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Documentos_LB\2017\12\Proceso LMA Diciembre 2017\Publicación WEB\"/>
    </mc:Choice>
  </mc:AlternateContent>
  <bookViews>
    <workbookView showHorizontalScroll="0" showVerticalScroll="0" showSheetTabs="0" xWindow="0" yWindow="0" windowWidth="20490" windowHeight="7530" tabRatio="290"/>
  </bookViews>
  <sheets>
    <sheet name="EPS POR EPS Y FUENTE DE FI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'[1]CUADRO No 4'!#REF!</definedName>
    <definedName name="\c">#REF!</definedName>
    <definedName name="\i">#REF!</definedName>
    <definedName name="\P">#REF!</definedName>
    <definedName name="\r">#REF!</definedName>
    <definedName name="__123Graph_B" hidden="1">'[2]GIROS SITUAD.FISCAL- 2000'!#REF!</definedName>
    <definedName name="__123Graph_D" hidden="1">'[2]GIROS SITUAD.FISCAL- 2000'!#REF!</definedName>
    <definedName name="__123Graph_F" hidden="1">'[2]GIROS SITUAD.FISCAL- 2000'!#REF!</definedName>
    <definedName name="__123Graph_X" hidden="1">'[2]GIROS SITUAD.FISCAL- 2000'!#REF!</definedName>
    <definedName name="_1">#REF!</definedName>
    <definedName name="_1994">'[3]Educa 94-01 miles corrientes'!$M$2</definedName>
    <definedName name="_1995">'[3]Educa 94-01 miles corrientes'!$N$2</definedName>
    <definedName name="_1996">'[3]Educa 94-01 miles corrientes'!$O$2</definedName>
    <definedName name="_1997">'[3]Educa 94-01 miles corrientes'!$P$2</definedName>
    <definedName name="_1998">#REF!</definedName>
    <definedName name="_1999">#REF!</definedName>
    <definedName name="_2">#REF!</definedName>
    <definedName name="_2000">#REF!</definedName>
    <definedName name="_2001">#REF!</definedName>
    <definedName name="_200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xlnm._FilterDatabase" localSheetId="0" hidden="1">'EPS POR EPS Y FUENTE DE FIN'!$A$7:$L$5899</definedName>
    <definedName name="_fmi1">[4]PAGOFMI!$A$1:$L$51</definedName>
    <definedName name="_fmi2">[4]PAGOFMI!$P$1:$AA$51</definedName>
    <definedName name="_fmi3">[4]PAGORES!$AC$1:$AN$43</definedName>
    <definedName name="_fmi4">[4]PAGORES!$AP$1:$BA$44</definedName>
    <definedName name="_Order1" hidden="1">255</definedName>
    <definedName name="_Order2" hidden="1">255</definedName>
    <definedName name="_PIB01">[5]SUPUESTOS!#REF!</definedName>
    <definedName name="_PIB02">[6]SUPUESTOS!#REF!</definedName>
    <definedName name="_PIB95">[5]SUPUESTOS!$J$47</definedName>
    <definedName name="_PIB96">[5]SUPUESTOS!$K$47</definedName>
    <definedName name="_PIB97">[7]SUPUESTOS!$L$47</definedName>
    <definedName name="_PIB98">[7]SUPUESTOS!$M$47</definedName>
    <definedName name="_PIB99">[7]SUPUESTOS!$N$47</definedName>
    <definedName name="_RES9397">#REF!</definedName>
    <definedName name="_rez2">'[4]PAGOS VIGENCIA t'!$A$57:$AH$108</definedName>
    <definedName name="_rez3">[4]PAGORES!$A$1:$M$37</definedName>
    <definedName name="_rez4">[4]PAGORES!$O$1:$AN$43</definedName>
    <definedName name="_Table1_Out" hidden="1">[8]CARBOCOL!#REF!</definedName>
    <definedName name="_Table2_In2" hidden="1">[9]ANUAL1!#REF!</definedName>
    <definedName name="_Table2_Out" hidden="1">[8]CARBOCOL!#REF!</definedName>
    <definedName name="A">#REF!</definedName>
    <definedName name="A_2002">#REF!</definedName>
    <definedName name="A_CAPITAL">[10]Hoja4!$B$3:$O$34</definedName>
    <definedName name="A_DEPTOS">[10]Hoja4!$B$76:$N$108</definedName>
    <definedName name="A_impresión_IM">#REF!</definedName>
    <definedName name="A_MUNPIOS">[10]Hoja4!$B$39:$N$71</definedName>
    <definedName name="AAA">[11]proyecINGRESOS99!$L$1:$T$97</definedName>
    <definedName name="Ajustado">#REF!</definedName>
    <definedName name="ANEXO_No.">#REF!</definedName>
    <definedName name="ANEXO_No._5">#REF!</definedName>
    <definedName name="aprnac">[12]GASTOS!#REF!</definedName>
    <definedName name="APROPIACIONES_PAC_Y_REZAGO_1999___2000">#REF!</definedName>
    <definedName name="aprprp">[12]GASTOS!#REF!</definedName>
    <definedName name="asigbas">#REF!</definedName>
    <definedName name="asigbasempu">#REF!</definedName>
    <definedName name="asigbasisten">#REF!</definedName>
    <definedName name="asigmen">#REF!</definedName>
    <definedName name="auxalm">#REF!</definedName>
    <definedName name="B">[13]LOTERIAS!$B$54:$P$54</definedName>
    <definedName name="_xlnm.Database">#REF!</definedName>
    <definedName name="basnac">[12]GASTOS!#REF!</definedName>
    <definedName name="basprp">[12]GASTOS!#REF!</definedName>
    <definedName name="bonser">#REF!</definedName>
    <definedName name="CARBOCRECIM">#REF!</definedName>
    <definedName name="CARBOPESOS">#REF!</definedName>
    <definedName name="CARBOPIB">#REF!</definedName>
    <definedName name="castigocuadro2">'[14]CUA1-3'!$Y$1:$AD$93</definedName>
    <definedName name="CAT_00">'[15]94-03 Mil Corr '!#REF!</definedName>
    <definedName name="CAT_01">'[15]94-03 Mil Corr '!#REF!</definedName>
    <definedName name="CAT_02">'[15]94-03 Mil Corr '!#REF!</definedName>
    <definedName name="CAT_94">'[15]94-03 Mil Corr '!#REF!</definedName>
    <definedName name="CAT_95">'[15]94-03 Mil Corr '!#REF!</definedName>
    <definedName name="CAT_96">'[15]94-03 Mil Corr '!#REF!</definedName>
    <definedName name="CAT_97">'[15]94-03 Mil Corr '!#REF!</definedName>
    <definedName name="CAT_98">'[15]94-03 Mil Corr '!#REF!</definedName>
    <definedName name="CAT_99">'[15]94-03 Mil Corr '!#REF!</definedName>
    <definedName name="CENSO1964">#REF!</definedName>
    <definedName name="CENSO1973">#REF!</definedName>
    <definedName name="CENSO1985">#REF!</definedName>
    <definedName name="COD_DEP">#REF!</definedName>
    <definedName name="COD_DEPARTAMENTO">#REF!</definedName>
    <definedName name="COD_MUN">#REF!</definedName>
    <definedName name="CODIGO_DIVIPOLA">#REF!</definedName>
    <definedName name="COL_MENU">[16]RESUMEN!#REF!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MPOSICION_DEL_PRESUPUESTO_DE_RENTAS_DE_LA_NACION">'[11]proyecINGRESOS99 (det)'!$V$98:$AH$145</definedName>
    <definedName name="Confis">#REF!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uce">#REF!</definedName>
    <definedName name="CRUCE2">#REF!</definedName>
    <definedName name="CRUCE3">#REF!</definedName>
    <definedName name="Cuadro_2b1">[17]RESUOPE!$AE$150:$BB$224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1a">[18]Hoja1!$B$3:$E$38</definedName>
    <definedName name="Cuadro_No._1b">[18]Hoja2!$L$3:$O$23</definedName>
    <definedName name="Cuadro_No._1C">[18]Hoja1!$B$50:$E$88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dro2b">[17]RESUOPE!$B$9:$AB$83</definedName>
    <definedName name="CUAINGRE">#REF!</definedName>
    <definedName name="Cwvu.ComparEneMar9697." hidden="1">'[19]Seguimiento CSF'!#REF!,'[19]Seguimiento CSF'!$A$30:$IV$34,'[19]Seguimiento CSF'!$A$104:$IV$104,'[19]Seguimiento CSF'!#REF!,'[19]Seguimiento CSF'!#REF!,'[19]Seguimiento CSF'!$A$124:$IV$125</definedName>
    <definedName name="Cwvu.EneFeb." hidden="1">'[19]Seguimiento CSF'!#REF!,'[19]Seguimiento CSF'!#REF!</definedName>
    <definedName name="Cwvu.EneMar." hidden="1">'[19]Seguimiento CSF'!#REF!,'[19]Seguimiento CSF'!$A$67:$IV$67,'[19]Seguimiento CSF'!#REF!,'[19]Seguimiento CSF'!#REF!</definedName>
    <definedName name="Cwvu.Formato._.Corto." hidden="1">'[19]Seguimiento CSF'!$A$11:$IV$12,'[19]Seguimiento CSF'!#REF!,'[19]Seguimiento CSF'!$A$45:$IV$46,'[19]Seguimiento CSF'!$A$48:$IV$57,'[19]Seguimiento CSF'!$A$61:$IV$63,'[19]Seguimiento CSF'!$A$65:$IV$66,'[19]Seguimiento CSF'!$A$72:$IV$82,'[19]Seguimiento CSF'!$A$89:$IV$92,'[19]Seguimiento CSF'!$A$114:$IV$116,'[19]Seguimiento CSF'!$A$118:$IV$122,'[19]Seguimiento CSF'!$A$129:$IV$132,'[19]Seguimiento CSF'!$A$134:$IV$135</definedName>
    <definedName name="Cwvu.Formato._.Total." hidden="1">'[19]Seguimiento CSF'!#REF!,'[19]Seguimiento CSF'!#REF!,'[19]Seguimiento CSF'!#REF!</definedName>
    <definedName name="d">'[20]Dolares ingresos'!$C$2:$U$48</definedName>
    <definedName name="dasd">#REF!</definedName>
    <definedName name="DBALANCEFMI2">#REF!</definedName>
    <definedName name="DboREGISTRO_LEY_617">#REF!</definedName>
    <definedName name="DDD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ebajo98">#REF!</definedName>
    <definedName name="DEPAR_CA">[10]Hoja4!$B$3:$B$34</definedName>
    <definedName name="DEPAR_DEP">[10]Hoja4!$B$76:$B$108</definedName>
    <definedName name="DEPAR_MUN">[10]Hoja4!$B$39:$B$71</definedName>
    <definedName name="DEPTO">#REF!</definedName>
    <definedName name="DEPTO_2002">#REF!</definedName>
    <definedName name="DETALLE_DE_LA_COMPOSICION_DEL_PRESUPUESTO_DE_RENTAS_DE_LA_NACION">[11]proyecINGRESOS99!$A$1:$I$97</definedName>
    <definedName name="DETALLE1996">#REF!</definedName>
    <definedName name="DETALLE1997">#REF!</definedName>
    <definedName name="deuda">#REF!</definedName>
    <definedName name="DEUDA_FLOTANTE_1990_1998">#REF!</definedName>
    <definedName name="DIFERCOLUM00">#REF!</definedName>
    <definedName name="DIFERCOLUM01">#REF!</definedName>
    <definedName name="DIFERCOLUM02">#REF!</definedName>
    <definedName name="DIFERCOLUM99">#REF!</definedName>
    <definedName name="dos">#REF!</definedName>
    <definedName name="DPTOS">#REF!</definedName>
    <definedName name="ECOPETROLCRECIM">#REF!</definedName>
    <definedName name="ECOPETROLPESOS">#REF!</definedName>
    <definedName name="ECOPETROLPIB">#REF!</definedName>
    <definedName name="EDUCA_00">#REF!</definedName>
    <definedName name="EDUCA_01">#REF!</definedName>
    <definedName name="EDUCA_94">#REF!</definedName>
    <definedName name="EDUCA_95">#REF!</definedName>
    <definedName name="EDUCA_96">#REF!</definedName>
    <definedName name="EDUCA_97">#REF!</definedName>
    <definedName name="EDUCA_98">#REF!</definedName>
    <definedName name="EDUCA_99">#REF!</definedName>
    <definedName name="EGRAFICOS1">#REF!</definedName>
    <definedName name="EGRAFICOS2">#REF!</definedName>
    <definedName name="EGRAFICOS3">#REF!</definedName>
    <definedName name="ejcprp">[12]GASTOS!#REF!</definedName>
    <definedName name="eje">[12]GASTOS!#REF!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pln">#REF!</definedName>
    <definedName name="encima98">#REF!</definedName>
    <definedName name="ENEROP">#REF!</definedName>
    <definedName name="ENERORN">#REF!</definedName>
    <definedName name="ENERORP">#REF!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timaciones">#REF!</definedName>
    <definedName name="Excel_BuiltIn__FilterDatabase_3">#REF!</definedName>
    <definedName name="FEBRERON">[21]VIGN!#REF!</definedName>
    <definedName name="FEBREROP">#REF!</definedName>
    <definedName name="FEBRERORN">#REF!</definedName>
    <definedName name="FEBRERORP">#REF!</definedName>
    <definedName name="ffff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PPT">#REF!</definedName>
    <definedName name="FNCCRECIM">#REF!</definedName>
    <definedName name="FNCPESOS">#REF!</definedName>
    <definedName name="FNCPIB">#REF!</definedName>
    <definedName name="FONPET2000">#REF!</definedName>
    <definedName name="FONPET2001">#REF!</definedName>
    <definedName name="FONPET2002">#REF!</definedName>
    <definedName name="FONPET2003">#REF!</definedName>
    <definedName name="FONPET2004">#REF!</definedName>
    <definedName name="FONPET2005">#REF!</definedName>
    <definedName name="FONPETOTAL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RZ_00">'[15]94-03 Mil Corr '!#REF!</definedName>
    <definedName name="FORZ_01_RESERVA">'[15]94-03 Mil Corr '!#REF!</definedName>
    <definedName name="FORZ_94">'[15]94-03 Mil Corr '!#REF!</definedName>
    <definedName name="FORZ_95">'[15]94-03 Mil Corr '!#REF!</definedName>
    <definedName name="FORZ_96">'[15]94-03 Mil Corr '!#REF!</definedName>
    <definedName name="FORZ_97">'[15]94-03 Mil Corr '!#REF!</definedName>
    <definedName name="FORZ_98">'[15]94-03 Mil Corr '!#REF!</definedName>
    <definedName name="FORZ_99">'[15]94-03 Mil Corr '!#REF!</definedName>
    <definedName name="FORZ_PG_02">'[15]94-03 Mil Corr '!#REF!</definedName>
    <definedName name="fsfsf">[21]VIGN!#REF!</definedName>
    <definedName name="fun">[12]GASTOS!#REF!</definedName>
    <definedName name="futnac">[12]GASTOS!#REF!</definedName>
    <definedName name="futprp">[12]GASTOS!#REF!</definedName>
    <definedName name="ga">#REF!</definedName>
    <definedName name="GASOLINA_REGULAR">'[22]MODELO DE GASOLINA'!$A$8:$P$25</definedName>
    <definedName name="gasrep">#REF!</definedName>
    <definedName name="Gastos_generales">#REF!</definedName>
    <definedName name="gd">#REF!</definedName>
    <definedName name="GOBIERNOCRECIM">#REF!</definedName>
    <definedName name="GOBIERNOPESOS">#REF!</definedName>
    <definedName name="GOBIERNOPIB">#REF!</definedName>
    <definedName name="GREFORMASRESUM1">#REF!</definedName>
    <definedName name="GREFORMASRESUM2">#REF!</definedName>
    <definedName name="GREFORMASRESUM3">#REF!</definedName>
    <definedName name="horext">#REF!</definedName>
    <definedName name="i">#REF!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gapr">#REF!</definedName>
    <definedName name="ingbas">#REF!</definedName>
    <definedName name="ingest">#REF!</definedName>
    <definedName name="ingprg">#REF!</definedName>
    <definedName name="ingresos">#REF!</definedName>
    <definedName name="INGRESOS_DE_LA_NACION__1996_REAL__1997_ESTIMACION_Y_1998_PROYECCION">#REF!</definedName>
    <definedName name="ingresos97">#REF!</definedName>
    <definedName name="ingsol">#REF!</definedName>
    <definedName name="INTYCOM00_">[13]SUPUESTOS!$O$70</definedName>
    <definedName name="INTYCOM94_">[13]SUPUESTOS!$I$70</definedName>
    <definedName name="INTYCOM95_">[13]SUPUESTOS!$J$70</definedName>
    <definedName name="INTYCOM96_">[13]SUPUESTOS!$K$70</definedName>
    <definedName name="INTYCOM97_">[13]SUPUESTOS!$L$70</definedName>
    <definedName name="INTYCOM98_">[13]SUPUESTOS!$M$70</definedName>
    <definedName name="INTYCOM99_">[13]SUPUESTOS!$N$70</definedName>
    <definedName name="KBALANCEVSFMI">#REF!</definedName>
    <definedName name="kkkk">'[23]CUADRO No 4'!#REF!</definedName>
    <definedName name="LIBRE_00">#REF!</definedName>
    <definedName name="LIBRE_01_RESERVA">#REF!</definedName>
    <definedName name="LIBRE_02">#REF!</definedName>
    <definedName name="LIBRE_94">#REF!</definedName>
    <definedName name="LIBRE_95">#REF!</definedName>
    <definedName name="LIBRE_96">#REF!</definedName>
    <definedName name="LIBRE_97">#REF!</definedName>
    <definedName name="LIBRE_98">#REF!</definedName>
    <definedName name="LIBRE_99">#REF!</definedName>
    <definedName name="liqui">#REF!</definedName>
    <definedName name="liquidacion97">'[24]LIQUI-TRANSF'!#REF!</definedName>
    <definedName name="LPORTADASECTOR">#REF!</definedName>
    <definedName name="M">[25]Datos!$F$34</definedName>
    <definedName name="MACRO">#REF!</definedName>
    <definedName name="MARZON">[21]VIGN!#REF!</definedName>
    <definedName name="MARZOP">#REF!</definedName>
    <definedName name="MARZORN">#REF!</definedName>
    <definedName name="MARZORP">#REF!</definedName>
    <definedName name="METROCRECIM">#REF!</definedName>
    <definedName name="METROPESOS">#REF!</definedName>
    <definedName name="METROPIB">#REF!</definedName>
    <definedName name="MINISTRO">'[26]CUA1-3'!#REF!</definedName>
    <definedName name="MUNICIPIO">#REF!</definedName>
    <definedName name="NACION">#REF!</definedName>
    <definedName name="nivel">#REF!</definedName>
    <definedName name="NOINCLUIDCRECIM">#REF!</definedName>
    <definedName name="NOINCLUIPESOS">#REF!</definedName>
    <definedName name="nomniv">#REF!</definedName>
    <definedName name="NOVDEUDAFLOTANTE">#REF!</definedName>
    <definedName name="NOVEVOLREZAGO">#REF!</definedName>
    <definedName name="OE97B">#REF!</definedName>
    <definedName name="OEPROY97">#REF!</definedName>
    <definedName name="opetesore00">#REF!</definedName>
    <definedName name="opetesore98">#REF!</definedName>
    <definedName name="opetesore99">#REF!</definedName>
    <definedName name="P">'[20]Pesos ingresos'!$C$2:$U$111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TICIPACIONES_1997___2000">'[26]CUA1-3'!#REF!</definedName>
    <definedName name="PARTMUN00_">[13]SUPUESTOS!$O$6</definedName>
    <definedName name="PARTMUN93_">[13]SUPUESTOS!$H$6</definedName>
    <definedName name="PARTMUN94_">[13]SUPUESTOS!$I$6</definedName>
    <definedName name="PARTMUN95_">[13]SUPUESTOS!$J$6</definedName>
    <definedName name="PARTMUN96_">[13]SUPUESTOS!$K$6</definedName>
    <definedName name="PARTMUN97_">[13]SUPUESTOS!$L$6</definedName>
    <definedName name="PARTMUN98_">[13]SUPUESTOS!$M$6</definedName>
    <definedName name="PARTMUN99_">[13]SUPUESTOS!$N$6</definedName>
    <definedName name="Pcpta_00">[27]Pob!#REF!</definedName>
    <definedName name="Pcpta_01">[27]Pob!#REF!</definedName>
    <definedName name="Pcpta_02">[27]Pob!#REF!</definedName>
    <definedName name="Pcpta_99">[27]Pob!#REF!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IB">#REF!</definedName>
    <definedName name="PIB00">[6]SUPUESTOS!$O$47</definedName>
    <definedName name="PIB00_">[13]SUPUESTOS!$O$19</definedName>
    <definedName name="PIB93_">[13]SUPUESTOS!$H$19</definedName>
    <definedName name="PIB94_">[13]SUPUESTOS!$I$19</definedName>
    <definedName name="PIB95_">[13]SUPUESTOS!$J$19</definedName>
    <definedName name="PIB96_">[13]SUPUESTOS!$K$19</definedName>
    <definedName name="PIB97_">[13]SUPUESTOS!$L$19</definedName>
    <definedName name="PIB98_">[13]SUPUESTOS!$M$19</definedName>
    <definedName name="PIB99_">[13]SUPUESTOS!$N$19</definedName>
    <definedName name="PICN_00_REAF_98">#REF!</definedName>
    <definedName name="PICN_01_RESERVA">#REF!</definedName>
    <definedName name="PICN_94">#REF!</definedName>
    <definedName name="PICN_95">#REF!</definedName>
    <definedName name="PICN_96">#REF!</definedName>
    <definedName name="PICN_97">#REF!</definedName>
    <definedName name="PICN_98">#REF!</definedName>
    <definedName name="PICN_99_REF_97">#REF!</definedName>
    <definedName name="PORC_LIBRE_00">'[15]94-03 Mil Corr '!#REF!</definedName>
    <definedName name="PORC_LIBRE_01">'[15]94-03 Mil Corr '!#REF!</definedName>
    <definedName name="PORC_LIBRE_02">'[15]94-03 Mil Corr '!#REF!</definedName>
    <definedName name="PORC_LIBRE_94">'[15]94-03 Mil Corr '!#REF!</definedName>
    <definedName name="PORC_LIBRE_95">'[15]94-03 Mil Corr '!#REF!</definedName>
    <definedName name="PORC_LIBRE_96">'[15]94-03 Mil Corr '!#REF!</definedName>
    <definedName name="PORC_LIBRE_97">'[15]94-03 Mil Corr '!#REF!</definedName>
    <definedName name="PORC_LIBRE_98">'[15]94-03 Mil Corr '!#REF!</definedName>
    <definedName name="PORC_LIBRE_99">'[15]94-03 Mil Corr '!#REF!</definedName>
    <definedName name="PPTO97">#REF!</definedName>
    <definedName name="PRESUPUESTO__1998">#REF!</definedName>
    <definedName name="prgnac">[12]GASTOS!#REF!</definedName>
    <definedName name="prgprp">[12]GASTOS!#REF!</definedName>
    <definedName name="primant">#REF!</definedName>
    <definedName name="primnav">#REF!</definedName>
    <definedName name="primser">#REF!</definedName>
    <definedName name="primtec">#REF!</definedName>
    <definedName name="primvac">#REF!</definedName>
    <definedName name="PROPIOS">#REF!</definedName>
    <definedName name="prynac">[12]GASTOS!#REF!</definedName>
    <definedName name="pryprp">[12]GASTOS!#REF!</definedName>
    <definedName name="pyd">'[20]P+D ingresos'!$C$1:$U$111</definedName>
    <definedName name="rango1">#REF!</definedName>
    <definedName name="RDPTO">#REF!</definedName>
    <definedName name="re">#REF!</definedName>
    <definedName name="RECALCULO">[16]RESUMEN!#REF!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_">#REF!</definedName>
    <definedName name="RECAPRO99_">#REF!</definedName>
    <definedName name="recing">#REF!</definedName>
    <definedName name="recnac">[12]GASTOS!#REF!</definedName>
    <definedName name="recprp">[12]GASTOS!#REF!</definedName>
    <definedName name="reg">[12]GASTOS!#REF!</definedName>
    <definedName name="REGALIAS00_">[13]SUPUESTOS!$O$74</definedName>
    <definedName name="REGALIAS93_">[13]SUPUESTOS!$H$74</definedName>
    <definedName name="REGALIAS94_">[13]SUPUESTOS!$I$74</definedName>
    <definedName name="REGALIAS95_">[13]SUPUESTOS!$J$74</definedName>
    <definedName name="REGALIAS96_">[13]SUPUESTOS!$K$74</definedName>
    <definedName name="REGALIAS97_">[13]SUPUESTOS!$L$74</definedName>
    <definedName name="REGALIAS98_">[13]SUPUESTOS!$M$74</definedName>
    <definedName name="REGALIAS99_">[13]SUPUESTOS!$N$74</definedName>
    <definedName name="REGIONALCRECIM">#REF!</definedName>
    <definedName name="REGIONALPESOS">#REF!</definedName>
    <definedName name="REGIONALPIB">#REF!</definedName>
    <definedName name="Rep_ing_02">[27]Pob!#REF!</definedName>
    <definedName name="REQUERIDOS">'[24]LIQUI-TRANSF'!#REF!</definedName>
    <definedName name="RESTO">#REF!</definedName>
    <definedName name="RESTOCRECIM">#REF!</definedName>
    <definedName name="RESTOPESOS">#REF!</definedName>
    <definedName name="RESTOPIB">#REF!</definedName>
    <definedName name="RESUMIDO">#REF!</definedName>
    <definedName name="rezago">#REF!</definedName>
    <definedName name="Rwvu.ComparEneMar9697." hidden="1">'[19]Seguimiento CSF'!$L$1:$N$65536,'[19]Seguimiento CSF'!$R$1:$BU$65536</definedName>
    <definedName name="Rwvu.EneFeb." hidden="1">'[19]Seguimiento CSF'!$L$1:$N$65536,'[19]Seguimiento CSF'!$Q$1:$AD$65536</definedName>
    <definedName name="Rwvu.Formato._.Corto." hidden="1">'[19]Seguimiento CSF'!$L$1:$N$65536,'[19]Seguimiento CSF'!$R$1:$AD$65536,'[19]Seguimiento CSF'!$AH$1:$AY$65536,'[19]Seguimiento CSF'!$BA$1:$BH$65536,'[19]Seguimiento CSF'!$BJ$1:$BQ$65536,'[19]Seguimiento CSF'!$BS$1:$CF$65536</definedName>
    <definedName name="Rwvu.OPEF._.96." hidden="1">'[19]Resumen OPEF'!$E$1:$J$65536,'[19]Resumen OPEF'!$M$1:$Q$65536</definedName>
    <definedName name="Rwvu.OPEF._.97." hidden="1">'[19]Resumen OPEF'!$C$1:$C$65536,'[19]Resumen OPEF'!#REF!,'[19]Resumen OPEF'!$K$1:$Q$65536</definedName>
    <definedName name="SALIR">[16]RESUMEN!#REF!</definedName>
    <definedName name="secing">#REF!</definedName>
    <definedName name="SEGSOCIALCRECIM">#REF!</definedName>
    <definedName name="SEGSOCIALPESOS">#REF!</definedName>
    <definedName name="SEGSOCIALPIB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RVICIODEUDANACION">'[28]DETALLE-DEUDA'!#REF!</definedName>
    <definedName name="Servicios_personales">#REF!</definedName>
    <definedName name="SGP_PG_02">#REF!</definedName>
    <definedName name="SITFID95_">[13]SUPUESTOS!$J$7</definedName>
    <definedName name="SITFIS00_">[13]SUPUESTOS!$O$7</definedName>
    <definedName name="SITFIS93_">[13]SUPUESTOS!$H$7</definedName>
    <definedName name="SITFIS94_">[13]SUPUESTOS!$I$7</definedName>
    <definedName name="SITFIS95_">[13]SUPUESTOS!$J$7</definedName>
    <definedName name="SITFIS96_">[13]SUPUESTOS!$K$7</definedName>
    <definedName name="SITFIS97_">[13]SUPUESTOS!$L$7</definedName>
    <definedName name="SITFIS98_">[13]SUPUESTOS!$M$7</definedName>
    <definedName name="SITFIS99_">[13]SUPUESTOS!$N$7</definedName>
    <definedName name="solnac">[12]GASTOS!#REF!</definedName>
    <definedName name="solprp">[12]GASTOS!#REF!</definedName>
    <definedName name="SORTEADO">#REF!</definedName>
    <definedName name="subtrn">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ELECOMCRECIM">#REF!</definedName>
    <definedName name="TELECOMPESOS">#REF!</definedName>
    <definedName name="TELECOMPIB">#REF!</definedName>
    <definedName name="Títulos_a_imprimir_IM">#REF!</definedName>
    <definedName name="TODO">#REF!</definedName>
    <definedName name="TOTAL">#REF!</definedName>
    <definedName name="tothorext">#REF!</definedName>
    <definedName name="totindemvac">#REF!</definedName>
    <definedName name="tranferencias">#REF!</definedName>
    <definedName name="TRANSTOT00_">[13]SUPUESTOS!$O$5</definedName>
    <definedName name="TRANSTOT93_">[13]SUPUESTOS!$H$5</definedName>
    <definedName name="TRANSTOT94_">[13]SUPUESTOS!$I$5</definedName>
    <definedName name="TRANSTOT95_">[13]SUPUESTOS!$J$5</definedName>
    <definedName name="TRANSTOT96_">[13]SUPUESTOS!$K$5</definedName>
    <definedName name="TRANSTOT97_">[13]SUPUESTOS!$L$5</definedName>
    <definedName name="TRANSTOT98_">[13]SUPUESTOS!$M$5</definedName>
    <definedName name="TRANSTOT99_">[13]SUPUESTOS!$N$5</definedName>
    <definedName name="uno">#REF!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  <definedName name="VARPIB00_">[13]SUPUESTOS!$O$20</definedName>
    <definedName name="VARPIB93_">[13]SUPUESTOS!$H$20</definedName>
    <definedName name="VARPIB94_">[13]SUPUESTOS!$I$20</definedName>
    <definedName name="VARPIB95_">[13]SUPUESTOS!$J$20</definedName>
    <definedName name="VARPIB96_">[13]SUPUESTOS!$K$20</definedName>
    <definedName name="VARPIB97_">[13]SUPUESTOS!$L$20</definedName>
    <definedName name="VARPIB98_">[13]SUPUESTOS!$M$20</definedName>
    <definedName name="VARPIB99_">[13]SUPUESTOS!$N$20</definedName>
    <definedName name="VIGENCIA">'[4]PAGOS VIGENCIA t'!$A$2:$AS$55</definedName>
    <definedName name="Vigencia_1999">#REF!</definedName>
    <definedName name="Vigencia_2000">#REF!</definedName>
    <definedName name="Vigencia_2001">#REF!</definedName>
    <definedName name="Vigencia_2002">#REF!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xxx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Z">'[29]CUA1-3'!#REF!</definedName>
    <definedName name="Z_91E95AE5_DCC2_11D0_8DF1_00805F2A002D_.wvu.Cols" hidden="1">'[19]Seguimiento CSF'!$L$1:$N$65536,'[19]Seguimiento CSF'!$R$1:$BU$65536</definedName>
    <definedName name="Z_91E95AE6_DCC2_11D0_8DF1_00805F2A002D_.wvu.Cols" hidden="1">'[19]Seguimiento CSF'!$L$1:$N$65536,'[19]Seguimiento CSF'!$Q$1:$AD$65536</definedName>
    <definedName name="Z_91E95AE6_DCC2_11D0_8DF1_00805F2A002D_.wvu.Rows" hidden="1">'[19]Seguimiento CSF'!#REF!,'[19]Seguimiento CSF'!#REF!</definedName>
    <definedName name="Z_91E95AE7_DCC2_11D0_8DF1_00805F2A002D_.wvu.Cols" hidden="1">'[19]Resumen MES OPEF'!$C$1:$C$65536,'[19]Resumen MES OPEF'!$N$1:$N$65536,'[19]Resumen MES OPEF'!$Y$1:$Y$65536,'[19]Resumen MES OPEF'!$AL$1:$AL$65536,'[19]Resumen MES OPEF'!$AV$1:$AV$65536,'[19]Resumen MES OPEF'!$BG$1:$BG$65536,'[19]Resumen MES OPEF'!$BR$1:$BR$65536,'[19]Resumen MES OPEF'!$CC$1:$CC$65536</definedName>
    <definedName name="Z_91E95AE8_DCC2_11D0_8DF1_00805F2A002D_.wvu.Cols" hidden="1">'[19]Seguimiento CSF'!$L$1:$N$65536,'[19]Seguimiento CSF'!$R$1:$AD$65536,'[19]Seguimiento CSF'!$AY$1:$AY$65536,'[19]Seguimiento CSF'!$BH$1:$BH$65536,'[19]Seguimiento CSF'!$BQ$1:$BQ$65536</definedName>
    <definedName name="Z_91E95AE9_DCC2_11D0_8DF1_00805F2A002D_.wvu.Cols" hidden="1">'[19]Seguimiento CSF'!$L$1:$N$65536,'[19]Seguimiento CSF'!$R$1:$AD$65536,'[19]Seguimiento CSF'!$AH$1:$AY$65536,'[19]Seguimiento CSF'!$BA$1:$BH$65536,'[19]Seguimiento CSF'!$BJ$1:$BQ$65536,'[19]Seguimiento CSF'!$BS$1:$CF$65536</definedName>
    <definedName name="Z_91E95AEB_DCC2_11D0_8DF1_00805F2A002D_.wvu.Cols" hidden="1">'[19]Resumen OPEF'!$E$1:$J$65536,'[19]Resumen OPEF'!$M$1:$Q$65536</definedName>
    <definedName name="Z_91E95AEC_DCC2_11D0_8DF1_00805F2A002D_.wvu.Cols" hidden="1">'[19]Resumen OPEF'!$C$1:$C$65536,'[19]Resumen OPEF'!$E$1:$E$65536,'[19]Resumen OPEF'!$H$1:$I$65536,'[19]Resumen OPEF'!$K$1:$L$65536,'[19]Resumen OPEF'!$O$1:$O$65536</definedName>
  </definedNames>
  <calcPr calcId="171027"/>
</workbook>
</file>

<file path=xl/calcChain.xml><?xml version="1.0" encoding="utf-8"?>
<calcChain xmlns="http://schemas.openxmlformats.org/spreadsheetml/2006/main">
  <c r="L5898" i="1" l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8" i="1"/>
  <c r="K5898" i="1"/>
  <c r="J5898" i="1"/>
  <c r="G5898" i="1"/>
  <c r="F5898" i="1"/>
</calcChain>
</file>

<file path=xl/sharedStrings.xml><?xml version="1.0" encoding="utf-8"?>
<sst xmlns="http://schemas.openxmlformats.org/spreadsheetml/2006/main" count="29467" uniqueCount="2259">
  <si>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</si>
  <si>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</si>
  <si>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</si>
  <si>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</si>
  <si>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</si>
  <si>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</si>
  <si>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</si>
  <si>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 xml:space="preserve">RECURSOS CON CARGO A CAJAS DE COMPENSACION FAMILIAR </t>
  </si>
  <si>
    <t>TOTALES</t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</si>
  <si>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</si>
  <si>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</si>
  <si>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</si>
  <si>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</si>
  <si>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</si>
  <si>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</si>
  <si>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</si>
  <si>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</si>
  <si>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</si>
  <si>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</si>
  <si>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 Y MEDICINA PREPAGADA SURAMERICANA S.A</t>
  </si>
  <si>
    <t>EPSS16</t>
  </si>
  <si>
    <t>COOMEVA E.P.S.  S.A.</t>
  </si>
  <si>
    <t>EPSS17</t>
  </si>
  <si>
    <t>E.P.S.  FAMISANAR  LTDA.</t>
  </si>
  <si>
    <t>EPSS18</t>
  </si>
  <si>
    <t>EPS Servicio Occidental de Salud  S.A. - EPS S.O.S. S.A.</t>
  </si>
  <si>
    <t>EPSS23</t>
  </si>
  <si>
    <t>CRUZ BLANCA  EPS S.A.</t>
  </si>
  <si>
    <t>EPSS37</t>
  </si>
  <si>
    <t>LA NUEVA EPS S.A.</t>
  </si>
  <si>
    <t>EPSS40</t>
  </si>
  <si>
    <t>SAVIA SALUD</t>
  </si>
  <si>
    <t>EPSS41</t>
  </si>
  <si>
    <t>NUEVA EMPRESA PROMOTORA DE SALUD S.A. NUEVA EPS S.A.</t>
  </si>
  <si>
    <t>EPSS44</t>
  </si>
  <si>
    <t>MEDIMAS MOV</t>
  </si>
  <si>
    <t>05002</t>
  </si>
  <si>
    <t>ABEJORRAL</t>
  </si>
  <si>
    <t>EPSS03</t>
  </si>
  <si>
    <t>CAFESALUD</t>
  </si>
  <si>
    <t>ESS024</t>
  </si>
  <si>
    <t>ESS091</t>
  </si>
  <si>
    <t>ECOOPSOS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</si>
  <si>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</si>
  <si>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</si>
  <si>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</si>
  <si>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</si>
  <si>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</si>
  <si>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</si>
  <si>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</si>
  <si>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</si>
  <si>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</si>
  <si>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</si>
  <si>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</si>
  <si>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</si>
  <si>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</si>
  <si>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</si>
  <si>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</si>
  <si>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</si>
  <si>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</si>
  <si>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</si>
  <si>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</si>
  <si>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</si>
  <si>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</si>
  <si>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</si>
  <si>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</si>
  <si>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ESS002</t>
  </si>
  <si>
    <t>EMDISALUD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</si>
  <si>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</si>
  <si>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</si>
  <si>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</si>
  <si>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</si>
  <si>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</si>
  <si>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</si>
  <si>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</si>
  <si>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</si>
  <si>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</si>
  <si>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</si>
  <si>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</si>
  <si>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</si>
  <si>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</si>
  <si>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</si>
  <si>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</si>
  <si>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</si>
  <si>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</si>
  <si>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</si>
  <si>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</si>
  <si>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</si>
  <si>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</si>
  <si>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</si>
  <si>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</si>
  <si>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</si>
  <si>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</si>
  <si>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</si>
  <si>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</si>
  <si>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</si>
  <si>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</si>
  <si>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</si>
  <si>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</si>
  <si>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</si>
  <si>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</si>
  <si>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</si>
  <si>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</si>
  <si>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</si>
  <si>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</si>
  <si>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</si>
  <si>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</si>
  <si>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</si>
  <si>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</si>
  <si>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</si>
  <si>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</si>
  <si>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</si>
  <si>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</si>
  <si>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</si>
  <si>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</si>
  <si>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</si>
  <si>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</si>
  <si>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</si>
  <si>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</si>
  <si>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</si>
  <si>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</si>
  <si>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</si>
  <si>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</si>
  <si>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</si>
  <si>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</si>
  <si>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</si>
  <si>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</si>
  <si>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</si>
  <si>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</si>
  <si>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</si>
  <si>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</si>
  <si>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</si>
  <si>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</si>
  <si>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</si>
  <si>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</si>
  <si>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</si>
  <si>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</si>
  <si>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</si>
  <si>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</si>
  <si>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</si>
  <si>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</si>
  <si>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</si>
  <si>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</si>
  <si>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</si>
  <si>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</si>
  <si>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</si>
  <si>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</si>
  <si>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</si>
  <si>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</si>
  <si>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</si>
  <si>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</si>
  <si>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</si>
  <si>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</si>
  <si>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</si>
  <si>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</si>
  <si>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</si>
  <si>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</si>
  <si>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</si>
  <si>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</si>
  <si>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</si>
  <si>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</si>
  <si>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</si>
  <si>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</si>
  <si>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</si>
  <si>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</si>
  <si>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</si>
  <si>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</si>
  <si>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</si>
  <si>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</si>
  <si>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</si>
  <si>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</si>
  <si>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</si>
  <si>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</si>
  <si>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</si>
  <si>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</si>
  <si>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</si>
  <si>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</si>
  <si>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</si>
  <si>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</si>
  <si>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</si>
  <si>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</si>
  <si>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</si>
  <si>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</si>
  <si>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</si>
  <si>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</si>
  <si>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</si>
  <si>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</si>
  <si>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</si>
  <si>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</si>
  <si>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</si>
  <si>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</si>
  <si>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</si>
  <si>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</si>
  <si>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</si>
  <si>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</si>
  <si>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</si>
  <si>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</si>
  <si>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</si>
  <si>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</si>
  <si>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</si>
  <si>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</si>
  <si>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</si>
  <si>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</si>
  <si>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</si>
  <si>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</si>
  <si>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</si>
  <si>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</si>
  <si>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</si>
  <si>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</si>
  <si>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</si>
  <si>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</si>
  <si>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</si>
  <si>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</si>
  <si>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</si>
  <si>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</si>
  <si>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</si>
  <si>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</si>
  <si>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</si>
  <si>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</si>
  <si>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</si>
  <si>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</si>
  <si>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</si>
  <si>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</si>
  <si>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</si>
  <si>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</si>
  <si>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</si>
  <si>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</si>
  <si>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</si>
  <si>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</si>
  <si>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</si>
  <si>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</si>
  <si>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</si>
  <si>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</si>
  <si>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</si>
  <si>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</si>
  <si>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</si>
  <si>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</si>
  <si>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</si>
  <si>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</si>
  <si>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</si>
  <si>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</si>
  <si>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</si>
  <si>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</si>
  <si>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</si>
  <si>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</si>
  <si>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</si>
  <si>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</si>
  <si>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</si>
  <si>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</si>
  <si>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</si>
  <si>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</si>
  <si>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</si>
  <si>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</si>
  <si>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</si>
  <si>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</si>
  <si>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</si>
  <si>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</si>
  <si>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</si>
  <si>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</si>
  <si>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</si>
  <si>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</si>
  <si>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</si>
  <si>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</si>
  <si>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</si>
  <si>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</si>
  <si>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</si>
  <si>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</si>
  <si>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</si>
  <si>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</si>
  <si>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</si>
  <si>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</si>
  <si>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</si>
  <si>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</si>
  <si>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</si>
  <si>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</si>
  <si>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</si>
  <si>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</si>
  <si>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</si>
  <si>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</si>
  <si>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</si>
  <si>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</si>
  <si>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</si>
  <si>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</si>
  <si>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</si>
  <si>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</si>
  <si>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</si>
  <si>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</si>
  <si>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</si>
  <si>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</si>
  <si>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</si>
  <si>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</si>
  <si>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</si>
  <si>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</si>
  <si>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</si>
  <si>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</si>
  <si>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</si>
  <si>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</si>
  <si>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</si>
  <si>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</si>
  <si>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</si>
  <si>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</si>
  <si>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</si>
  <si>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</si>
  <si>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</si>
  <si>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</si>
  <si>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</si>
  <si>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</si>
  <si>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</si>
  <si>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</si>
  <si>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</si>
  <si>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</si>
  <si>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</si>
  <si>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</si>
  <si>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</si>
  <si>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</si>
  <si>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</si>
  <si>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</si>
  <si>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</si>
  <si>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</si>
  <si>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</si>
  <si>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</si>
  <si>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</si>
  <si>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</si>
  <si>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</si>
  <si>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</si>
  <si>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</si>
  <si>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</si>
  <si>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</si>
  <si>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</si>
  <si>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</si>
  <si>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</si>
  <si>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</si>
  <si>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</si>
  <si>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</si>
  <si>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</si>
  <si>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</si>
  <si>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</si>
  <si>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</si>
  <si>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</si>
  <si>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</si>
  <si>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</si>
  <si>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</si>
  <si>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</si>
  <si>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</si>
  <si>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</si>
  <si>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</si>
  <si>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</si>
  <si>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</si>
  <si>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</si>
  <si>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</si>
  <si>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</si>
  <si>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</si>
  <si>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BOGOTA D.C.</t>
  </si>
  <si>
    <t>CCF053</t>
  </si>
  <si>
    <t>COMFACUNDI</t>
  </si>
  <si>
    <t>EPSS01</t>
  </si>
  <si>
    <t>ALIANSALUD E.P.S. S.A.</t>
  </si>
  <si>
    <t>EPSS08</t>
  </si>
  <si>
    <t>COMPENSAR E.P.S.</t>
  </si>
  <si>
    <t>EPSS34</t>
  </si>
  <si>
    <t>CAPITAL SALUD</t>
  </si>
  <si>
    <t>CARTAGENA</t>
  </si>
  <si>
    <t>CCF007</t>
  </si>
  <si>
    <t>COMFAMILIAR CARTAGENA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</si>
  <si>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</si>
  <si>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</si>
  <si>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</si>
  <si>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</si>
  <si>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</si>
  <si>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</si>
  <si>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</si>
  <si>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</si>
  <si>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</si>
  <si>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</si>
  <si>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</si>
  <si>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</si>
  <si>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</si>
  <si>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</si>
  <si>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</si>
  <si>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</si>
  <si>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</si>
  <si>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</si>
  <si>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</si>
  <si>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MONTECRISTO</t>
  </si>
  <si>
    <t>MOMPOS</t>
  </si>
  <si>
    <t>MORALES</t>
  </si>
  <si>
    <t>NOROSI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</si>
  <si>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</si>
  <si>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</si>
  <si>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</si>
  <si>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</si>
  <si>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</si>
  <si>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</si>
  <si>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</si>
  <si>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</si>
  <si>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</si>
  <si>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</si>
  <si>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</si>
  <si>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</si>
  <si>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</si>
  <si>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</si>
  <si>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</si>
  <si>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</si>
  <si>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</si>
  <si>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</si>
  <si>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</si>
  <si>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</si>
  <si>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</si>
  <si>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</si>
  <si>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BOYACA</t>
  </si>
  <si>
    <t>TUNJA</t>
  </si>
  <si>
    <t>CCF009</t>
  </si>
  <si>
    <t>COMFABOY</t>
  </si>
  <si>
    <t>CCF024</t>
  </si>
  <si>
    <t>COMFAMILIAR HUILA</t>
  </si>
  <si>
    <t>ALMEIDA</t>
  </si>
  <si>
    <t>AQUITANIA</t>
  </si>
  <si>
    <t>ARCABUCO</t>
  </si>
  <si>
    <t>BELEN</t>
  </si>
  <si>
    <t>BERBEO</t>
  </si>
  <si>
    <t>BETEITIVA</t>
  </si>
  <si>
    <t>BOAVITA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</si>
  <si>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</si>
  <si>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</si>
  <si>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</si>
  <si>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</si>
  <si>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</si>
  <si>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</si>
  <si>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</si>
  <si>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</si>
  <si>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</si>
  <si>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</si>
  <si>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</si>
  <si>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</si>
  <si>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</si>
  <si>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</si>
  <si>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</si>
  <si>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</si>
  <si>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</si>
  <si>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</si>
  <si>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</si>
  <si>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</si>
  <si>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</si>
  <si>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</si>
  <si>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</si>
  <si>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</si>
  <si>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</si>
  <si>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</si>
  <si>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</si>
  <si>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</si>
  <si>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</si>
  <si>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</si>
  <si>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</si>
  <si>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</si>
  <si>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</si>
  <si>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</si>
  <si>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</si>
  <si>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</si>
  <si>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</si>
  <si>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</si>
  <si>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</si>
  <si>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</si>
  <si>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</si>
  <si>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</si>
  <si>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</si>
  <si>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</si>
  <si>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</si>
  <si>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</si>
  <si>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</si>
  <si>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</si>
  <si>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</si>
  <si>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</si>
  <si>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</si>
  <si>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</si>
  <si>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</si>
  <si>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</si>
  <si>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</si>
  <si>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</si>
  <si>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</si>
  <si>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</si>
  <si>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</si>
  <si>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</si>
  <si>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</si>
  <si>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</si>
  <si>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</si>
  <si>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</si>
  <si>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</si>
  <si>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</si>
  <si>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</si>
  <si>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</si>
  <si>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</si>
  <si>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</si>
  <si>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</si>
  <si>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</si>
  <si>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</si>
  <si>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</si>
  <si>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</si>
  <si>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</si>
  <si>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</si>
  <si>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</si>
  <si>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</si>
  <si>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</si>
  <si>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</si>
  <si>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</si>
  <si>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</si>
  <si>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</si>
  <si>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</si>
  <si>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</si>
  <si>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</si>
  <si>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</si>
  <si>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</si>
  <si>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</si>
  <si>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</si>
  <si>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</si>
  <si>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</si>
  <si>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</si>
  <si>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</si>
  <si>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</si>
  <si>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</si>
  <si>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</si>
  <si>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</si>
  <si>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</si>
  <si>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</si>
  <si>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</si>
  <si>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</si>
  <si>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</si>
  <si>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TUNUNGUA</t>
  </si>
  <si>
    <t>TURMEQUE</t>
  </si>
  <si>
    <t>TUTA</t>
  </si>
  <si>
    <t>TUTASA</t>
  </si>
  <si>
    <t>UMBITA</t>
  </si>
  <si>
    <t>VENTAQUEMADA</t>
  </si>
  <si>
    <t>VIRACACHA</t>
  </si>
  <si>
    <t>ZETAQUIRA</t>
  </si>
  <si>
    <t>MANIZALES</t>
  </si>
  <si>
    <t>ESS062</t>
  </si>
  <si>
    <t>ASMET SALUD</t>
  </si>
  <si>
    <t>AGUADAS</t>
  </si>
  <si>
    <t>EPSS45</t>
  </si>
  <si>
    <t>MEDIMAS</t>
  </si>
  <si>
    <t>ANSERMA</t>
  </si>
  <si>
    <t>ARANZAZU</t>
  </si>
  <si>
    <t>BELALCAZAR</t>
  </si>
  <si>
    <t>EPSI05</t>
  </si>
  <si>
    <t>MALLAMAS</t>
  </si>
  <si>
    <t>CHINCHINA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</si>
  <si>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</si>
  <si>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</si>
  <si>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</si>
  <si>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</si>
  <si>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</si>
  <si>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</si>
  <si>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</si>
  <si>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</si>
  <si>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</si>
  <si>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</si>
  <si>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</si>
  <si>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</si>
  <si>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</si>
  <si>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</si>
  <si>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</si>
  <si>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</si>
  <si>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 DE CALDAS</t>
  </si>
  <si>
    <t>SUPIA</t>
  </si>
  <si>
    <t>VICTORIA</t>
  </si>
  <si>
    <t>VILLAMARIA</t>
  </si>
  <si>
    <t>VITERBO</t>
  </si>
  <si>
    <t>CAQUETA</t>
  </si>
  <si>
    <t>FLORENCIA</t>
  </si>
  <si>
    <t>ALBANIA</t>
  </si>
  <si>
    <t>BELEN DE LOS ANDAQUIES</t>
  </si>
  <si>
    <t>CARTAGENA DEL CHAIRA</t>
  </si>
  <si>
    <t>CURILLO</t>
  </si>
  <si>
    <t>EL DONCELLO</t>
  </si>
  <si>
    <t>EL PAUJIL</t>
  </si>
  <si>
    <t>LA MONTANITA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</si>
  <si>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</si>
  <si>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</si>
  <si>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</si>
  <si>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</si>
  <si>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</si>
  <si>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</si>
  <si>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</si>
  <si>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CAUCA</t>
  </si>
  <si>
    <t>POPAYAN</t>
  </si>
  <si>
    <t>CCF102</t>
  </si>
  <si>
    <t>COMFACHOCO</t>
  </si>
  <si>
    <t>ESS118</t>
  </si>
  <si>
    <t>EMSSANAR</t>
  </si>
  <si>
    <t>ALMAGUER</t>
  </si>
  <si>
    <t>BALBOA</t>
  </si>
  <si>
    <t>BUENOS AIRES</t>
  </si>
  <si>
    <t>CAJIBIO</t>
  </si>
  <si>
    <t>CALDONO</t>
  </si>
  <si>
    <t>CALOTO</t>
  </si>
  <si>
    <t>CORINTO</t>
  </si>
  <si>
    <t>EL TAMBO</t>
  </si>
  <si>
    <t>GUACHENE</t>
  </si>
  <si>
    <t>GUAPI</t>
  </si>
  <si>
    <t>INZA</t>
  </si>
  <si>
    <t>JAMBALO</t>
  </si>
  <si>
    <t>LA SIERRA</t>
  </si>
  <si>
    <t>LA VEGA</t>
  </si>
  <si>
    <t>LOPEZ DE MICAY</t>
  </si>
  <si>
    <t>MERCADERES</t>
  </si>
  <si>
    <t>MIRANDA</t>
  </si>
  <si>
    <t>EPSS12</t>
  </si>
  <si>
    <t>COMFENALCO VALLE  E.P.S.</t>
  </si>
  <si>
    <t>PADILLA</t>
  </si>
  <si>
    <t>PATIA (EL BORDO)</t>
  </si>
  <si>
    <t>PIAMONTE</t>
  </si>
  <si>
    <t>PIENDAMO</t>
  </si>
  <si>
    <t>PUERTO TEJADA</t>
  </si>
  <si>
    <t>PURACE</t>
  </si>
  <si>
    <t>ROSAS</t>
  </si>
  <si>
    <t>SAN SEBASTIAN</t>
  </si>
  <si>
    <t>SANTANDER DE QUILICHAO</t>
  </si>
  <si>
    <t>SILVIA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</si>
  <si>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</si>
  <si>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</si>
  <si>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</si>
  <si>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</si>
  <si>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</si>
  <si>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</si>
  <si>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</si>
  <si>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</si>
  <si>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CESAR</t>
  </si>
  <si>
    <t>VALLEDUPAR</t>
  </si>
  <si>
    <t>EPSI01</t>
  </si>
  <si>
    <t>DUSAKAWI</t>
  </si>
  <si>
    <t>AGUACHICA</t>
  </si>
  <si>
    <t>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</si>
  <si>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</si>
  <si>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</si>
  <si>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</si>
  <si>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</si>
  <si>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</si>
  <si>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</si>
  <si>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</si>
  <si>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</si>
  <si>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</si>
  <si>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</si>
  <si>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</si>
  <si>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</si>
  <si>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MANAURE BALCON DEL CESAR</t>
  </si>
  <si>
    <t>PAILITAS</t>
  </si>
  <si>
    <t>PELAYA</t>
  </si>
  <si>
    <t>PUEBLO BELLO</t>
  </si>
  <si>
    <t>RIO DE ORO</t>
  </si>
  <si>
    <t>LA PAZ  ROBLES</t>
  </si>
  <si>
    <t>SAN ALBERTO</t>
  </si>
  <si>
    <t>SAN DIEGO</t>
  </si>
  <si>
    <t>SAN MARTIN</t>
  </si>
  <si>
    <t>TAMALAMEQUE</t>
  </si>
  <si>
    <t>MONTERIA</t>
  </si>
  <si>
    <t>AYAPEL</t>
  </si>
  <si>
    <t>CANALETE</t>
  </si>
  <si>
    <t>CERETE</t>
  </si>
  <si>
    <t>EPSI02</t>
  </si>
  <si>
    <t>MANEXKA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</si>
  <si>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</si>
  <si>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</si>
  <si>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</si>
  <si>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</si>
  <si>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</si>
  <si>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</si>
  <si>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</si>
  <si>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</si>
  <si>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</si>
  <si>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</si>
  <si>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</si>
  <si>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</si>
  <si>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</si>
  <si>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</si>
  <si>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</si>
  <si>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</si>
  <si>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</si>
  <si>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</si>
  <si>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</si>
  <si>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JOSE DE URE</t>
  </si>
  <si>
    <t>SAN PELAYO</t>
  </si>
  <si>
    <t>TIERRALTA</t>
  </si>
  <si>
    <t>TUCHIN</t>
  </si>
  <si>
    <t>VALENCIA</t>
  </si>
  <si>
    <t>CUNDINAMARCA</t>
  </si>
  <si>
    <t>AGUA DE DIOS</t>
  </si>
  <si>
    <t>EPS022</t>
  </si>
  <si>
    <t>CONVIDA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</si>
  <si>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</si>
  <si>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</si>
  <si>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</si>
  <si>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</si>
  <si>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</si>
  <si>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</si>
  <si>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</si>
  <si>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</si>
  <si>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</si>
  <si>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</si>
  <si>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</si>
  <si>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</si>
  <si>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</si>
  <si>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</si>
  <si>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</si>
  <si>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</si>
  <si>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</si>
  <si>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</si>
  <si>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</si>
  <si>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</si>
  <si>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</si>
  <si>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</si>
  <si>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PEÑOL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</si>
  <si>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</si>
  <si>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</si>
  <si>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</si>
  <si>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</si>
  <si>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</si>
  <si>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</si>
  <si>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</si>
  <si>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</si>
  <si>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</si>
  <si>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</si>
  <si>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</si>
  <si>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</si>
  <si>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</si>
  <si>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</si>
  <si>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</si>
  <si>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</si>
  <si>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</si>
  <si>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</si>
  <si>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</si>
  <si>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</si>
  <si>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</si>
  <si>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</si>
  <si>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</si>
  <si>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</si>
  <si>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</si>
  <si>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</si>
  <si>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</si>
  <si>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</si>
  <si>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</si>
  <si>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</si>
  <si>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</si>
  <si>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</si>
  <si>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</si>
  <si>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</si>
  <si>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</si>
  <si>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</si>
  <si>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</si>
  <si>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</si>
  <si>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</si>
  <si>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</si>
  <si>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</si>
  <si>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</si>
  <si>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</si>
  <si>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</si>
  <si>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</si>
  <si>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</si>
  <si>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</si>
  <si>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</si>
  <si>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</si>
  <si>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</si>
  <si>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</si>
  <si>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</si>
  <si>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</si>
  <si>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</si>
  <si>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</si>
  <si>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</si>
  <si>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</si>
  <si>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</si>
  <si>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</si>
  <si>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</si>
  <si>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</si>
  <si>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</si>
  <si>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</si>
  <si>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</si>
  <si>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</si>
  <si>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</si>
  <si>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</si>
  <si>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</si>
  <si>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</si>
  <si>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</si>
  <si>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</si>
  <si>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</si>
  <si>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</si>
  <si>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</si>
  <si>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</si>
  <si>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</si>
  <si>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</si>
  <si>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</si>
  <si>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</si>
  <si>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</si>
  <si>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</si>
  <si>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</si>
  <si>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</si>
  <si>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</si>
  <si>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</si>
  <si>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</si>
  <si>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</si>
  <si>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CHOCO</t>
  </si>
  <si>
    <t>QUIBDO</t>
  </si>
  <si>
    <t>ACANDI</t>
  </si>
  <si>
    <t>ALTO BAUDO</t>
  </si>
  <si>
    <t>ATRATO</t>
  </si>
  <si>
    <t>BAGADO</t>
  </si>
  <si>
    <t>BAHIA SOLANO</t>
  </si>
  <si>
    <t>BAJO BAUDO</t>
  </si>
  <si>
    <t>BOJAYA</t>
  </si>
  <si>
    <t>CANTON DE SAN PABLO</t>
  </si>
  <si>
    <t>CARMEN DEL DARIEN</t>
  </si>
  <si>
    <t>CERTEGUI</t>
  </si>
  <si>
    <t>CONDOTO</t>
  </si>
  <si>
    <t>EL CARMEN</t>
  </si>
  <si>
    <t>EL LITORAL DEL SAN JUAN</t>
  </si>
  <si>
    <t>ITSMINA</t>
  </si>
  <si>
    <t>JURADO</t>
  </si>
  <si>
    <t>LLORO</t>
  </si>
  <si>
    <t>MEDIO ATRATO</t>
  </si>
  <si>
    <t>MEDIO BAUDO</t>
  </si>
  <si>
    <t>MEDIO SAN JUAN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</si>
  <si>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</si>
  <si>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</si>
  <si>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</si>
  <si>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</si>
  <si>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</si>
  <si>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</si>
  <si>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</si>
  <si>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</si>
  <si>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</si>
  <si>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</si>
  <si>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</si>
  <si>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</si>
  <si>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</si>
  <si>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</si>
  <si>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</si>
  <si>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</si>
  <si>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</si>
  <si>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</si>
  <si>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</si>
  <si>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</si>
  <si>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</si>
  <si>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</si>
  <si>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</si>
  <si>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</si>
  <si>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</si>
  <si>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</si>
  <si>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</si>
  <si>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</si>
  <si>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</si>
  <si>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</si>
  <si>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</si>
  <si>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</si>
  <si>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</si>
  <si>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</si>
  <si>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</si>
  <si>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AGUSTIN</t>
  </si>
  <si>
    <t>SUAZA</t>
  </si>
  <si>
    <t>TARQUI</t>
  </si>
  <si>
    <t>TESALIA</t>
  </si>
  <si>
    <t>TELLO</t>
  </si>
  <si>
    <t>TERUEL</t>
  </si>
  <si>
    <t>TIMANA</t>
  </si>
  <si>
    <t>VILLAVIEJA</t>
  </si>
  <si>
    <t>YAGUARA</t>
  </si>
  <si>
    <t>LA GUAJIRA</t>
  </si>
  <si>
    <t>RIOHACHA</t>
  </si>
  <si>
    <t>CCF023</t>
  </si>
  <si>
    <t>COMFAMILIAR DE LA GUAJIRA</t>
  </si>
  <si>
    <t>EPSI04</t>
  </si>
  <si>
    <t>ANAS WAYUU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</si>
  <si>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</si>
  <si>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</si>
  <si>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</si>
  <si>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</si>
  <si>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</si>
  <si>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</si>
  <si>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</si>
  <si>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</si>
  <si>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</si>
  <si>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</si>
  <si>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</si>
  <si>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</si>
  <si>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</si>
  <si>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</si>
  <si>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</si>
  <si>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</si>
  <si>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ARIGUANI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</si>
  <si>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</si>
  <si>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</si>
  <si>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</si>
  <si>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</si>
  <si>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</si>
  <si>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</si>
  <si>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</si>
  <si>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</si>
  <si>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</si>
  <si>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</si>
  <si>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EL PIJI¥O DEL CARMEN</t>
  </si>
  <si>
    <t>PIVIJAY</t>
  </si>
  <si>
    <t>PLATO</t>
  </si>
  <si>
    <t>PUEBLOVIEJO</t>
  </si>
  <si>
    <t>REMOLINO</t>
  </si>
  <si>
    <t>SABANA DE SAN ANGEL</t>
  </si>
  <si>
    <t>SAN SEBASTIAN BUENAVIST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</si>
  <si>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</si>
  <si>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</si>
  <si>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</si>
  <si>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</si>
  <si>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</si>
  <si>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</si>
  <si>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</si>
  <si>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META</t>
  </si>
  <si>
    <t>VILLAVICENCIO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</si>
  <si>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</si>
  <si>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</si>
  <si>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</si>
  <si>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</si>
  <si>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</si>
  <si>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</si>
  <si>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</si>
  <si>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</si>
  <si>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</si>
  <si>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</si>
  <si>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</si>
  <si>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</si>
  <si>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</si>
  <si>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LA URIBE</t>
  </si>
  <si>
    <t>LEJANIAS</t>
  </si>
  <si>
    <t>PUERTO CONCORDIA</t>
  </si>
  <si>
    <t>PUERTO GAITAN</t>
  </si>
  <si>
    <t>EPSI06</t>
  </si>
  <si>
    <t>PIJAOSALUD</t>
  </si>
  <si>
    <t>PUERTO LOPEZ</t>
  </si>
  <si>
    <t>PUERTO LLERAS</t>
  </si>
  <si>
    <t>RESTREPO</t>
  </si>
  <si>
    <t>SAN CARLOS GUAROA</t>
  </si>
  <si>
    <t>SAN JUAN DE ARAMA</t>
  </si>
  <si>
    <t>SAN JUANITO</t>
  </si>
  <si>
    <t>VISTA HERMOSA</t>
  </si>
  <si>
    <t>NARINO</t>
  </si>
  <si>
    <t>PASTO</t>
  </si>
  <si>
    <t>CCF027</t>
  </si>
  <si>
    <t>COMFAMILIAR DE NARIÐO</t>
  </si>
  <si>
    <t>ALDANA</t>
  </si>
  <si>
    <t>ANCUYA</t>
  </si>
  <si>
    <t>ARBOLEDA</t>
  </si>
  <si>
    <t>BARBACOAS</t>
  </si>
  <si>
    <t>BUESACO</t>
  </si>
  <si>
    <t>COLON</t>
  </si>
  <si>
    <t>CONSACA</t>
  </si>
  <si>
    <t>CONTADERO</t>
  </si>
  <si>
    <t>CUASPUD</t>
  </si>
  <si>
    <t>CUMBAL</t>
  </si>
  <si>
    <t>CUMBITARA</t>
  </si>
  <si>
    <t>CHACHAGUI</t>
  </si>
  <si>
    <t>EL CHARCO</t>
  </si>
  <si>
    <t>EL PENOL</t>
  </si>
  <si>
    <t>EL ROSARIO</t>
  </si>
  <si>
    <t>EL TABLON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</si>
  <si>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</si>
  <si>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</si>
  <si>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</si>
  <si>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</si>
  <si>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</si>
  <si>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</si>
  <si>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</si>
  <si>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</si>
  <si>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</si>
  <si>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</si>
  <si>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</si>
  <si>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LEYVA</t>
  </si>
  <si>
    <t>LINARES</t>
  </si>
  <si>
    <t>LOS ANDES</t>
  </si>
  <si>
    <t>MAGUI</t>
  </si>
  <si>
    <t>MALLAMA</t>
  </si>
  <si>
    <t>NARI¥O</t>
  </si>
  <si>
    <t>OLAYA HERRERA</t>
  </si>
  <si>
    <t>OSPINA</t>
  </si>
  <si>
    <t>FRANCIS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</si>
  <si>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</si>
  <si>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</si>
  <si>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</si>
  <si>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</si>
  <si>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</si>
  <si>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</si>
  <si>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</si>
  <si>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</si>
  <si>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</si>
  <si>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</si>
  <si>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</si>
  <si>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</si>
  <si>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</si>
  <si>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</si>
  <si>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TUMACO</t>
  </si>
  <si>
    <t>TUQUERRES</t>
  </si>
  <si>
    <t>YACUANQUER</t>
  </si>
  <si>
    <t>NORTE DE SANTANDER</t>
  </si>
  <si>
    <t>CUCUTA</t>
  </si>
  <si>
    <t>CCF050</t>
  </si>
  <si>
    <t>COMFAORIENTE_CCF050</t>
  </si>
  <si>
    <t>ABREGO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</si>
  <si>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</si>
  <si>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</si>
  <si>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</si>
  <si>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</si>
  <si>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</si>
  <si>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</si>
  <si>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</si>
  <si>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</si>
  <si>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</si>
  <si>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</si>
  <si>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</si>
  <si>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</si>
  <si>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</si>
  <si>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</si>
  <si>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</si>
  <si>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</si>
  <si>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</si>
  <si>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</si>
  <si>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</si>
  <si>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</si>
  <si>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</si>
  <si>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</si>
  <si>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</si>
  <si>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</si>
  <si>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</si>
  <si>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</si>
  <si>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</si>
  <si>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</si>
  <si>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</si>
  <si>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</si>
  <si>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</si>
  <si>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</si>
  <si>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</si>
  <si>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</si>
  <si>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</si>
  <si>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</si>
  <si>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</si>
  <si>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</si>
  <si>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</si>
  <si>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</si>
  <si>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</si>
  <si>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</si>
  <si>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</si>
  <si>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</si>
  <si>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</si>
  <si>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</si>
  <si>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</si>
  <si>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</si>
  <si>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</si>
  <si>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</si>
  <si>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</si>
  <si>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</si>
  <si>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</si>
  <si>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</si>
  <si>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</si>
  <si>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</si>
  <si>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</si>
  <si>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</si>
  <si>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</si>
  <si>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</si>
  <si>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</si>
  <si>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</si>
  <si>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</si>
  <si>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</si>
  <si>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</si>
  <si>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</si>
  <si>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</si>
  <si>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</si>
  <si>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</si>
  <si>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</si>
  <si>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</si>
  <si>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</si>
  <si>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</si>
  <si>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</si>
  <si>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</si>
  <si>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</si>
  <si>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</si>
  <si>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</si>
  <si>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</si>
  <si>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</si>
  <si>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</si>
  <si>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</si>
  <si>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</si>
  <si>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</si>
  <si>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</si>
  <si>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</si>
  <si>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</si>
  <si>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</si>
  <si>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</si>
  <si>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</si>
  <si>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</si>
  <si>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</si>
  <si>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</si>
  <si>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</si>
  <si>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</si>
  <si>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</si>
  <si>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</si>
  <si>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</si>
  <si>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</si>
  <si>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</si>
  <si>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</si>
  <si>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</si>
  <si>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</si>
  <si>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</si>
  <si>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</si>
  <si>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</si>
  <si>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</si>
  <si>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</si>
  <si>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</si>
  <si>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</si>
  <si>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</si>
  <si>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</si>
  <si>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</si>
  <si>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</si>
  <si>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</si>
  <si>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</si>
  <si>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</si>
  <si>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</si>
  <si>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</si>
  <si>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</si>
  <si>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</si>
  <si>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</si>
  <si>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</si>
  <si>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</si>
  <si>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</si>
  <si>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</si>
  <si>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VALLE DE SAN JOSE</t>
  </si>
  <si>
    <t>VELEZ</t>
  </si>
  <si>
    <t>VETAS</t>
  </si>
  <si>
    <t>ZAPATOCA</t>
  </si>
  <si>
    <t>SINCELEJO</t>
  </si>
  <si>
    <t>CCF033</t>
  </si>
  <si>
    <t>COMFASUCRE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</si>
  <si>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</si>
  <si>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</si>
  <si>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</si>
  <si>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</si>
  <si>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</si>
  <si>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</si>
  <si>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</si>
  <si>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</si>
  <si>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</si>
  <si>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</si>
  <si>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</si>
  <si>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</si>
  <si>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</si>
  <si>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</si>
  <si>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</si>
  <si>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</si>
  <si>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</si>
  <si>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</si>
  <si>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SINCE</t>
  </si>
  <si>
    <t>TOLU</t>
  </si>
  <si>
    <t>TOLUVIEJO</t>
  </si>
  <si>
    <t>TOLIMA</t>
  </si>
  <si>
    <t>IBAGUE</t>
  </si>
  <si>
    <t>ALPUJARRA</t>
  </si>
  <si>
    <t>ALVARADO</t>
  </si>
  <si>
    <t>AMBALEMA</t>
  </si>
  <si>
    <t>ANZOATEGUI</t>
  </si>
  <si>
    <t>GUAYABAL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</si>
  <si>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</si>
  <si>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</si>
  <si>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</si>
  <si>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</si>
  <si>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</si>
  <si>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</si>
  <si>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</si>
  <si>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</si>
  <si>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</si>
  <si>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</si>
  <si>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</si>
  <si>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</si>
  <si>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</si>
  <si>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</si>
  <si>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</si>
  <si>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</si>
  <si>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</si>
  <si>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</si>
  <si>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</si>
  <si>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</si>
  <si>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</si>
  <si>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</si>
  <si>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</si>
  <si>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</si>
  <si>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</si>
  <si>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</si>
  <si>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</si>
  <si>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</si>
  <si>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</si>
  <si>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</si>
  <si>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</si>
  <si>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</si>
  <si>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</si>
  <si>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</si>
  <si>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</si>
  <si>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</si>
  <si>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</si>
  <si>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 HERMOSA</t>
  </si>
  <si>
    <t>VILLARRICA</t>
  </si>
  <si>
    <t>VALLE</t>
  </si>
  <si>
    <t>SANTIAGO DE CALI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</si>
  <si>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</si>
  <si>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</si>
  <si>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</si>
  <si>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</si>
  <si>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</si>
  <si>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</si>
  <si>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</si>
  <si>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CALIMA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</si>
  <si>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</si>
  <si>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</si>
  <si>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</si>
  <si>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</si>
  <si>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</si>
  <si>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</si>
  <si>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</si>
  <si>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</si>
  <si>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</si>
  <si>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</si>
  <si>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</si>
  <si>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</si>
  <si>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</si>
  <si>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</si>
  <si>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</si>
  <si>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</si>
  <si>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</si>
  <si>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</si>
  <si>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</si>
  <si>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</si>
  <si>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</si>
  <si>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</si>
  <si>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</si>
  <si>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</si>
  <si>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</si>
  <si>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</si>
  <si>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</si>
  <si>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</si>
  <si>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</si>
  <si>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</si>
  <si>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</si>
  <si>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</si>
  <si>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</si>
  <si>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</si>
  <si>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</si>
  <si>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EPS025</t>
  </si>
  <si>
    <t>CAPRESOCA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</si>
  <si>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</si>
  <si>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</si>
  <si>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</si>
  <si>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</si>
  <si>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</si>
  <si>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</si>
  <si>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</si>
  <si>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</si>
  <si>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</si>
  <si>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</si>
  <si>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</si>
  <si>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</si>
  <si>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</si>
  <si>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</si>
  <si>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</si>
  <si>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</si>
  <si>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PUTUMAYO</t>
  </si>
  <si>
    <t>MOCOA</t>
  </si>
  <si>
    <t>ORITO</t>
  </si>
  <si>
    <t>PUERTO ASIS</t>
  </si>
  <si>
    <t>PUERTO CAICEDO</t>
  </si>
  <si>
    <t>PUERTO GUZMAN</t>
  </si>
  <si>
    <t>PUERTO  LEGUIZAMO</t>
  </si>
  <si>
    <t>SIBUNDOY</t>
  </si>
  <si>
    <t>VALLE DEL GUAMUEZ</t>
  </si>
  <si>
    <t>VILLAGARZON</t>
  </si>
  <si>
    <t>AMAZONAS</t>
  </si>
  <si>
    <t>DPTO. AMAZONAS</t>
  </si>
  <si>
    <t>LETICIA</t>
  </si>
  <si>
    <t>PUERTO NARI¥O</t>
  </si>
  <si>
    <t>GUAINIA</t>
  </si>
  <si>
    <t>DPTO. GUAINIA</t>
  </si>
  <si>
    <t>INIRIDA</t>
  </si>
  <si>
    <t>GUAVIARE</t>
  </si>
  <si>
    <t>SAN JOSE DEL GUAVIARE</t>
  </si>
  <si>
    <t>EL RETORNO</t>
  </si>
  <si>
    <t>VAUPES</t>
  </si>
  <si>
    <t>DPTO. VAUPES</t>
  </si>
  <si>
    <t>MITU</t>
  </si>
  <si>
    <t>CARURU</t>
  </si>
  <si>
    <t>TARAIRA</t>
  </si>
  <si>
    <t>VICHADA</t>
  </si>
  <si>
    <t>PUERTO CARRENO</t>
  </si>
  <si>
    <t>LA PRIMAVERA</t>
  </si>
  <si>
    <t>SANTA ROSALIA</t>
  </si>
  <si>
    <t>CUMARIBO</t>
  </si>
  <si>
    <t>APORTES DEL PRESUPUESTO GENERAL DE LA NACION Y/O ADRES</t>
  </si>
  <si>
    <t>11001</t>
  </si>
  <si>
    <t>13001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</si>
  <si>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</si>
  <si>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</si>
  <si>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</si>
  <si>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</si>
  <si>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</si>
  <si>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</si>
  <si>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</si>
  <si>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</si>
  <si>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</si>
  <si>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</si>
  <si>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</si>
  <si>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</si>
  <si>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</si>
  <si>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</si>
  <si>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</si>
  <si>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</si>
  <si>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</si>
  <si>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</si>
  <si>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</si>
  <si>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</si>
  <si>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</si>
  <si>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</si>
  <si>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</si>
  <si>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</si>
  <si>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</si>
  <si>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</si>
  <si>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</si>
  <si>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</si>
  <si>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</si>
  <si>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</si>
  <si>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</si>
  <si>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</si>
  <si>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</si>
  <si>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</si>
  <si>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</si>
  <si>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</si>
  <si>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</si>
  <si>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</si>
  <si>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</si>
  <si>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</si>
  <si>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</si>
  <si>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</si>
  <si>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</si>
  <si>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</si>
  <si>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</si>
  <si>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</si>
  <si>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</si>
  <si>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</si>
  <si>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</si>
  <si>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</si>
  <si>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</si>
  <si>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</si>
  <si>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</si>
  <si>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</si>
  <si>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</si>
  <si>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</si>
  <si>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</si>
  <si>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</si>
  <si>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</si>
  <si>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</si>
  <si>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</si>
  <si>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</si>
  <si>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</si>
  <si>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</si>
  <si>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</si>
  <si>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</si>
  <si>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</si>
  <si>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</si>
  <si>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</si>
  <si>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</si>
  <si>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</si>
  <si>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</si>
  <si>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</si>
  <si>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</si>
  <si>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</si>
  <si>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</si>
  <si>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</si>
  <si>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</si>
  <si>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</si>
  <si>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</si>
  <si>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</si>
  <si>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</si>
  <si>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</si>
  <si>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</si>
  <si>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</si>
  <si>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</si>
  <si>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</si>
  <si>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</si>
  <si>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</si>
  <si>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</si>
  <si>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</si>
  <si>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</si>
  <si>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</si>
  <si>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</si>
  <si>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</si>
  <si>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</si>
  <si>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</si>
  <si>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</si>
  <si>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</si>
  <si>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</si>
  <si>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</si>
  <si>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</si>
  <si>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</si>
  <si>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</si>
  <si>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</si>
  <si>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</si>
  <si>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</si>
  <si>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</si>
  <si>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</si>
  <si>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</si>
  <si>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</si>
  <si>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</si>
  <si>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</si>
  <si>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</si>
  <si>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</si>
  <si>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</si>
  <si>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</si>
  <si>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</si>
  <si>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</si>
  <si>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</si>
  <si>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</si>
  <si>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</si>
  <si>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</si>
  <si>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</si>
  <si>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</si>
  <si>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</si>
  <si>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</si>
  <si>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</si>
  <si>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</si>
  <si>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</si>
  <si>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</si>
  <si>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</si>
  <si>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</si>
  <si>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</si>
  <si>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</si>
  <si>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</si>
  <si>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</si>
  <si>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</si>
  <si>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</si>
  <si>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</si>
  <si>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</si>
  <si>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</si>
  <si>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</si>
  <si>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</si>
  <si>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</si>
  <si>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</si>
  <si>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</si>
  <si>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</si>
  <si>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</si>
  <si>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</si>
  <si>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</si>
  <si>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</si>
  <si>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</si>
  <si>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</si>
  <si>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</si>
  <si>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</si>
  <si>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</si>
  <si>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</si>
  <si>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</si>
  <si>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</si>
  <si>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</si>
  <si>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</si>
  <si>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</si>
  <si>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</si>
  <si>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</si>
  <si>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</si>
  <si>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</si>
  <si>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</si>
  <si>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</si>
  <si>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</si>
  <si>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</si>
  <si>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</si>
  <si>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</si>
  <si>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</si>
  <si>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</si>
  <si>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</si>
  <si>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</si>
  <si>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</si>
  <si>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</si>
  <si>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</si>
  <si>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</si>
  <si>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</si>
  <si>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</si>
  <si>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</si>
  <si>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</si>
  <si>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</si>
  <si>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</si>
  <si>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</si>
  <si>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</si>
  <si>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</si>
  <si>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</si>
  <si>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</si>
  <si>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</si>
  <si>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</si>
  <si>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</si>
  <si>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</si>
  <si>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</si>
  <si>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</si>
  <si>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</si>
  <si>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</si>
  <si>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</si>
  <si>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</si>
  <si>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</si>
  <si>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</si>
  <si>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</si>
  <si>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</si>
  <si>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</si>
  <si>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</si>
  <si>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</si>
  <si>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</si>
  <si>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</si>
  <si>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</si>
  <si>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</si>
  <si>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</si>
  <si>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</si>
  <si>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</si>
  <si>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</si>
  <si>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</si>
  <si>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</si>
  <si>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</si>
  <si>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</si>
  <si>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</si>
  <si>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</si>
  <si>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19300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</si>
  <si>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</si>
  <si>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</si>
  <si>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</si>
  <si>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</si>
  <si>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</si>
  <si>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</si>
  <si>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</si>
  <si>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</si>
  <si>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</si>
  <si>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</si>
  <si>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</si>
  <si>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</si>
  <si>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</si>
  <si>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</si>
  <si>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</si>
  <si>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</si>
  <si>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</si>
  <si>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</si>
  <si>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</si>
  <si>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</si>
  <si>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</si>
  <si>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</si>
  <si>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</si>
  <si>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</si>
  <si>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</si>
  <si>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</si>
  <si>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</si>
  <si>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</si>
  <si>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</si>
  <si>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</si>
  <si>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</si>
  <si>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</si>
  <si>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</si>
  <si>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</si>
  <si>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</si>
  <si>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</si>
  <si>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</si>
  <si>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</si>
  <si>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</si>
  <si>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</si>
  <si>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</si>
  <si>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</si>
  <si>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</si>
  <si>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</si>
  <si>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</si>
  <si>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</si>
  <si>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</si>
  <si>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</si>
  <si>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</si>
  <si>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</si>
  <si>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</si>
  <si>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</si>
  <si>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</si>
  <si>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</si>
  <si>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</si>
  <si>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</si>
  <si>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</si>
  <si>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</si>
  <si>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</si>
  <si>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</si>
  <si>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</si>
  <si>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</si>
  <si>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</si>
  <si>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</si>
  <si>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</si>
  <si>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</si>
  <si>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</si>
  <si>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</si>
  <si>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</si>
  <si>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</si>
  <si>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</si>
  <si>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</si>
  <si>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</si>
  <si>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</si>
  <si>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</si>
  <si>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</si>
  <si>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</si>
  <si>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</si>
  <si>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</si>
  <si>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23682</t>
  </si>
  <si>
    <t>23686</t>
  </si>
  <si>
    <t>23807</t>
  </si>
  <si>
    <t>23815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</si>
  <si>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</si>
  <si>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</si>
  <si>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</si>
  <si>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</si>
  <si>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</si>
  <si>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</si>
  <si>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</si>
  <si>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</si>
  <si>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</si>
  <si>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</si>
  <si>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</si>
  <si>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</si>
  <si>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</si>
  <si>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</si>
  <si>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</si>
  <si>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</si>
  <si>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</si>
  <si>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</si>
  <si>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</si>
  <si>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</si>
  <si>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</si>
  <si>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</si>
  <si>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</si>
  <si>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</si>
  <si>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</si>
  <si>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</si>
  <si>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</si>
  <si>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</si>
  <si>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</si>
  <si>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</si>
  <si>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</si>
  <si>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</si>
  <si>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</si>
  <si>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</si>
  <si>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</si>
  <si>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</si>
  <si>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</si>
  <si>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</si>
  <si>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</si>
  <si>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</si>
  <si>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</si>
  <si>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</si>
  <si>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</si>
  <si>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</si>
  <si>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</si>
  <si>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</si>
  <si>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</si>
  <si>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</si>
  <si>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</si>
  <si>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</si>
  <si>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</si>
  <si>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</si>
  <si>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</si>
  <si>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</si>
  <si>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</si>
  <si>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</si>
  <si>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</si>
  <si>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</si>
  <si>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</si>
  <si>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</si>
  <si>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</si>
  <si>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</si>
  <si>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</si>
  <si>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</si>
  <si>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</si>
  <si>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</si>
  <si>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</si>
  <si>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</si>
  <si>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</si>
  <si>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</si>
  <si>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</si>
  <si>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</si>
  <si>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</si>
  <si>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</si>
  <si>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</si>
  <si>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</si>
  <si>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</si>
  <si>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</si>
  <si>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</si>
  <si>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</si>
  <si>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</si>
  <si>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</si>
  <si>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</si>
  <si>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</si>
  <si>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</si>
  <si>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</si>
  <si>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</si>
  <si>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</si>
  <si>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</si>
  <si>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</si>
  <si>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</si>
  <si>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</si>
  <si>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</si>
  <si>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</si>
  <si>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</si>
  <si>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</si>
  <si>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</si>
  <si>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</si>
  <si>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</si>
  <si>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</si>
  <si>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</si>
  <si>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</si>
  <si>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</si>
  <si>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</si>
  <si>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</si>
  <si>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</si>
  <si>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</si>
  <si>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</si>
  <si>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</si>
  <si>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</si>
  <si>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</si>
  <si>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</si>
  <si>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</si>
  <si>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</si>
  <si>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</si>
  <si>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</si>
  <si>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</si>
  <si>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</si>
  <si>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</si>
  <si>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</si>
  <si>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</si>
  <si>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</si>
  <si>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</si>
  <si>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</si>
  <si>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</si>
  <si>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</si>
  <si>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</si>
  <si>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</si>
  <si>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</si>
  <si>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</si>
  <si>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</si>
  <si>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</si>
  <si>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</si>
  <si>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</si>
  <si>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</si>
  <si>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</si>
  <si>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</si>
  <si>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</si>
  <si>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</si>
  <si>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</si>
  <si>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</si>
  <si>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</si>
  <si>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</si>
  <si>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</si>
  <si>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</si>
  <si>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</si>
  <si>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</si>
  <si>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</si>
  <si>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</si>
  <si>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</si>
  <si>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</si>
  <si>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</si>
  <si>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</si>
  <si>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</si>
  <si>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</si>
  <si>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</si>
  <si>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</si>
  <si>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</si>
  <si>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</si>
  <si>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</si>
  <si>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</si>
  <si>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</si>
  <si>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</si>
  <si>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</si>
  <si>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</si>
  <si>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</si>
  <si>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</si>
  <si>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</si>
  <si>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</si>
  <si>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</si>
  <si>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</si>
  <si>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</si>
  <si>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</si>
  <si>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</si>
  <si>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</si>
  <si>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</si>
  <si>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</si>
  <si>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</si>
  <si>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</si>
  <si>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</si>
  <si>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</si>
  <si>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</si>
  <si>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</si>
  <si>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</si>
  <si>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</si>
  <si>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</si>
  <si>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</si>
  <si>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</si>
  <si>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</si>
  <si>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</si>
  <si>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</si>
  <si>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</si>
  <si>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</si>
  <si>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</si>
  <si>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</si>
  <si>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</si>
  <si>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</si>
  <si>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</si>
  <si>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</si>
  <si>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</si>
  <si>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</si>
  <si>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</si>
  <si>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</si>
  <si>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</si>
  <si>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</si>
  <si>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</si>
  <si>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</si>
  <si>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</si>
  <si>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</si>
  <si>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</si>
  <si>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</si>
  <si>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</si>
  <si>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</si>
  <si>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</si>
  <si>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</si>
  <si>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</si>
  <si>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</si>
  <si>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</si>
  <si>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</si>
  <si>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</si>
  <si>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</si>
  <si>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</si>
  <si>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</si>
  <si>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</si>
  <si>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</si>
  <si>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</si>
  <si>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</si>
  <si>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</si>
  <si>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</si>
  <si>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</si>
  <si>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</si>
  <si>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</si>
  <si>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</si>
  <si>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</si>
  <si>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</si>
  <si>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</si>
  <si>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</si>
  <si>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</si>
  <si>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</si>
  <si>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</si>
  <si>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</si>
  <si>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</si>
  <si>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</si>
  <si>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</si>
  <si>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</si>
  <si>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</si>
  <si>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</si>
  <si>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</si>
  <si>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</si>
  <si>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</si>
  <si>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</si>
  <si>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</si>
  <si>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</si>
  <si>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</si>
  <si>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</si>
  <si>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</si>
  <si>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</si>
  <si>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</si>
  <si>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</si>
  <si>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</si>
  <si>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</si>
  <si>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</si>
  <si>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</si>
  <si>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</si>
  <si>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</si>
  <si>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</si>
  <si>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</si>
  <si>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</si>
  <si>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</si>
  <si>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</si>
  <si>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</si>
  <si>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</si>
  <si>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</si>
  <si>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</si>
  <si>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</si>
  <si>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</si>
  <si>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</si>
  <si>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</si>
  <si>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</si>
  <si>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</si>
  <si>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</si>
  <si>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</si>
  <si>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</si>
  <si>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</si>
  <si>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</si>
  <si>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</si>
  <si>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</si>
  <si>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</si>
  <si>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</si>
  <si>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</si>
  <si>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</si>
  <si>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</si>
  <si>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</si>
  <si>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</si>
  <si>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</si>
  <si>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</si>
  <si>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</si>
  <si>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</si>
  <si>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</si>
  <si>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</si>
  <si>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</si>
  <si>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</si>
  <si>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</si>
  <si>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</si>
  <si>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</si>
  <si>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</si>
  <si>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</si>
  <si>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</si>
  <si>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</si>
  <si>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</si>
  <si>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</si>
  <si>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</si>
  <si>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</si>
  <si>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</si>
  <si>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</si>
  <si>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</si>
  <si>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</si>
  <si>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</si>
  <si>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</si>
  <si>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52835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</si>
  <si>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</si>
  <si>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</si>
  <si>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</si>
  <si>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</si>
  <si>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</si>
  <si>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</si>
  <si>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</si>
  <si>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</si>
  <si>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</si>
  <si>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</si>
  <si>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</si>
  <si>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</si>
  <si>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</si>
  <si>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</si>
  <si>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</si>
  <si>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</si>
  <si>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</si>
  <si>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</si>
  <si>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</si>
  <si>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</si>
  <si>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</si>
  <si>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</si>
  <si>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</si>
  <si>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</si>
  <si>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</si>
  <si>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</si>
  <si>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</si>
  <si>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</si>
  <si>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</si>
  <si>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</si>
  <si>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</si>
  <si>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</si>
  <si>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</si>
  <si>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</si>
  <si>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</si>
  <si>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</si>
  <si>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</si>
  <si>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</si>
  <si>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</si>
  <si>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</si>
  <si>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</si>
  <si>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</si>
  <si>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</si>
  <si>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</si>
  <si>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</si>
  <si>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</si>
  <si>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</si>
  <si>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</si>
  <si>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</si>
  <si>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</si>
  <si>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</si>
  <si>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</si>
  <si>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</si>
  <si>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</si>
  <si>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</si>
  <si>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</si>
  <si>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</si>
  <si>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</si>
  <si>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</si>
  <si>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</si>
  <si>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</si>
  <si>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</si>
  <si>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</si>
  <si>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</si>
  <si>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</si>
  <si>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</si>
  <si>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</si>
  <si>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</si>
  <si>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</si>
  <si>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</si>
  <si>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</si>
  <si>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</si>
  <si>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</si>
  <si>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</si>
  <si>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</si>
  <si>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</si>
  <si>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</si>
  <si>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</si>
  <si>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</si>
  <si>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</si>
  <si>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</si>
  <si>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</si>
  <si>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</si>
  <si>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</si>
  <si>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</si>
  <si>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</si>
  <si>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</si>
  <si>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</si>
  <si>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</si>
  <si>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</si>
  <si>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</si>
  <si>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</si>
  <si>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</si>
  <si>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</si>
  <si>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</si>
  <si>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</si>
  <si>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</si>
  <si>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</si>
  <si>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</si>
  <si>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</si>
  <si>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</si>
  <si>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</si>
  <si>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</si>
  <si>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</si>
  <si>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</si>
  <si>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</si>
  <si>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</si>
  <si>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</si>
  <si>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</si>
  <si>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</si>
  <si>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</si>
  <si>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</si>
  <si>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</si>
  <si>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</si>
  <si>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</si>
  <si>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</si>
  <si>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</si>
  <si>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</si>
  <si>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</si>
  <si>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</si>
  <si>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</si>
  <si>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</si>
  <si>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</si>
  <si>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</si>
  <si>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</si>
  <si>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</si>
  <si>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</si>
  <si>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</si>
  <si>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</si>
  <si>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</si>
  <si>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</si>
  <si>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</si>
  <si>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</si>
  <si>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</si>
  <si>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</si>
  <si>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</si>
  <si>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</si>
  <si>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</si>
  <si>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</si>
  <si>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</si>
  <si>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</si>
  <si>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</si>
  <si>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</si>
  <si>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</si>
  <si>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</si>
  <si>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</si>
  <si>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</si>
  <si>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</si>
  <si>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</si>
  <si>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</si>
  <si>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</si>
  <si>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</si>
  <si>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</si>
  <si>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</si>
  <si>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</si>
  <si>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</si>
  <si>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</si>
  <si>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</si>
  <si>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</si>
  <si>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</si>
  <si>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</si>
  <si>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</si>
  <si>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</si>
  <si>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</si>
  <si>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</si>
  <si>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</si>
  <si>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</si>
  <si>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</si>
  <si>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</si>
  <si>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</si>
  <si>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</si>
  <si>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</si>
  <si>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</si>
  <si>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</si>
  <si>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</si>
  <si>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</si>
  <si>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</si>
  <si>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</si>
  <si>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</si>
  <si>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</si>
  <si>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</si>
  <si>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</si>
  <si>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</si>
  <si>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</si>
  <si>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</si>
  <si>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</si>
  <si>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</si>
  <si>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</si>
  <si>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</si>
  <si>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</si>
  <si>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</si>
  <si>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</si>
  <si>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</si>
  <si>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</si>
  <si>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</si>
  <si>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</si>
  <si>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</si>
  <si>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</si>
  <si>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</si>
  <si>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</si>
  <si>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</si>
  <si>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</si>
  <si>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</si>
  <si>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</si>
  <si>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</si>
  <si>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</si>
  <si>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</si>
  <si>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</si>
  <si>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</si>
  <si>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</si>
  <si>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</si>
  <si>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</si>
  <si>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</si>
  <si>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</si>
  <si>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</si>
  <si>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</si>
  <si>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</si>
  <si>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</si>
  <si>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</si>
  <si>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</si>
  <si>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</si>
  <si>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</si>
  <si>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</si>
  <si>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</si>
  <si>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</si>
  <si>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</si>
  <si>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</si>
  <si>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</si>
  <si>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</si>
  <si>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</si>
  <si>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</si>
  <si>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</si>
  <si>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</si>
  <si>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</si>
  <si>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</si>
  <si>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</si>
  <si>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</si>
  <si>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</si>
  <si>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</si>
  <si>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</si>
  <si>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</si>
  <si>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</si>
  <si>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</si>
  <si>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</si>
  <si>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</si>
  <si>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</si>
  <si>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</si>
  <si>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</si>
  <si>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</si>
  <si>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</si>
  <si>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</si>
  <si>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</si>
  <si>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</si>
  <si>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</si>
  <si>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</si>
  <si>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</si>
  <si>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</si>
  <si>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</si>
  <si>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</si>
  <si>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</si>
  <si>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</si>
  <si>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</si>
  <si>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</si>
  <si>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</si>
  <si>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</si>
  <si>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</si>
  <si>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</si>
  <si>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</si>
  <si>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</si>
  <si>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</si>
  <si>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</si>
  <si>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</si>
  <si>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</si>
  <si>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</si>
  <si>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</si>
  <si>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</si>
  <si>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</si>
  <si>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</si>
  <si>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</si>
  <si>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</si>
  <si>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</si>
  <si>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</si>
  <si>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</si>
  <si>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</si>
  <si>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</si>
  <si>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</si>
  <si>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</si>
  <si>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</si>
  <si>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</si>
  <si>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</si>
  <si>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</si>
  <si>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</si>
  <si>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</si>
  <si>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</si>
  <si>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</si>
  <si>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</si>
  <si>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</si>
  <si>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</si>
  <si>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</si>
  <si>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</si>
  <si>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</si>
  <si>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</si>
  <si>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</si>
  <si>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</si>
  <si>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</si>
  <si>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</si>
  <si>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</si>
  <si>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</si>
  <si>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</si>
  <si>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</si>
  <si>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</si>
  <si>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91000</t>
  </si>
  <si>
    <t>91001</t>
  </si>
  <si>
    <t>91540</t>
  </si>
  <si>
    <t>94000</t>
  </si>
  <si>
    <t>94001</t>
  </si>
  <si>
    <t>95001</t>
  </si>
  <si>
    <t>95015</t>
  </si>
  <si>
    <t>95025</t>
  </si>
  <si>
    <t>95200</t>
  </si>
  <si>
    <t>97000</t>
  </si>
  <si>
    <t>97001</t>
  </si>
  <si>
    <t>97161</t>
  </si>
  <si>
    <t>97666</t>
  </si>
  <si>
    <t>99001</t>
  </si>
  <si>
    <t>99524</t>
  </si>
  <si>
    <t>99624</t>
  </si>
  <si>
    <t>99773</t>
  </si>
  <si>
    <t>DIRECCION DE LIQUIDACIONES Y GARANTÍAS - ADRES</t>
  </si>
  <si>
    <t>LIQUIDACION MENSUAL DE AFILIADOS POR EPS Y ENTIDAD TERRITORIAL PERIODO DICIEMBRE DE 2017</t>
  </si>
  <si>
    <t>TOTAL LIQUIDACION DICIEMBRE 2017</t>
  </si>
  <si>
    <t>COOSALUD EPS S.A.</t>
  </si>
  <si>
    <r>
      <t>RECURSOS ESFUERZO PROPIO GIRADO ADRES - COLJUEGOS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</si>
  <si>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r>
      <t>RECURSOS ESFUERZO PROPIO GIRADO ADRES - FONPET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</si>
  <si>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t>PUBLICACIÓN: DICIEMBRE 2017</t>
  </si>
  <si>
    <t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ADRES - FONPET, obedece al desahorro de los recursos FONPET reconocidos por el Ministerio de Hacienda y Crédito Público para cada entidad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</si>
</sst>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_-* #,##0_-;\-* #,##0_-;_-* &quot;-&quot;_-;_-@_-"/>
    <numFmt numFmtId="165" formatCode="_(* #,##0.00_);_(* \(#,##0.00\);_(* &quot;-&quot;??_);_(@_)"/>
    <numFmt numFmtId="166" formatCode="_(* #,##0_);_(* \(#,##0\);_(* &quot;-&quot;??_);_(@_)"/>
    <numFmt numFmtId="167" formatCode="_ * #,##0.00_ ;_ * \-#,##0.00_ ;_ * &quot;-&quot;??_ ;_ @_ "/>
    <numFmt numFmtId="172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indexed="8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</cellStyleXfs>
  <cellXfs count="22">
    <xf numFmtId="0" fontId="0" fillId="0" borderId="0" xfId="0"/>
    <xf numFmtId="166" fontId="0" fillId="0" borderId="0" xfId="1" applyNumberFormat="1" applyFont="1" applyBorder="1"/>
    <xf numFmtId="0" fontId="0" fillId="0" borderId="0" xfId="0" applyBorder="1"/>
    <xf numFmtId="0" fontId="4" fillId="3" borderId="0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Fill="1"/>
    <xf numFmtId="166" fontId="0" fillId="0" borderId="0" xfId="0" applyNumberFormat="1" applyFill="1"/>
    <xf numFmtId="166" fontId="0" fillId="0" borderId="1" xfId="1" applyNumberFormat="1" applyFont="1" applyFill="1" applyBorder="1"/>
    <xf numFmtId="0" fontId="0" fillId="0" borderId="0" xfId="0" applyFill="1" applyAlignment="1">
      <alignment horizontal="left"/>
    </xf>
    <xf numFmtId="164" fontId="0" fillId="0" borderId="0" xfId="4" applyFont="1"/>
    <xf numFmtId="0" fontId="7" fillId="0" borderId="1" xfId="7" applyFont="1" applyFill="1" applyBorder="1"/>
    <xf numFmtId="0" fontId="8" fillId="2" borderId="1" xfId="0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/>
    <xf numFmtId="0" fontId="4" fillId="3" borderId="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wrapText="1"/>
    </xf>
    <xf numFmtId="0" fontId="0" fillId="0" borderId="6" xfId="0" applyFill="1" applyBorder="1" applyAlignment="1">
      <alignment horizontal="center" wrapText="1"/>
    </xf>
    <xf numFmtId="0" fontId="4" fillId="3" borderId="4" xfId="0" applyFont="1" applyFill="1" applyBorder="1" applyAlignment="1">
      <alignment horizontal="left" vertical="center" wrapText="1"/>
    </xf>
    <xf numFmtId="166" fontId="2" fillId="0" borderId="2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2" fillId="0" borderId="5" xfId="1" applyNumberFormat="1" applyFont="1" applyFill="1" applyBorder="1" applyAlignment="1">
      <alignment horizontal="center"/>
    </xf>
    <xf numFmtId="165" fontId="2" fillId="0" borderId="1" xfId="1" applyFont="1" applyFill="1" applyBorder="1"/>
  </cellXfs>
  <cellStyles count="11">
    <cellStyle name="Millares" xfId="1" builtinId="3"/>
    <cellStyle name="Millares [0]" xfId="4" builtinId="6"/>
    <cellStyle name="Millares 2" xfId="3"/>
    <cellStyle name="Millares 3" xfId="5"/>
    <cellStyle name="Millares 4" xfId="8"/>
    <cellStyle name="Millares 5" xfId="10"/>
    <cellStyle name="Normal" xfId="0" builtinId="0"/>
    <cellStyle name="Normal 10" xfId="6"/>
    <cellStyle name="Normal 2" xfId="2"/>
    <cellStyle name="Normal 3" xfId="7"/>
    <cellStyle name="Porcentaje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114300</xdr:rowOff>
    </xdr:from>
    <xdr:to>
      <xdr:col>11</xdr:col>
      <xdr:colOff>736599</xdr:colOff>
      <xdr:row>3</xdr:row>
      <xdr:rowOff>266700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0</xdr:row>
      <xdr:rowOff>38099</xdr:rowOff>
    </xdr:from>
    <xdr:to>
      <xdr:col>1</xdr:col>
      <xdr:colOff>1057275</xdr:colOff>
      <xdr:row>3</xdr:row>
      <xdr:rowOff>258958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EEACF21-8CF5-4EAC-836E-E3B1A7AE7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099"/>
          <a:ext cx="1743075" cy="792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Documents%20and%20Settings\rtorres\Mis%20documentos\windows\TEMP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torres/Configuraci&#243;n%20local/Archivos%20temporales%20de%20Internet/OLKF0/Consejos%20comunales/Cifras%20soporte/Educaci&#243;n/COSTOS%20Y%20RECURSOS%20EDUCACION%20BASI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OS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4juli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%20CHEQUE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RBOCOL\MODCARB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FE\MODCAF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GDALE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ri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Distribuciones\Conpes%202004\Consejos\Consejos%20comunales\Ejercicios%20Finales\Pr2201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REGI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UNCIONAM972000sh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s-jcasteblanco\Consejos%20Anticorrupci&#243;n\1_Elabora\Consejos%20Anticorrupci&#243;n\Doc%20Base\Adicionales\Transferencias_Sectores%20x%20Mpios%209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RESTO\SOCIAL\MODESTS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oec2000go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ADRO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OPEF%201997%20Cier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oreria%201997%20Cierre%20ene2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2001\ejecuaasepaoctu2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supuesto\C\WINNT\Profiles\presup.001\Personal\NELSONIV\DATOS\EXCEL\PREAN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PRESUPUEST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CDISYGAS039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972000%20a%20julio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Nombres%20Datamart\Documents%20and%20Settings\gcastel\Mis%20documentos\Variedades\Afros\Afros%20con%20Dpto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oec7MAR00adicionPPT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reno\c\WINDOWS\TEMP\PROYECTO\972000%20a%20julio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P 2002 A 2020"/>
      <sheetName val="SGP-PRESUPUESTADO 2003"/>
      <sheetName val="Distr. S.G.P."/>
      <sheetName val="BASE DE COSTOS MUNICIPIOS-MEN"/>
      <sheetName val="CALIDAD-2002"/>
      <sheetName val="BASE DE COSTOS MUNICIPIOS-DNP"/>
      <sheetName val="PROPUESTA REFORMA PENSIONAL"/>
      <sheetName val="RESPUESTA DERECHO DE PETICION"/>
      <sheetName val="PICN para Educación"/>
      <sheetName val="SITUADO FISCAL 1993 A 1998"/>
      <sheetName val="SITUAD FISCAL Y FEC 1996 A 2002"/>
      <sheetName val="RECURSOS FEC"/>
      <sheetName val="COSTOS Vs. INGRESOS SGP-2002"/>
      <sheetName val="COMPARATIVO"/>
      <sheetName val="RESUMEN COSTOS Vs. SGP 2002"/>
      <sheetName val="SITUACION FINANCIERA A 2002"/>
      <sheetName val="SITUACION FINANCIERA 2003 11-12"/>
      <sheetName val="SITUACION FINANCIERA 2003-12-12"/>
      <sheetName val="EDUCACION Vs. SALUD"/>
      <sheetName val="Prestserv-MEN-Proyectar  SGP"/>
      <sheetName val="Prestserv-MEN-2001-Proy.2002"/>
      <sheetName val="Aportespatr.-MEN-2001-Proy.2002"/>
      <sheetName val="Respresaport-MEN-2001-Proy.2002"/>
      <sheetName val="Resumendeficit-MEN-2001"/>
      <sheetName val="costosprestservcdeudas-MEN-2001"/>
      <sheetName val="DEFICITCONVEN-MEN-2001"/>
      <sheetName val="Deudas Paragrafo 3 artículo 15 "/>
      <sheetName val="deudas verificadas a 2001"/>
      <sheetName val="Deudas a 31-12-2001-Millones"/>
      <sheetName val="DEUDAS A 31-12-2001-Pesos"/>
      <sheetName val="DEUDAS 31-12-2000"/>
      <sheetName val="GIROS SITUAD.FISCAL- 2000"/>
      <sheetName val="GIROS SITUADO FISCAL Y FEC 2001"/>
      <sheetName val="COMPROMISOS Y PAGOS SGP 2002"/>
      <sheetName val="GIROS SITUADO FISCAL - 2001"/>
      <sheetName val="FEC-DNP"/>
      <sheetName val="COSTOS FECODE 04-04-2001"/>
      <sheetName val="Docentes Por Municipio y Fuente"/>
      <sheetName val="Docentes Por Fuente Financiació"/>
      <sheetName val="GOBIERNO Vs. FECODE"/>
      <sheetName val="BOLSA GLOBAL CONCERTADA 25-05"/>
      <sheetName val="COSTOS Vs. BOLSA"/>
      <sheetName val="CUADROS Vs GRAFICA"/>
      <sheetName val="COSTOS 2000 Y 2001-PLAN FINANCI"/>
      <sheetName val="COSTOS 2001-VERSION DGP-SEPTIEM"/>
      <sheetName val="COSTOS 2000 Y 2001- PRESUPUESTO"/>
      <sheetName val="RESUMEN COSTOS 2001"/>
      <sheetName val="COSTOS 2001-ACTUALIZ.COSTOS MEN"/>
      <sheetName val="MENSUALIDAD 2002 DEPTOS Y MUNIC"/>
      <sheetName val="MENSUALIDAD 2002 MUNIC.NO CERTI"/>
      <sheetName val="EJECUCION  POR RUBRO A 2001"/>
      <sheetName val="COSTOS PROYECTADOS 2002"/>
      <sheetName val="TOTAL SITUADO FISCAL + $250.288"/>
      <sheetName val="SITUAD.FISC.FEC 96-01-PLAN FINA"/>
      <sheetName val="DISTRIBICION DE $784 Y $427"/>
      <sheetName val="TOTAL SITUADO 1996 Vs 2001"/>
      <sheetName val="SITUADO FISCAL 1993 "/>
      <sheetName val="RESUMEN 1996 A 2001 (2)"/>
      <sheetName val="RESUMEN 1996 A 2001"/>
      <sheetName val="SITUADO FISCAL 2001"/>
      <sheetName val="SITUADO FISCAL AFORADO"/>
      <sheetName val="VALOR UN PUNTO 200-9%-2,5%  "/>
      <sheetName val="VALOR PUNTO 2001-DECRETO 2713  "/>
      <sheetName val="VALOR PUNTO 2002-DECRETO 688"/>
      <sheetName val="VALOR PUNTO 2002-DECRETO 68 (3)"/>
      <sheetName val="VALOR PUNTO 2002-DECRETO 68 (4)"/>
      <sheetName val="incremento salarial por rangos"/>
      <sheetName val="VALOR PUNTO PROYECTADO 2003"/>
      <sheetName val="AHORRO POR POLÍTICA SALARIAL"/>
      <sheetName val="VALOR UN PUNTO 2001 - 8.75%"/>
      <sheetName val="VALOR UN PUNTO 2000"/>
      <sheetName val="VALOR UN PUNTO INCREMENTO PARCI"/>
      <sheetName val="BOLSA-ACTO LEGISLATIVO  (2)"/>
      <sheetName val="BOLSA-ACTO LEGISLATIVO "/>
      <sheetName val="2ULTIMA VERSION ACTO LEGISL.DNP"/>
      <sheetName val="ULTIMA VERSION ACTO LEGISL.DNP"/>
      <sheetName val="Escenarios todos Munc"/>
      <sheetName val="Escenarios Sin OPS muncipales"/>
      <sheetName val="SITUACION FINANCIERA 9% Y 2.5%"/>
      <sheetName val="SITUACION FINANCIERA S.F.Compl "/>
      <sheetName val="SITUACION FINANCIERA SIN ACTO"/>
      <sheetName val="SITUACION FINANCIERA CON ACTO"/>
      <sheetName val="DEFICIT DEFINITIVO 31-10-99"/>
      <sheetName val="COSTO 2000 Inc.P.EJECUC.A JUNIO"/>
      <sheetName val="RESUMEN DE COSTOS 2000 Y 2001"/>
      <sheetName val="Hoja1"/>
      <sheetName val="COSTOS 2000 MEN"/>
      <sheetName val="COSTOS 2000-01 EN MILLONES"/>
      <sheetName val="CARTAGENA"/>
      <sheetName val="BOYACA"/>
      <sheetName val="ANTIOQUIA"/>
      <sheetName val="QUINDIO"/>
      <sheetName val="VALLE"/>
      <sheetName val="BOGOTA"/>
      <sheetName val="SUCRE"/>
      <sheetName val="HUILA"/>
      <sheetName val="VALOR PUNTO 2002-DECRETO 68 (2)"/>
      <sheetName val="DECRETOS SALARIALES DOCENTES"/>
      <sheetName val="EVOLUCION DE LOS 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"/>
      <sheetName val="D2"/>
      <sheetName val="D_2_1"/>
      <sheetName val="D_2_2"/>
      <sheetName val="D_2_2_1"/>
      <sheetName val="D3"/>
      <sheetName val="D4"/>
      <sheetName val="D5"/>
      <sheetName val="D6"/>
      <sheetName val="D6_1"/>
      <sheetName val="D6_2"/>
      <sheetName val="D7_Icfes 02"/>
      <sheetName val="D7_1"/>
      <sheetName val="D8"/>
      <sheetName val="D8_1"/>
      <sheetName val="D9_Saber 97-99"/>
      <sheetName val="D10"/>
      <sheetName val="Cober Bruta 96-01 "/>
      <sheetName val="Posición Colegios Icfes"/>
      <sheetName val="Salud "/>
      <sheetName val="Educa 94-01 miles const (2001)"/>
      <sheetName val="Educa 94-02 miles const (2002)"/>
      <sheetName val="Educa 94-01 miles corrientes"/>
      <sheetName val="matricula 94-02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M2">
            <v>0.37582719489197253</v>
          </cell>
          <cell r="N2">
            <v>0.4466742187644912</v>
          </cell>
          <cell r="O2">
            <v>0.52202091794207206</v>
          </cell>
          <cell r="P2">
            <v>0.60992847280641138</v>
          </cell>
        </row>
      </sheetData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FMI"/>
      <sheetName val="PAGOS VIGENCIA t"/>
      <sheetName val="PAGORES"/>
      <sheetName val="VIGN"/>
      <sheetName val="SPC"/>
    </sheetNames>
    <sheetDataSet>
      <sheetData sheetId="0" refreshError="1">
        <row r="1">
          <cell r="A1" t="str">
            <v>PAGOS POR NUMERALES CON RECURSOS NACION</v>
          </cell>
          <cell r="P1" t="str">
            <v>PAGOS POR NUMERALES CON RECURSOS NACION</v>
          </cell>
        </row>
        <row r="2">
          <cell r="A2" t="str">
            <v>Clasificación FMI</v>
          </cell>
          <cell r="P2" t="str">
            <v>Clasificación FMI</v>
          </cell>
        </row>
        <row r="3">
          <cell r="A3" t="str">
            <v>Millones de pesos</v>
          </cell>
          <cell r="P3" t="str">
            <v>Participación porcentual en el PIB</v>
          </cell>
        </row>
        <row r="6">
          <cell r="A6" t="str">
            <v>CONCEPTOS</v>
          </cell>
          <cell r="D6" t="str">
            <v>1990</v>
          </cell>
          <cell r="E6" t="str">
            <v>1991</v>
          </cell>
          <cell r="F6" t="str">
            <v>1992</v>
          </cell>
          <cell r="G6" t="str">
            <v>1993</v>
          </cell>
          <cell r="H6" t="str">
            <v>1994</v>
          </cell>
          <cell r="I6" t="str">
            <v>1995</v>
          </cell>
          <cell r="J6" t="str">
            <v>1996</v>
          </cell>
          <cell r="K6" t="str">
            <v>1997</v>
          </cell>
          <cell r="L6" t="str">
            <v>1998</v>
          </cell>
          <cell r="P6" t="str">
            <v>CONCEPTOS</v>
          </cell>
          <cell r="S6" t="str">
            <v>1990</v>
          </cell>
          <cell r="T6" t="str">
            <v>1991</v>
          </cell>
          <cell r="U6" t="str">
            <v>1992</v>
          </cell>
          <cell r="V6" t="str">
            <v>1993</v>
          </cell>
          <cell r="W6" t="str">
            <v>1994</v>
          </cell>
          <cell r="X6" t="str">
            <v>1995</v>
          </cell>
          <cell r="Y6" t="str">
            <v>1996</v>
          </cell>
          <cell r="Z6" t="str">
            <v>1997</v>
          </cell>
          <cell r="AA6" t="str">
            <v>1998</v>
          </cell>
        </row>
        <row r="9">
          <cell r="A9" t="str">
            <v>FUNCIONAMIENTO</v>
          </cell>
          <cell r="D9">
            <v>1514171.5079999999</v>
          </cell>
          <cell r="E9">
            <v>2042977.54</v>
          </cell>
          <cell r="F9">
            <v>2840041.1519999998</v>
          </cell>
          <cell r="G9">
            <v>4359295.9340000004</v>
          </cell>
          <cell r="H9">
            <v>6348478.9809999987</v>
          </cell>
          <cell r="I9">
            <v>8416455.5750610009</v>
          </cell>
          <cell r="J9">
            <v>10744325.71397927</v>
          </cell>
          <cell r="K9">
            <v>13479247.99776217</v>
          </cell>
          <cell r="L9">
            <v>18614618.366270654</v>
          </cell>
          <cell r="P9" t="str">
            <v>FUNCIONAMIENTO</v>
          </cell>
          <cell r="S9">
            <v>10.00992620994665</v>
          </cell>
          <cell r="T9">
            <v>10.099689630110003</v>
          </cell>
          <cell r="U9">
            <v>10.823009552577551</v>
          </cell>
          <cell r="V9">
            <v>13.154773506714696</v>
          </cell>
          <cell r="W9">
            <v>14.563491641442578</v>
          </cell>
          <cell r="X9">
            <v>14.792463841724823</v>
          </cell>
          <cell r="Y9">
            <v>14.838791327562923</v>
          </cell>
          <cell r="Z9">
            <v>14.988418185388378</v>
          </cell>
          <cell r="AA9">
            <v>17.078168629258041</v>
          </cell>
        </row>
        <row r="10">
          <cell r="A10" t="str">
            <v>1.</v>
          </cell>
          <cell r="B10" t="str">
            <v>SERVICIOS PERSONALES</v>
          </cell>
          <cell r="D10">
            <v>452281.84499999997</v>
          </cell>
          <cell r="E10">
            <v>570378.91799999995</v>
          </cell>
          <cell r="F10">
            <v>786919.03299999994</v>
          </cell>
          <cell r="G10">
            <v>1168875.811</v>
          </cell>
          <cell r="H10">
            <v>1624297.6979999999</v>
          </cell>
          <cell r="I10">
            <v>2079844.530424</v>
          </cell>
          <cell r="J10">
            <v>2552417.1840965501</v>
          </cell>
          <cell r="K10">
            <v>3822362.5809934139</v>
          </cell>
          <cell r="L10">
            <v>4103822.4998498741</v>
          </cell>
          <cell r="P10" t="str">
            <v>1.</v>
          </cell>
          <cell r="Q10" t="str">
            <v>SERVICIOS PERSONALES</v>
          </cell>
          <cell r="S10">
            <v>2.9899571287855244</v>
          </cell>
          <cell r="T10">
            <v>2.8197324398181896</v>
          </cell>
          <cell r="U10">
            <v>2.9988411278007034</v>
          </cell>
          <cell r="V10">
            <v>3.5272431108097497</v>
          </cell>
          <cell r="W10">
            <v>3.7261596074956627</v>
          </cell>
          <cell r="X10">
            <v>3.6554609880992781</v>
          </cell>
          <cell r="Y10">
            <v>3.525096593676063</v>
          </cell>
          <cell r="Z10">
            <v>4.2503238184816574</v>
          </cell>
          <cell r="AA10">
            <v>3.7650931809579053</v>
          </cell>
        </row>
        <row r="11">
          <cell r="B11" t="str">
            <v>1.1.</v>
          </cell>
          <cell r="C11" t="str">
            <v>Vigencia</v>
          </cell>
          <cell r="D11">
            <v>448435.77999999997</v>
          </cell>
          <cell r="E11">
            <v>561895</v>
          </cell>
          <cell r="F11">
            <v>780872.06299999997</v>
          </cell>
          <cell r="G11">
            <v>1155639.1529999999</v>
          </cell>
          <cell r="H11">
            <v>1614299.4</v>
          </cell>
          <cell r="I11">
            <v>2058168.3357800001</v>
          </cell>
          <cell r="J11">
            <v>2533434</v>
          </cell>
          <cell r="K11">
            <v>3720242.9032626296</v>
          </cell>
          <cell r="L11">
            <v>4025801.5790410009</v>
          </cell>
          <cell r="Q11" t="str">
            <v>1.1.</v>
          </cell>
          <cell r="R11" t="str">
            <v>Vigencia</v>
          </cell>
          <cell r="S11">
            <v>2.964531457621292</v>
          </cell>
          <cell r="T11">
            <v>2.7777912353900178</v>
          </cell>
          <cell r="U11">
            <v>2.9757969497161496</v>
          </cell>
          <cell r="V11">
            <v>3.4872996794364015</v>
          </cell>
          <cell r="W11">
            <v>3.7032233845377793</v>
          </cell>
          <cell r="X11">
            <v>3.6173636771067899</v>
          </cell>
          <cell r="Y11">
            <v>3.4988792660335366</v>
          </cell>
          <cell r="Z11">
            <v>4.1367705672142128</v>
          </cell>
          <cell r="AA11">
            <v>3.6935121033356908</v>
          </cell>
        </row>
        <row r="12">
          <cell r="B12" t="str">
            <v>1.2.</v>
          </cell>
          <cell r="C12" t="str">
            <v>Reservas de apropiación</v>
          </cell>
          <cell r="D12">
            <v>858.06499999999994</v>
          </cell>
          <cell r="E12">
            <v>974</v>
          </cell>
          <cell r="F12">
            <v>445.137</v>
          </cell>
          <cell r="G12">
            <v>4114.1580000000004</v>
          </cell>
          <cell r="H12">
            <v>4524.2</v>
          </cell>
          <cell r="I12">
            <v>8374.0679999999993</v>
          </cell>
          <cell r="J12">
            <v>4569.7269999999999</v>
          </cell>
          <cell r="K12">
            <v>6443.6396408199998</v>
          </cell>
          <cell r="L12">
            <v>9822.3828690355003</v>
          </cell>
          <cell r="Q12" t="str">
            <v>1.2.</v>
          </cell>
          <cell r="R12" t="str">
            <v>Reservas de apropiación</v>
          </cell>
          <cell r="S12">
            <v>5.6725194523590729E-3</v>
          </cell>
          <cell r="T12">
            <v>4.8150787304921333E-3</v>
          </cell>
          <cell r="U12">
            <v>1.6963564066010104E-3</v>
          </cell>
          <cell r="V12">
            <v>1.2415036161855195E-2</v>
          </cell>
          <cell r="W12">
            <v>1.0378572423632085E-2</v>
          </cell>
          <cell r="X12">
            <v>1.4717964943009525E-2</v>
          </cell>
          <cell r="Y12">
            <v>6.3111662082902635E-3</v>
          </cell>
          <cell r="Z12">
            <v>7.1650855884979759E-3</v>
          </cell>
          <cell r="AA12">
            <v>9.0116438423728604E-3</v>
          </cell>
        </row>
        <row r="13">
          <cell r="B13" t="str">
            <v>1.3.</v>
          </cell>
          <cell r="C13" t="str">
            <v>Reservas de Tesorería</v>
          </cell>
          <cell r="D13">
            <v>1389.0060000000001</v>
          </cell>
          <cell r="E13">
            <v>2988</v>
          </cell>
          <cell r="F13">
            <v>7509.9179999999997</v>
          </cell>
          <cell r="G13">
            <v>5601.8329999999996</v>
          </cell>
          <cell r="H13">
            <v>9122.5</v>
          </cell>
          <cell r="I13">
            <v>5474.098</v>
          </cell>
          <cell r="J13">
            <v>13302.126644</v>
          </cell>
          <cell r="K13">
            <v>14413.457096550001</v>
          </cell>
          <cell r="L13">
            <v>95676.038089963811</v>
          </cell>
          <cell r="Q13" t="str">
            <v>1.3.</v>
          </cell>
          <cell r="R13" t="str">
            <v>Reservas de Tesorería</v>
          </cell>
          <cell r="S13">
            <v>9.18247866355517E-3</v>
          </cell>
          <cell r="T13">
            <v>1.4771514627012828E-2</v>
          </cell>
          <cell r="U13">
            <v>2.8619273419976873E-2</v>
          </cell>
          <cell r="V13">
            <v>1.6904299559636207E-2</v>
          </cell>
          <cell r="W13">
            <v>2.09271311910578E-2</v>
          </cell>
          <cell r="X13">
            <v>9.6210805141059962E-3</v>
          </cell>
          <cell r="Y13">
            <v>1.8371323314064575E-2</v>
          </cell>
          <cell r="Z13">
            <v>1.6027223662337199E-2</v>
          </cell>
          <cell r="AA13">
            <v>8.7778942341382823E-2</v>
          </cell>
        </row>
        <row r="14">
          <cell r="B14" t="str">
            <v>1.4.</v>
          </cell>
          <cell r="C14" t="str">
            <v>Deuda Flotante</v>
          </cell>
          <cell r="D14">
            <v>1598.9939999999999</v>
          </cell>
          <cell r="E14">
            <v>4521.9179999999997</v>
          </cell>
          <cell r="F14">
            <v>-1908.085</v>
          </cell>
          <cell r="G14">
            <v>3520.6670000000004</v>
          </cell>
          <cell r="H14">
            <v>-3648.402</v>
          </cell>
          <cell r="I14">
            <v>7828.028644</v>
          </cell>
          <cell r="J14">
            <v>1111.3304525500007</v>
          </cell>
          <cell r="K14">
            <v>81262.580993413809</v>
          </cell>
          <cell r="L14">
            <v>-27477.500150126158</v>
          </cell>
          <cell r="Q14" t="str">
            <v>1.4.</v>
          </cell>
          <cell r="R14" t="str">
            <v>Deuda Flotante</v>
          </cell>
          <cell r="S14">
            <v>1.0570673048318536E-2</v>
          </cell>
          <cell r="T14">
            <v>2.2354611070666865E-2</v>
          </cell>
          <cell r="U14">
            <v>-7.2714517420238902E-3</v>
          </cell>
          <cell r="V14">
            <v>1.0624095651856406E-2</v>
          </cell>
          <cell r="W14">
            <v>-8.36948065680654E-3</v>
          </cell>
          <cell r="X14">
            <v>1.3758265535372582E-2</v>
          </cell>
          <cell r="Y14">
            <v>1.5348381201716185E-3</v>
          </cell>
          <cell r="Z14">
            <v>9.0360942016608936E-2</v>
          </cell>
          <cell r="AA14">
            <v>-2.5209508561540958E-2</v>
          </cell>
        </row>
        <row r="15">
          <cell r="A15" t="str">
            <v>2.</v>
          </cell>
          <cell r="B15" t="str">
            <v>GASTOS GENERALES</v>
          </cell>
          <cell r="D15">
            <v>88229.286999999997</v>
          </cell>
          <cell r="E15">
            <v>135133.66399999999</v>
          </cell>
          <cell r="F15">
            <v>221513.60000000001</v>
          </cell>
          <cell r="G15">
            <v>331820.55400000006</v>
          </cell>
          <cell r="H15">
            <v>496726.674</v>
          </cell>
          <cell r="I15">
            <v>658657.75230500009</v>
          </cell>
          <cell r="J15">
            <v>746841.81881257007</v>
          </cell>
          <cell r="K15">
            <v>923741.25538861135</v>
          </cell>
          <cell r="L15">
            <v>1064141.5849549375</v>
          </cell>
          <cell r="P15" t="str">
            <v>2.</v>
          </cell>
          <cell r="Q15" t="str">
            <v>GASTOS GENERALES</v>
          </cell>
          <cell r="S15">
            <v>0.58326857146634759</v>
          </cell>
          <cell r="T15">
            <v>0.66804849209432293</v>
          </cell>
          <cell r="U15">
            <v>0.84415812325026574</v>
          </cell>
          <cell r="V15">
            <v>1.0013140421823434</v>
          </cell>
          <cell r="W15">
            <v>1.1394973168425102</v>
          </cell>
          <cell r="X15">
            <v>1.157633507139713</v>
          </cell>
          <cell r="Y15">
            <v>1.0314495482614019</v>
          </cell>
          <cell r="Z15">
            <v>1.0271656277233547</v>
          </cell>
          <cell r="AA15">
            <v>0.97630738786439764</v>
          </cell>
        </row>
        <row r="16">
          <cell r="B16" t="str">
            <v>2.1.</v>
          </cell>
          <cell r="C16" t="str">
            <v>Vigencia</v>
          </cell>
          <cell r="D16">
            <v>60562.438000000002</v>
          </cell>
          <cell r="E16">
            <v>112505</v>
          </cell>
          <cell r="F16">
            <v>176720.44200000001</v>
          </cell>
          <cell r="G16">
            <v>258642.916</v>
          </cell>
          <cell r="H16">
            <v>399005.9</v>
          </cell>
          <cell r="I16">
            <v>508771.81699999998</v>
          </cell>
          <cell r="J16">
            <v>567045.63896799996</v>
          </cell>
          <cell r="K16">
            <v>675253.51317078003</v>
          </cell>
          <cell r="L16">
            <v>770641.77358200005</v>
          </cell>
          <cell r="Q16" t="str">
            <v>2.1.</v>
          </cell>
          <cell r="R16" t="str">
            <v>Vigencia</v>
          </cell>
          <cell r="S16">
            <v>0.40036781320446624</v>
          </cell>
          <cell r="T16">
            <v>0.55618114227311855</v>
          </cell>
          <cell r="U16">
            <v>0.67345750626001044</v>
          </cell>
          <cell r="V16">
            <v>0.78049048071262106</v>
          </cell>
          <cell r="W16">
            <v>0.91532461664084308</v>
          </cell>
          <cell r="X16">
            <v>0.89419930272804793</v>
          </cell>
          <cell r="Y16">
            <v>0.78313633948224948</v>
          </cell>
          <cell r="Z16">
            <v>0.75085657881185952</v>
          </cell>
          <cell r="AA16">
            <v>0.7070330373160727</v>
          </cell>
        </row>
        <row r="17">
          <cell r="B17" t="str">
            <v>2.2.</v>
          </cell>
          <cell r="C17" t="str">
            <v>Reservas de apropiación</v>
          </cell>
          <cell r="D17">
            <v>10424.849</v>
          </cell>
          <cell r="E17">
            <v>12493</v>
          </cell>
          <cell r="F17">
            <v>24202.214</v>
          </cell>
          <cell r="G17">
            <v>44751.06</v>
          </cell>
          <cell r="H17">
            <v>77700.800000000003</v>
          </cell>
          <cell r="I17">
            <v>67560.148344000001</v>
          </cell>
          <cell r="J17">
            <v>52550.792460999997</v>
          </cell>
          <cell r="K17">
            <v>65501.099445650005</v>
          </cell>
          <cell r="L17">
            <v>94194.583645818668</v>
          </cell>
          <cell r="Q17" t="str">
            <v>2.2.</v>
          </cell>
          <cell r="R17" t="str">
            <v>Reservas de apropiación</v>
          </cell>
          <cell r="S17">
            <v>6.891687545862614E-2</v>
          </cell>
          <cell r="T17">
            <v>6.1760552956918097E-2</v>
          </cell>
          <cell r="U17">
            <v>9.2231337257582854E-2</v>
          </cell>
          <cell r="V17">
            <v>0.13504246268163533</v>
          </cell>
          <cell r="W17">
            <v>0.17824662485614076</v>
          </cell>
          <cell r="X17">
            <v>0.11874132080985193</v>
          </cell>
          <cell r="Y17">
            <v>7.2576936346249551E-2</v>
          </cell>
          <cell r="Z17">
            <v>7.2834765727072079E-2</v>
          </cell>
          <cell r="AA17">
            <v>8.6419767078379922E-2</v>
          </cell>
        </row>
        <row r="18">
          <cell r="B18" t="str">
            <v>2.3.</v>
          </cell>
          <cell r="C18" t="str">
            <v>Reservas de Tesorería</v>
          </cell>
          <cell r="D18">
            <v>7626.5989999999993</v>
          </cell>
          <cell r="E18">
            <v>17242</v>
          </cell>
          <cell r="F18">
            <v>10135.664000000001</v>
          </cell>
          <cell r="G18">
            <v>20590.944</v>
          </cell>
          <cell r="H18">
            <v>28426.578000000001</v>
          </cell>
          <cell r="I18">
            <v>20019.974000000002</v>
          </cell>
          <cell r="J18">
            <v>82325.786961000005</v>
          </cell>
          <cell r="K18">
            <v>127245.38738357001</v>
          </cell>
          <cell r="L18">
            <v>182986.6427721814</v>
          </cell>
          <cell r="Q18" t="str">
            <v>2.3.</v>
          </cell>
          <cell r="R18" t="str">
            <v>Reservas de Tesorería</v>
          </cell>
          <cell r="S18">
            <v>5.0418128210382961E-2</v>
          </cell>
          <cell r="T18">
            <v>8.5237769477561981E-2</v>
          </cell>
          <cell r="U18">
            <v>3.8625633370299985E-2</v>
          </cell>
          <cell r="V18">
            <v>6.2135998269083316E-2</v>
          </cell>
          <cell r="W18">
            <v>6.5210931994391624E-2</v>
          </cell>
          <cell r="X18">
            <v>3.5186396323980441E-2</v>
          </cell>
          <cell r="Y18">
            <v>0.11369863555069402</v>
          </cell>
          <cell r="Z18">
            <v>0.14149209797040049</v>
          </cell>
          <cell r="AA18">
            <v>0.16788293376068872</v>
          </cell>
        </row>
        <row r="19">
          <cell r="B19" t="str">
            <v>2.4.</v>
          </cell>
          <cell r="C19" t="str">
            <v>Deuda Flotante</v>
          </cell>
          <cell r="D19">
            <v>9615.4010000000017</v>
          </cell>
          <cell r="E19">
            <v>-7106.3359999999993</v>
          </cell>
          <cell r="F19">
            <v>10455.279999999999</v>
          </cell>
          <cell r="G19">
            <v>7835.6340000000018</v>
          </cell>
          <cell r="H19">
            <v>-8406.6039999999994</v>
          </cell>
          <cell r="I19">
            <v>62305.812961000003</v>
          </cell>
          <cell r="J19">
            <v>44919.600422570002</v>
          </cell>
          <cell r="K19">
            <v>55741.255388611389</v>
          </cell>
          <cell r="L19">
            <v>16318.584954937338</v>
          </cell>
          <cell r="Q19" t="str">
            <v>2.4.</v>
          </cell>
          <cell r="R19" t="str">
            <v>Deuda Flotante</v>
          </cell>
          <cell r="S19">
            <v>6.3565754592872212E-2</v>
          </cell>
          <cell r="T19">
            <v>-3.5130972613275711E-2</v>
          </cell>
          <cell r="U19">
            <v>3.9843646362372503E-2</v>
          </cell>
          <cell r="V19">
            <v>2.3645100519003422E-2</v>
          </cell>
          <cell r="W19">
            <v>-1.9284856648865034E-2</v>
          </cell>
          <cell r="X19">
            <v>0.10950648727783278</v>
          </cell>
          <cell r="Y19">
            <v>6.2037636882208674E-2</v>
          </cell>
          <cell r="Z19">
            <v>6.1982185214022795E-2</v>
          </cell>
          <cell r="AA19">
            <v>1.4971649709256303E-2</v>
          </cell>
        </row>
        <row r="20">
          <cell r="A20" t="str">
            <v>3.</v>
          </cell>
          <cell r="B20" t="str">
            <v>TRANSFERENCIAS</v>
          </cell>
          <cell r="D20">
            <v>973660.37599999993</v>
          </cell>
          <cell r="E20">
            <v>1337464.9580000001</v>
          </cell>
          <cell r="F20">
            <v>1831608.5190000001</v>
          </cell>
          <cell r="G20">
            <v>2858599.5690000001</v>
          </cell>
          <cell r="H20">
            <v>4227454.6089999992</v>
          </cell>
          <cell r="I20">
            <v>5677953.2923320001</v>
          </cell>
          <cell r="J20">
            <v>7445066.7110701501</v>
          </cell>
          <cell r="K20">
            <v>8733144.1613801438</v>
          </cell>
          <cell r="L20">
            <v>13446654.281465843</v>
          </cell>
          <cell r="P20" t="str">
            <v>3.</v>
          </cell>
          <cell r="Q20" t="str">
            <v>TRANSFERENCIAS</v>
          </cell>
          <cell r="S20">
            <v>6.4367005096947771</v>
          </cell>
          <cell r="T20">
            <v>6.6119086981974897</v>
          </cell>
          <cell r="U20">
            <v>6.9800103015265833</v>
          </cell>
          <cell r="V20">
            <v>8.6262163537226026</v>
          </cell>
          <cell r="W20">
            <v>9.6978347171044064</v>
          </cell>
          <cell r="X20">
            <v>9.9793693464858304</v>
          </cell>
          <cell r="Y20">
            <v>10.282245185625456</v>
          </cell>
          <cell r="Z20">
            <v>9.7109287391833643</v>
          </cell>
          <cell r="AA20">
            <v>12.336768060435739</v>
          </cell>
        </row>
        <row r="21">
          <cell r="B21" t="str">
            <v>3.1.</v>
          </cell>
          <cell r="C21" t="str">
            <v>Vigencia</v>
          </cell>
          <cell r="D21">
            <v>916032.97599999991</v>
          </cell>
          <cell r="E21">
            <v>1191613</v>
          </cell>
          <cell r="F21">
            <v>1764629.9180000001</v>
          </cell>
          <cell r="G21">
            <v>2728808.7370000002</v>
          </cell>
          <cell r="H21">
            <v>4015879</v>
          </cell>
          <cell r="I21">
            <v>5203311.62</v>
          </cell>
          <cell r="J21">
            <v>6804539.1954640001</v>
          </cell>
          <cell r="K21">
            <v>7561255.3762968201</v>
          </cell>
          <cell r="L21">
            <v>11980966.199272001</v>
          </cell>
          <cell r="Q21" t="str">
            <v>3.1.</v>
          </cell>
          <cell r="R21" t="str">
            <v>Vigencia</v>
          </cell>
          <cell r="S21">
            <v>6.0557357255713402</v>
          </cell>
          <cell r="T21">
            <v>5.8908731121949929</v>
          </cell>
          <cell r="U21">
            <v>6.7247639865459741</v>
          </cell>
          <cell r="V21">
            <v>8.2345547129306667</v>
          </cell>
          <cell r="W21">
            <v>9.2124775752714729</v>
          </cell>
          <cell r="X21">
            <v>9.1451559756517522</v>
          </cell>
          <cell r="Y21">
            <v>9.3976243730531408</v>
          </cell>
          <cell r="Z21">
            <v>8.4078323661133165</v>
          </cell>
          <cell r="AA21">
            <v>10.992057804599581</v>
          </cell>
        </row>
        <row r="22">
          <cell r="B22" t="str">
            <v>3.2.</v>
          </cell>
          <cell r="C22" t="str">
            <v>Reservas de apropiación</v>
          </cell>
          <cell r="D22">
            <v>27937.4</v>
          </cell>
          <cell r="E22">
            <v>67827</v>
          </cell>
          <cell r="F22">
            <v>44092.851999999999</v>
          </cell>
          <cell r="G22">
            <v>61973.756000000001</v>
          </cell>
          <cell r="H22">
            <v>25414.799999999999</v>
          </cell>
          <cell r="I22">
            <v>128370.81544999999</v>
          </cell>
          <cell r="J22">
            <v>142737.45243100001</v>
          </cell>
          <cell r="K22">
            <v>123754.56052803001</v>
          </cell>
          <cell r="L22">
            <v>855038.81017270719</v>
          </cell>
          <cell r="Q22" t="str">
            <v>3.2.</v>
          </cell>
          <cell r="R22" t="str">
            <v>Reservas de apropiación</v>
          </cell>
          <cell r="S22">
            <v>0.18468932417513403</v>
          </cell>
          <cell r="T22">
            <v>0.3353104158655954</v>
          </cell>
          <cell r="U22">
            <v>0.16803184632036916</v>
          </cell>
          <cell r="V22">
            <v>0.18701431054081794</v>
          </cell>
          <cell r="W22">
            <v>5.8301874902109703E-2</v>
          </cell>
          <cell r="X22">
            <v>0.22561999275604708</v>
          </cell>
          <cell r="Y22">
            <v>0.19713207953997386</v>
          </cell>
          <cell r="Z22">
            <v>0.13761042944317223</v>
          </cell>
          <cell r="AA22">
            <v>0.7844639464190738</v>
          </cell>
        </row>
        <row r="23">
          <cell r="B23" t="str">
            <v>3.3.</v>
          </cell>
          <cell r="C23" t="str">
            <v>Reservas de Tesorería</v>
          </cell>
          <cell r="D23">
            <v>75494</v>
          </cell>
          <cell r="E23">
            <v>29690</v>
          </cell>
          <cell r="F23">
            <v>78024.957999999999</v>
          </cell>
          <cell r="G23">
            <v>22885.749</v>
          </cell>
          <cell r="H23">
            <v>67817.076000000001</v>
          </cell>
          <cell r="I23">
            <v>186160.80899999998</v>
          </cell>
          <cell r="J23">
            <v>346270.85688199999</v>
          </cell>
          <cell r="K23">
            <v>497790.06317515002</v>
          </cell>
          <cell r="L23">
            <v>1048134.2245552937</v>
          </cell>
          <cell r="Q23" t="str">
            <v>3.3.</v>
          </cell>
          <cell r="R23" t="str">
            <v>Reservas de Tesorería</v>
          </cell>
          <cell r="S23">
            <v>0.4990777896038131</v>
          </cell>
          <cell r="T23">
            <v>0.14677585986479616</v>
          </cell>
          <cell r="U23">
            <v>0.29734247518870538</v>
          </cell>
          <cell r="V23">
            <v>6.906088716722629E-2</v>
          </cell>
          <cell r="W23">
            <v>0.1555732361135585</v>
          </cell>
          <cell r="X23">
            <v>0.32718963598388406</v>
          </cell>
          <cell r="Y23">
            <v>0.47822833418044275</v>
          </cell>
          <cell r="Z23">
            <v>0.55352387882756815</v>
          </cell>
          <cell r="AA23">
            <v>0.96162127425006882</v>
          </cell>
        </row>
        <row r="24">
          <cell r="B24" t="str">
            <v>3.4.</v>
          </cell>
          <cell r="C24" t="str">
            <v>Deuda Flotante</v>
          </cell>
          <cell r="D24">
            <v>-45804</v>
          </cell>
          <cell r="E24">
            <v>48334.957999999999</v>
          </cell>
          <cell r="F24">
            <v>-55139.209000000003</v>
          </cell>
          <cell r="G24">
            <v>44931.327000000005</v>
          </cell>
          <cell r="H24">
            <v>118343.73299999998</v>
          </cell>
          <cell r="I24">
            <v>160110.04788200001</v>
          </cell>
          <cell r="J24">
            <v>151519.20629315003</v>
          </cell>
          <cell r="K24">
            <v>550344.1613801436</v>
          </cell>
          <cell r="L24">
            <v>-437484.9525341579</v>
          </cell>
          <cell r="Q24" t="str">
            <v>3.4.</v>
          </cell>
          <cell r="R24" t="str">
            <v>Deuda Flotante</v>
          </cell>
          <cell r="S24">
            <v>-0.30280232965550979</v>
          </cell>
          <cell r="T24">
            <v>0.23894931027210534</v>
          </cell>
          <cell r="U24">
            <v>-0.21012800652846669</v>
          </cell>
          <cell r="V24">
            <v>0.13558644308389245</v>
          </cell>
          <cell r="W24">
            <v>0.27148203081726674</v>
          </cell>
          <cell r="X24">
            <v>0.28140374209414742</v>
          </cell>
          <cell r="Y24">
            <v>0.20926039885189857</v>
          </cell>
          <cell r="Z24">
            <v>0.61196206479930682</v>
          </cell>
          <cell r="AA24">
            <v>-0.40137496483298385</v>
          </cell>
        </row>
        <row r="26">
          <cell r="A26" t="str">
            <v>SERVICIO DE LA DEUDA</v>
          </cell>
          <cell r="D26">
            <v>642008.13299999991</v>
          </cell>
          <cell r="E26">
            <v>981207.84400000004</v>
          </cell>
          <cell r="F26">
            <v>1186322.27</v>
          </cell>
          <cell r="G26">
            <v>1555947.0029999998</v>
          </cell>
          <cell r="H26">
            <v>2492870.6804299997</v>
          </cell>
          <cell r="I26">
            <v>2555290.0435859999</v>
          </cell>
          <cell r="J26">
            <v>4931696.6335319998</v>
          </cell>
          <cell r="K26">
            <v>8105297.8707762575</v>
          </cell>
          <cell r="L26">
            <v>15954873.558034485</v>
          </cell>
          <cell r="P26" t="str">
            <v>SERVICIO DE LA DEUDA</v>
          </cell>
          <cell r="S26">
            <v>4.2442048364811882</v>
          </cell>
          <cell r="T26">
            <v>4.8507115193392645</v>
          </cell>
          <cell r="U26">
            <v>4.5209124000205634</v>
          </cell>
          <cell r="V26">
            <v>4.6952835326633569</v>
          </cell>
          <cell r="W26">
            <v>5.7186770919923413</v>
          </cell>
          <cell r="X26">
            <v>4.4910871610691521</v>
          </cell>
          <cell r="Y26">
            <v>6.8110758351835914</v>
          </cell>
          <cell r="Z26">
            <v>9.0127872136859288</v>
          </cell>
          <cell r="AA26">
            <v>14.637959034192823</v>
          </cell>
        </row>
        <row r="27">
          <cell r="A27" t="str">
            <v>1.</v>
          </cell>
          <cell r="B27" t="str">
            <v>INTERNA</v>
          </cell>
          <cell r="D27">
            <v>53495.635999999999</v>
          </cell>
          <cell r="E27">
            <v>317438.14600000001</v>
          </cell>
          <cell r="F27">
            <v>191249.383</v>
          </cell>
          <cell r="G27">
            <v>342860.55699999997</v>
          </cell>
          <cell r="H27">
            <v>1209860.2339999999</v>
          </cell>
          <cell r="I27">
            <v>1316512.6035509999</v>
          </cell>
          <cell r="J27">
            <v>3410773.4025599998</v>
          </cell>
          <cell r="K27">
            <v>5774404.6764245965</v>
          </cell>
          <cell r="L27">
            <v>12048979.051885806</v>
          </cell>
          <cell r="P27" t="str">
            <v>1.</v>
          </cell>
          <cell r="Q27" t="str">
            <v>INTERNA</v>
          </cell>
          <cell r="S27">
            <v>0.35365040623533223</v>
          </cell>
          <cell r="T27">
            <v>1.5692912372191545</v>
          </cell>
          <cell r="U27">
            <v>0.72882531919508009</v>
          </cell>
          <cell r="V27">
            <v>1.0346287657471622</v>
          </cell>
          <cell r="W27">
            <v>2.7754347864907527</v>
          </cell>
          <cell r="X27">
            <v>2.3138558638518121</v>
          </cell>
          <cell r="Y27">
            <v>4.7105566355215256</v>
          </cell>
          <cell r="Z27">
            <v>6.4209214101768168</v>
          </cell>
          <cell r="AA27">
            <v>11.054456879511593</v>
          </cell>
        </row>
        <row r="28">
          <cell r="B28" t="str">
            <v>1.1.</v>
          </cell>
          <cell r="C28" t="str">
            <v>Vigencia</v>
          </cell>
          <cell r="D28">
            <v>43883.635999999999</v>
          </cell>
          <cell r="E28">
            <v>303956</v>
          </cell>
          <cell r="F28">
            <v>181226.709</v>
          </cell>
          <cell r="G28">
            <v>322907.95699999999</v>
          </cell>
          <cell r="H28">
            <v>1121100.2999999998</v>
          </cell>
          <cell r="I28">
            <v>1288610.748864</v>
          </cell>
          <cell r="J28">
            <v>3407106.3435379998</v>
          </cell>
          <cell r="K28">
            <v>5204532.9409779999</v>
          </cell>
          <cell r="L28">
            <v>10199179.051885806</v>
          </cell>
          <cell r="Q28" t="str">
            <v>1.1.</v>
          </cell>
          <cell r="R28" t="str">
            <v>Vigencia</v>
          </cell>
          <cell r="S28">
            <v>0.29010713506581076</v>
          </cell>
          <cell r="T28">
            <v>1.5026407295744015</v>
          </cell>
          <cell r="U28">
            <v>0.69063027530707843</v>
          </cell>
          <cell r="V28">
            <v>0.97441905806869411</v>
          </cell>
          <cell r="W28">
            <v>2.5718183673811188</v>
          </cell>
          <cell r="X28">
            <v>2.2648165535514644</v>
          </cell>
          <cell r="Y28">
            <v>4.7054921275140549</v>
          </cell>
          <cell r="Z28">
            <v>5.7872454154681607</v>
          </cell>
          <cell r="AA28">
            <v>9.3573392857582771</v>
          </cell>
        </row>
        <row r="29">
          <cell r="B29" t="str">
            <v>1.2.</v>
          </cell>
          <cell r="C29" t="str">
            <v>Reservas de apropiación</v>
          </cell>
          <cell r="D29">
            <v>0</v>
          </cell>
          <cell r="E29">
            <v>2300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200</v>
          </cell>
          <cell r="L29">
            <v>0</v>
          </cell>
          <cell r="Q29" t="str">
            <v>1.2.</v>
          </cell>
          <cell r="R29" t="str">
            <v>Reservas de apropiación</v>
          </cell>
          <cell r="S29">
            <v>0</v>
          </cell>
          <cell r="T29">
            <v>1.137030911717855E-2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2.2239249827403964E-4</v>
          </cell>
          <cell r="AA29">
            <v>0</v>
          </cell>
        </row>
        <row r="30">
          <cell r="B30" t="str">
            <v>1.3.</v>
          </cell>
          <cell r="C30" t="str">
            <v>Reservas de Tesorería</v>
          </cell>
          <cell r="D30">
            <v>1630.654</v>
          </cell>
          <cell r="E30">
            <v>9612</v>
          </cell>
          <cell r="F30">
            <v>11182.146000000001</v>
          </cell>
          <cell r="G30">
            <v>10022.674000000001</v>
          </cell>
          <cell r="H30">
            <v>19952.599999999999</v>
          </cell>
          <cell r="I30">
            <v>88759.933999999994</v>
          </cell>
          <cell r="J30">
            <v>27901.854686999999</v>
          </cell>
          <cell r="K30">
            <v>3667.0590219999999</v>
          </cell>
          <cell r="L30">
            <v>569671.7354465964</v>
          </cell>
          <cell r="Q30" t="str">
            <v>1.3.</v>
          </cell>
          <cell r="R30" t="str">
            <v>Reservas de Tesorería</v>
          </cell>
          <cell r="S30">
            <v>1.0779971837876073E-2</v>
          </cell>
          <cell r="T30">
            <v>4.7518004884487056E-2</v>
          </cell>
          <cell r="U30">
            <v>4.2613633570446542E-2</v>
          </cell>
          <cell r="V30">
            <v>3.024479374600729E-2</v>
          </cell>
          <cell r="W30">
            <v>4.5771518531400372E-2</v>
          </cell>
          <cell r="X30">
            <v>0.15600131226016306</v>
          </cell>
          <cell r="Y30">
            <v>3.8534740138572762E-2</v>
          </cell>
          <cell r="Z30">
            <v>4.0776320861046818E-3</v>
          </cell>
          <cell r="AA30">
            <v>0.52265105681176505</v>
          </cell>
        </row>
        <row r="31">
          <cell r="B31" t="str">
            <v>1.4.</v>
          </cell>
          <cell r="C31" t="str">
            <v>Deuda Flotante</v>
          </cell>
          <cell r="D31">
            <v>7981.3459999999995</v>
          </cell>
          <cell r="E31">
            <v>1570.1460000000006</v>
          </cell>
          <cell r="F31">
            <v>-1159.4719999999998</v>
          </cell>
          <cell r="G31">
            <v>9929.9259999999977</v>
          </cell>
          <cell r="H31">
            <v>68807.334000000003</v>
          </cell>
          <cell r="I31">
            <v>-60858.079312999995</v>
          </cell>
          <cell r="J31">
            <v>-24234.795664999998</v>
          </cell>
          <cell r="K31">
            <v>566004.67642459646</v>
          </cell>
          <cell r="L31">
            <v>1280128.2645534035</v>
          </cell>
          <cell r="Q31" t="str">
            <v>1.4.</v>
          </cell>
          <cell r="R31" t="str">
            <v>Deuda Flotante</v>
          </cell>
          <cell r="S31">
            <v>5.2763299331645364E-2</v>
          </cell>
          <cell r="T31">
            <v>7.762193643087582E-3</v>
          </cell>
          <cell r="U31">
            <v>-4.418589682444924E-3</v>
          </cell>
          <cell r="V31">
            <v>2.9964913932461049E-2</v>
          </cell>
          <cell r="W31">
            <v>0.15784490057823317</v>
          </cell>
          <cell r="X31">
            <v>-0.10696200195981539</v>
          </cell>
          <cell r="Y31">
            <v>-3.3470232131102652E-2</v>
          </cell>
          <cell r="Z31">
            <v>0.62937597012427704</v>
          </cell>
          <cell r="AA31">
            <v>1.1744665369415503</v>
          </cell>
        </row>
        <row r="32">
          <cell r="A32" t="str">
            <v>2.</v>
          </cell>
          <cell r="B32" t="str">
            <v>EXTERNA</v>
          </cell>
          <cell r="D32">
            <v>588512.49699999997</v>
          </cell>
          <cell r="E32">
            <v>663769.69799999997</v>
          </cell>
          <cell r="F32">
            <v>995072.88699999999</v>
          </cell>
          <cell r="G32">
            <v>1213086.4459999998</v>
          </cell>
          <cell r="H32">
            <v>1283010.44643</v>
          </cell>
          <cell r="I32">
            <v>1238777.440035</v>
          </cell>
          <cell r="J32">
            <v>1520923.2309719999</v>
          </cell>
          <cell r="K32">
            <v>2330893.194351661</v>
          </cell>
          <cell r="L32">
            <v>3905894.5061486787</v>
          </cell>
          <cell r="P32" t="str">
            <v>2.</v>
          </cell>
          <cell r="Q32" t="str">
            <v>EXTERNA</v>
          </cell>
          <cell r="S32">
            <v>3.8905544302458566</v>
          </cell>
          <cell r="T32">
            <v>3.2814202821201093</v>
          </cell>
          <cell r="U32">
            <v>3.7920870808254832</v>
          </cell>
          <cell r="V32">
            <v>3.6606547669161946</v>
          </cell>
          <cell r="W32">
            <v>2.9432423055015895</v>
          </cell>
          <cell r="X32">
            <v>2.17723129721734</v>
          </cell>
          <cell r="Y32">
            <v>2.1005191996620658</v>
          </cell>
          <cell r="Z32">
            <v>2.5918658035091124</v>
          </cell>
          <cell r="AA32">
            <v>3.5835021546812307</v>
          </cell>
        </row>
        <row r="33">
          <cell r="B33" t="str">
            <v>2.1.</v>
          </cell>
          <cell r="C33" t="str">
            <v>Vigencia</v>
          </cell>
          <cell r="D33">
            <v>502217.49699999997</v>
          </cell>
          <cell r="E33">
            <v>622360</v>
          </cell>
          <cell r="F33">
            <v>984036.4</v>
          </cell>
          <cell r="G33">
            <v>1127655.3459999999</v>
          </cell>
          <cell r="H33">
            <v>1264475.7</v>
          </cell>
          <cell r="I33">
            <v>1227136.3594519999</v>
          </cell>
          <cell r="J33">
            <v>1479298.6209249999</v>
          </cell>
          <cell r="K33">
            <v>1924315.2899529999</v>
          </cell>
          <cell r="L33">
            <v>3722794.5061486787</v>
          </cell>
          <cell r="Q33" t="str">
            <v>2.1.</v>
          </cell>
          <cell r="R33" t="str">
            <v>Vigencia</v>
          </cell>
          <cell r="S33">
            <v>3.3200730959164919</v>
          </cell>
          <cell r="T33">
            <v>3.0767067748553227</v>
          </cell>
          <cell r="U33">
            <v>3.7500285338414789</v>
          </cell>
          <cell r="V33">
            <v>3.4028547028819336</v>
          </cell>
          <cell r="W33">
            <v>2.9007233611186236</v>
          </cell>
          <cell r="X33">
            <v>2.1567713468181622</v>
          </cell>
          <cell r="Y33">
            <v>2.0430322135988095</v>
          </cell>
          <cell r="Z33">
            <v>2.1397664239979028</v>
          </cell>
          <cell r="AA33">
            <v>3.4155152201930523</v>
          </cell>
        </row>
        <row r="34">
          <cell r="B34" t="str">
            <v>2.2.</v>
          </cell>
          <cell r="C34" t="str">
            <v>Reservas de apropiación</v>
          </cell>
          <cell r="D34">
            <v>0</v>
          </cell>
          <cell r="E34">
            <v>799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260.10000000000002</v>
          </cell>
          <cell r="L34">
            <v>0</v>
          </cell>
          <cell r="Q34" t="str">
            <v>2.2.</v>
          </cell>
          <cell r="R34" t="str">
            <v>Reservas de apropiación</v>
          </cell>
          <cell r="S34">
            <v>0</v>
          </cell>
          <cell r="T34">
            <v>3.9499465150546354E-3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2.8922144400538854E-4</v>
          </cell>
          <cell r="AA34">
            <v>0</v>
          </cell>
        </row>
        <row r="35">
          <cell r="B35" t="str">
            <v>2.3.</v>
          </cell>
          <cell r="C35" t="str">
            <v>Reservas de Tesorería</v>
          </cell>
          <cell r="D35">
            <v>18709.312999999998</v>
          </cell>
          <cell r="E35">
            <v>86295</v>
          </cell>
          <cell r="F35">
            <v>40610.697999999997</v>
          </cell>
          <cell r="G35">
            <v>11036.486999999999</v>
          </cell>
          <cell r="H35">
            <v>85431.099999999991</v>
          </cell>
          <cell r="I35">
            <v>18534.746429999999</v>
          </cell>
          <cell r="J35">
            <v>11641.080583000001</v>
          </cell>
          <cell r="K35">
            <v>41624.610047000002</v>
          </cell>
          <cell r="L35">
            <v>406317.8043986609</v>
          </cell>
          <cell r="Q35" t="str">
            <v>2.3.</v>
          </cell>
          <cell r="R35" t="str">
            <v>Reservas de Tesorería</v>
          </cell>
          <cell r="S35">
            <v>0.12368403551336377</v>
          </cell>
          <cell r="T35">
            <v>0.42660905446387953</v>
          </cell>
          <cell r="U35">
            <v>0.15476183226476081</v>
          </cell>
          <cell r="V35">
            <v>3.3304113552480176E-2</v>
          </cell>
          <cell r="W35">
            <v>0.19598003151508667</v>
          </cell>
          <cell r="X35">
            <v>3.2576013018321678E-2</v>
          </cell>
          <cell r="Y35">
            <v>1.6077283041943974E-2</v>
          </cell>
          <cell r="Z35">
            <v>4.6285005090175101E-2</v>
          </cell>
          <cell r="AA35">
            <v>0.37278035165973927</v>
          </cell>
        </row>
        <row r="36">
          <cell r="B36" t="str">
            <v>2.4.</v>
          </cell>
          <cell r="C36" t="str">
            <v>Deuda Flotante</v>
          </cell>
          <cell r="D36">
            <v>67585.687000000005</v>
          </cell>
          <cell r="E36">
            <v>-45684.302000000003</v>
          </cell>
          <cell r="F36">
            <v>-29574.210999999996</v>
          </cell>
          <cell r="G36">
            <v>74394.612999999998</v>
          </cell>
          <cell r="H36">
            <v>-66896.353569999992</v>
          </cell>
          <cell r="I36">
            <v>-6893.6658469999984</v>
          </cell>
          <cell r="J36">
            <v>29983.529463999999</v>
          </cell>
          <cell r="K36">
            <v>364693.1943516609</v>
          </cell>
          <cell r="L36">
            <v>-223217.8043986609</v>
          </cell>
          <cell r="Q36" t="str">
            <v>2.4.</v>
          </cell>
          <cell r="R36" t="str">
            <v>Deuda Flotante</v>
          </cell>
          <cell r="S36">
            <v>0.44679729881600083</v>
          </cell>
          <cell r="T36">
            <v>-0.22584549371414708</v>
          </cell>
          <cell r="U36">
            <v>-0.11270328528075639</v>
          </cell>
          <cell r="V36">
            <v>0.22449595048178086</v>
          </cell>
          <cell r="W36">
            <v>-0.15346108713212142</v>
          </cell>
          <cell r="X36">
            <v>-1.2116062619143773E-2</v>
          </cell>
          <cell r="Y36">
            <v>4.140970302131227E-2</v>
          </cell>
          <cell r="Z36">
            <v>0.40552515297702868</v>
          </cell>
          <cell r="AA36">
            <v>-0.20479341717156105</v>
          </cell>
        </row>
        <row r="38">
          <cell r="A38" t="str">
            <v>INVERSION</v>
          </cell>
          <cell r="D38">
            <v>401180.27699999989</v>
          </cell>
          <cell r="E38">
            <v>698543.87199999997</v>
          </cell>
          <cell r="F38">
            <v>1001927.9469999998</v>
          </cell>
          <cell r="G38">
            <v>1084661.3589999999</v>
          </cell>
          <cell r="H38">
            <v>1426368.5948099999</v>
          </cell>
          <cell r="I38">
            <v>2390426.667376</v>
          </cell>
          <cell r="J38">
            <v>3155755.68042127</v>
          </cell>
          <cell r="K38">
            <v>4182411.6367080738</v>
          </cell>
          <cell r="L38">
            <v>2286180.076307606</v>
          </cell>
          <cell r="P38" t="str">
            <v>INVERSION</v>
          </cell>
          <cell r="S38">
            <v>2.6521334924339075</v>
          </cell>
          <cell r="T38">
            <v>3.4533303289351327</v>
          </cell>
          <cell r="U38">
            <v>3.8182107797061291</v>
          </cell>
          <cell r="V38">
            <v>3.2731144490201882</v>
          </cell>
          <cell r="W38">
            <v>3.2721077238030847</v>
          </cell>
          <cell r="X38">
            <v>4.2013291376753887</v>
          </cell>
          <cell r="Y38">
            <v>4.3583563332984143</v>
          </cell>
          <cell r="Z38">
            <v>4.6506848634896176</v>
          </cell>
          <cell r="AA38">
            <v>2.0974788787922671</v>
          </cell>
        </row>
        <row r="39">
          <cell r="B39" t="str">
            <v>1.1.</v>
          </cell>
          <cell r="C39" t="str">
            <v>Vigencia</v>
          </cell>
          <cell r="D39">
            <v>300944.17699999997</v>
          </cell>
          <cell r="E39">
            <v>509847</v>
          </cell>
          <cell r="F39">
            <v>740705.81499999994</v>
          </cell>
          <cell r="G39">
            <v>698011.73499999999</v>
          </cell>
          <cell r="H39">
            <v>958714.70000000007</v>
          </cell>
          <cell r="I39">
            <v>1384495.9769009999</v>
          </cell>
          <cell r="J39">
            <v>1677982.626127</v>
          </cell>
          <cell r="K39">
            <v>2146733.9303026702</v>
          </cell>
          <cell r="L39">
            <v>439348.78469574777</v>
          </cell>
          <cell r="Q39" t="str">
            <v>1.1.</v>
          </cell>
          <cell r="R39" t="str">
            <v>Vigencia</v>
          </cell>
          <cell r="S39">
            <v>1.9894899548480498</v>
          </cell>
          <cell r="T39">
            <v>2.5204860836809271</v>
          </cell>
          <cell r="U39">
            <v>2.8227288557946713</v>
          </cell>
          <cell r="V39">
            <v>2.106346166438986</v>
          </cell>
          <cell r="W39">
            <v>2.1993037327153329</v>
          </cell>
          <cell r="X39">
            <v>2.4333410299231679</v>
          </cell>
          <cell r="Y39">
            <v>2.3174310518135717</v>
          </cell>
          <cell r="Z39">
            <v>2.3870876094482947</v>
          </cell>
          <cell r="AA39">
            <v>0.40308495637435993</v>
          </cell>
        </row>
        <row r="40">
          <cell r="B40" t="str">
            <v>1.2.</v>
          </cell>
          <cell r="C40" t="str">
            <v>Reservas de apropiación</v>
          </cell>
          <cell r="D40">
            <v>44156.1</v>
          </cell>
          <cell r="E40">
            <v>131762</v>
          </cell>
          <cell r="F40">
            <v>153077.386</v>
          </cell>
          <cell r="G40">
            <v>263387.62400000001</v>
          </cell>
          <cell r="H40">
            <v>301579.3</v>
          </cell>
          <cell r="I40">
            <v>426682.572744</v>
          </cell>
          <cell r="J40">
            <v>544215.95600500004</v>
          </cell>
          <cell r="K40">
            <v>958608.97140806005</v>
          </cell>
          <cell r="L40">
            <v>1105971.7226547827</v>
          </cell>
          <cell r="Q40" t="str">
            <v>1.2.</v>
          </cell>
          <cell r="R40" t="str">
            <v>Reservas de apropiación</v>
          </cell>
          <cell r="S40">
            <v>0.29190834749152161</v>
          </cell>
          <cell r="T40">
            <v>0.65138029125986086</v>
          </cell>
          <cell r="U40">
            <v>0.58335704389173626</v>
          </cell>
          <cell r="V40">
            <v>0.79480828800087888</v>
          </cell>
          <cell r="W40">
            <v>0.69182675534199811</v>
          </cell>
          <cell r="X40">
            <v>0.74992215819590957</v>
          </cell>
          <cell r="Y40">
            <v>0.75160668275175668</v>
          </cell>
          <cell r="Z40">
            <v>1.0659372200967294</v>
          </cell>
          <cell r="AA40">
            <v>1.0146848679376657</v>
          </cell>
        </row>
        <row r="41">
          <cell r="B41" t="str">
            <v>1.3.</v>
          </cell>
          <cell r="C41" t="str">
            <v>Reservas de Tesorería</v>
          </cell>
          <cell r="D41">
            <v>93412.69200000001</v>
          </cell>
          <cell r="E41">
            <v>56080</v>
          </cell>
          <cell r="F41">
            <v>56934.872000000003</v>
          </cell>
          <cell r="G41">
            <v>108144.746</v>
          </cell>
          <cell r="H41">
            <v>123262</v>
          </cell>
          <cell r="I41">
            <v>166074.59480999998</v>
          </cell>
          <cell r="J41">
            <v>579248.11773099995</v>
          </cell>
          <cell r="K41">
            <v>933557.09828926995</v>
          </cell>
          <cell r="L41">
            <v>1077068.7349973437</v>
          </cell>
          <cell r="Q41" t="str">
            <v>1.3.</v>
          </cell>
          <cell r="R41" t="str">
            <v>Reservas de Tesorería</v>
          </cell>
          <cell r="S41">
            <v>0.61753516629535865</v>
          </cell>
          <cell r="T41">
            <v>0.27723779795277087</v>
          </cell>
          <cell r="U41">
            <v>0.21697103335873782</v>
          </cell>
          <cell r="V41">
            <v>0.32634160678920082</v>
          </cell>
          <cell r="W41">
            <v>0.28276459795803421</v>
          </cell>
          <cell r="X41">
            <v>0.29188681825106888</v>
          </cell>
          <cell r="Y41">
            <v>0.79998895926159852</v>
          </cell>
          <cell r="Z41">
            <v>1.0380804768500695</v>
          </cell>
          <cell r="AA41">
            <v>0.98816753154158254</v>
          </cell>
        </row>
        <row r="42">
          <cell r="B42" t="str">
            <v>1.4.</v>
          </cell>
          <cell r="C42" t="str">
            <v>Deuda Flotante</v>
          </cell>
          <cell r="D42">
            <v>-37332.69200000001</v>
          </cell>
          <cell r="E42">
            <v>854.87200000000303</v>
          </cell>
          <cell r="F42">
            <v>51209.873999999996</v>
          </cell>
          <cell r="G42">
            <v>15117.254000000001</v>
          </cell>
          <cell r="H42">
            <v>42812.59480999998</v>
          </cell>
          <cell r="I42">
            <v>413173.52292099997</v>
          </cell>
          <cell r="J42">
            <v>354308.98055827001</v>
          </cell>
          <cell r="K42">
            <v>143511.63670807378</v>
          </cell>
          <cell r="L42">
            <v>-336209.16604026826</v>
          </cell>
          <cell r="Q42" t="str">
            <v>1.4.</v>
          </cell>
          <cell r="R42" t="str">
            <v>Deuda Flotante</v>
          </cell>
          <cell r="S42">
            <v>-0.24679997620102212</v>
          </cell>
          <cell r="T42">
            <v>4.2261560415742154E-3</v>
          </cell>
          <cell r="U42">
            <v>0.19515384666098415</v>
          </cell>
          <cell r="V42">
            <v>4.5618387791122782E-2</v>
          </cell>
          <cell r="W42">
            <v>9.8212637787719381E-2</v>
          </cell>
          <cell r="X42">
            <v>0.72617913130524148</v>
          </cell>
          <cell r="Y42">
            <v>0.48932963947148822</v>
          </cell>
          <cell r="Z42">
            <v>0.15957955709452451</v>
          </cell>
          <cell r="AA42">
            <v>-0.30845847706134122</v>
          </cell>
        </row>
        <row r="44">
          <cell r="A44" t="str">
            <v>TOTAL</v>
          </cell>
          <cell r="D44">
            <v>2557359.9179999996</v>
          </cell>
          <cell r="E44">
            <v>3722729.2560000001</v>
          </cell>
          <cell r="F44">
            <v>5028291.368999999</v>
          </cell>
          <cell r="G44">
            <v>6999904.296000001</v>
          </cell>
          <cell r="H44">
            <v>10267718.256239997</v>
          </cell>
          <cell r="I44">
            <v>13362172.286022998</v>
          </cell>
          <cell r="J44">
            <v>18831778.02793254</v>
          </cell>
          <cell r="K44">
            <v>25766957.505246505</v>
          </cell>
          <cell r="L44">
            <v>36855672.000612743</v>
          </cell>
          <cell r="P44" t="str">
            <v>TOTAL</v>
          </cell>
          <cell r="S44">
            <v>16.906264538861745</v>
          </cell>
          <cell r="T44">
            <v>18.403731478384401</v>
          </cell>
          <cell r="U44">
            <v>19.16213273230424</v>
          </cell>
          <cell r="V44">
            <v>21.123171488398242</v>
          </cell>
          <cell r="W44">
            <v>23.554276457238004</v>
          </cell>
          <cell r="X44">
            <v>23.484880140469357</v>
          </cell>
          <cell r="Y44">
            <v>26.008223496044923</v>
          </cell>
          <cell r="Z44">
            <v>28.651890262563928</v>
          </cell>
          <cell r="AA44">
            <v>33.813606542243129</v>
          </cell>
        </row>
        <row r="45">
          <cell r="C45" t="str">
            <v>Vigencia</v>
          </cell>
          <cell r="D45">
            <v>2272076.5039999997</v>
          </cell>
          <cell r="E45">
            <v>3302176</v>
          </cell>
          <cell r="F45">
            <v>4628191.3469999991</v>
          </cell>
          <cell r="G45">
            <v>6291665.8440000005</v>
          </cell>
          <cell r="H45">
            <v>9373474.9999999981</v>
          </cell>
          <cell r="I45">
            <v>11670494.857997</v>
          </cell>
          <cell r="J45">
            <v>16469406.425021999</v>
          </cell>
          <cell r="K45">
            <v>21232333.953963906</v>
          </cell>
          <cell r="L45">
            <v>31138731.894625232</v>
          </cell>
          <cell r="R45" t="str">
            <v>Vigencia</v>
          </cell>
          <cell r="S45">
            <v>15.02030518222745</v>
          </cell>
          <cell r="T45">
            <v>16.324679077968778</v>
          </cell>
          <cell r="U45">
            <v>17.637406107465363</v>
          </cell>
          <cell r="V45">
            <v>18.985964800469304</v>
          </cell>
          <cell r="W45">
            <v>21.502871037665166</v>
          </cell>
          <cell r="X45">
            <v>20.511647885779386</v>
          </cell>
          <cell r="Y45">
            <v>22.745595371495362</v>
          </cell>
          <cell r="Z45">
            <v>23.609558961053754</v>
          </cell>
          <cell r="AA45">
            <v>28.568542407577031</v>
          </cell>
        </row>
        <row r="46">
          <cell r="C46" t="str">
            <v>Reservas de apropiación</v>
          </cell>
          <cell r="D46">
            <v>83376.41399999999</v>
          </cell>
          <cell r="E46">
            <v>216155</v>
          </cell>
          <cell r="F46">
            <v>221817.58899999998</v>
          </cell>
          <cell r="G46">
            <v>374226.598</v>
          </cell>
          <cell r="H46">
            <v>409219.1</v>
          </cell>
          <cell r="I46">
            <v>630987.60453799996</v>
          </cell>
          <cell r="J46">
            <v>744073.92789699999</v>
          </cell>
          <cell r="K46">
            <v>1154768.3710225602</v>
          </cell>
          <cell r="L46">
            <v>2065027.499342344</v>
          </cell>
          <cell r="R46" t="str">
            <v>Reservas de apropiación</v>
          </cell>
          <cell r="S46">
            <v>0.55118706657764083</v>
          </cell>
          <cell r="T46">
            <v>1.0685865944450998</v>
          </cell>
          <cell r="U46">
            <v>0.84531658387628927</v>
          </cell>
          <cell r="V46">
            <v>1.1292800973851873</v>
          </cell>
          <cell r="W46">
            <v>0.9387538275238807</v>
          </cell>
          <cell r="X46">
            <v>1.109001436704818</v>
          </cell>
          <cell r="Y46">
            <v>1.0276268648462701</v>
          </cell>
          <cell r="Z46">
            <v>1.2840591147977511</v>
          </cell>
          <cell r="AA46">
            <v>1.8945802252774924</v>
          </cell>
        </row>
        <row r="47">
          <cell r="C47" t="str">
            <v>Reservas de Tesorería</v>
          </cell>
          <cell r="D47">
            <v>198262.264</v>
          </cell>
          <cell r="E47">
            <v>201907</v>
          </cell>
          <cell r="F47">
            <v>204398.25600000002</v>
          </cell>
          <cell r="G47">
            <v>178282.43299999999</v>
          </cell>
          <cell r="H47">
            <v>334011.85399999999</v>
          </cell>
          <cell r="I47">
            <v>485024.15623999998</v>
          </cell>
          <cell r="J47">
            <v>1060689.8234879998</v>
          </cell>
          <cell r="K47">
            <v>1618297.6750135398</v>
          </cell>
          <cell r="L47">
            <v>3379855.1802600399</v>
          </cell>
          <cell r="R47" t="str">
            <v>Reservas de Tesorería</v>
          </cell>
          <cell r="S47">
            <v>1.3106775701243496</v>
          </cell>
          <cell r="T47">
            <v>0.99815000127050846</v>
          </cell>
          <cell r="U47">
            <v>0.7789338811729275</v>
          </cell>
          <cell r="V47">
            <v>0.53799169908363409</v>
          </cell>
          <cell r="W47">
            <v>0.7662274473035291</v>
          </cell>
          <cell r="X47">
            <v>0.85246125635152425</v>
          </cell>
          <cell r="Y47">
            <v>1.4648992754873165</v>
          </cell>
          <cell r="Z47">
            <v>1.7994863144866549</v>
          </cell>
          <cell r="AA47">
            <v>3.1008820903652272</v>
          </cell>
        </row>
        <row r="48">
          <cell r="C48" t="str">
            <v>Deuda Flotante</v>
          </cell>
          <cell r="D48">
            <v>3644.7359999999971</v>
          </cell>
          <cell r="E48">
            <v>2491.2560000000012</v>
          </cell>
          <cell r="F48">
            <v>-26115.823000000004</v>
          </cell>
          <cell r="G48">
            <v>155729.42100000003</v>
          </cell>
          <cell r="H48">
            <v>151012.30223999999</v>
          </cell>
          <cell r="I48">
            <v>575665.66724799993</v>
          </cell>
          <cell r="J48">
            <v>557607.85152554</v>
          </cell>
          <cell r="K48">
            <v>1761557.5052465</v>
          </cell>
          <cell r="L48">
            <v>272057.42638512759</v>
          </cell>
          <cell r="R48" t="str">
            <v>Deuda Flotante</v>
          </cell>
          <cell r="S48">
            <v>2.4094719932305109E-2</v>
          </cell>
          <cell r="T48">
            <v>1.2315804700011208E-2</v>
          </cell>
          <cell r="U48">
            <v>-9.9523840210335307E-2</v>
          </cell>
          <cell r="V48">
            <v>0.46993489146011708</v>
          </cell>
          <cell r="W48">
            <v>0.34642414474542632</v>
          </cell>
          <cell r="X48">
            <v>1.0117695616336349</v>
          </cell>
          <cell r="Y48">
            <v>0.77010198421597664</v>
          </cell>
          <cell r="Z48">
            <v>1.9587858722257692</v>
          </cell>
          <cell r="AA48">
            <v>0.24960181902337952</v>
          </cell>
        </row>
        <row r="50">
          <cell r="Q50" t="str">
            <v>PIB</v>
          </cell>
          <cell r="S50">
            <v>15126700</v>
          </cell>
          <cell r="T50">
            <v>20228122</v>
          </cell>
          <cell r="U50">
            <v>26240771</v>
          </cell>
          <cell r="V50">
            <v>33138510</v>
          </cell>
          <cell r="W50">
            <v>43591737.045630313</v>
          </cell>
          <cell r="X50">
            <v>56896914.977212004</v>
          </cell>
          <cell r="Y50">
            <v>72407014</v>
          </cell>
          <cell r="Z50">
            <v>89931091</v>
          </cell>
          <cell r="AA50">
            <v>108996572</v>
          </cell>
        </row>
        <row r="51">
          <cell r="A51" t="str">
            <v>C:\CARLOSJ\PRES9194\PAGOS.XLS</v>
          </cell>
          <cell r="I51" t="str">
            <v>Rango FMI 1</v>
          </cell>
          <cell r="P51" t="str">
            <v>C:\CARLOSJ\PRES9194\PAGOS.XLS</v>
          </cell>
          <cell r="X51" t="str">
            <v>Rango FMI 2</v>
          </cell>
        </row>
      </sheetData>
      <sheetData sheetId="1" refreshError="1">
        <row r="2">
          <cell r="A2" t="str">
            <v>PAGOS POR NUMERALES CON RECURSOS DE LA NACION</v>
          </cell>
        </row>
        <row r="3">
          <cell r="A3" t="str">
            <v>Clasificación anterior al Decreto 568 de 1996</v>
          </cell>
        </row>
        <row r="4">
          <cell r="A4" t="str">
            <v>Millones de pesos</v>
          </cell>
        </row>
        <row r="6">
          <cell r="A6" t="str">
            <v xml:space="preserve"> </v>
          </cell>
          <cell r="AE6" t="str">
            <v>Proyección</v>
          </cell>
          <cell r="AH6" t="str">
            <v>Proyección</v>
          </cell>
          <cell r="AJ6" t="str">
            <v>TASAS DE CRECIMIENTO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N7">
            <v>1980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O7" t="str">
            <v>96/95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10">
          <cell r="A10" t="str">
            <v>FUNCIONAMIENTO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1130234.436</v>
          </cell>
          <cell r="X10">
            <v>1548761.1129999999</v>
          </cell>
          <cell r="Y10">
            <v>1997227</v>
          </cell>
          <cell r="Z10">
            <v>2886633.1660000002</v>
          </cell>
          <cell r="AA10">
            <v>4303008.3059999999</v>
          </cell>
          <cell r="AB10">
            <v>6242190.2539999997</v>
          </cell>
          <cell r="AC10">
            <v>8186211.6855740007</v>
          </cell>
          <cell r="AD10">
            <v>10546775.576811001</v>
          </cell>
          <cell r="AE10">
            <v>12471901</v>
          </cell>
          <cell r="AF10">
            <v>12965872</v>
          </cell>
          <cell r="AG10">
            <v>12791900</v>
          </cell>
          <cell r="AH10">
            <v>19063262.234000001</v>
          </cell>
          <cell r="AJ10">
            <v>28.95642738158033</v>
          </cell>
          <cell r="AK10">
            <v>44.532051990084256</v>
          </cell>
          <cell r="AL10">
            <v>49.066682829071318</v>
          </cell>
          <cell r="AM10">
            <v>45.065726350006251</v>
          </cell>
          <cell r="AN10">
            <v>31.143258255037498</v>
          </cell>
          <cell r="AO10">
            <v>28.835852063254851</v>
          </cell>
          <cell r="AP10">
            <v>18.253213118725476</v>
          </cell>
          <cell r="AQ10">
            <v>22.936834159132214</v>
          </cell>
          <cell r="AR10">
            <v>21.287306313081245</v>
          </cell>
          <cell r="AS10">
            <v>49.026041745166872</v>
          </cell>
        </row>
        <row r="11">
          <cell r="A11" t="str">
            <v>1.</v>
          </cell>
          <cell r="B11" t="str">
            <v>SERVICIOS PERSONALES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288550.58299999998</v>
          </cell>
          <cell r="X11">
            <v>450682.85099999997</v>
          </cell>
          <cell r="Y11">
            <v>565857</v>
          </cell>
          <cell r="Z11">
            <v>788827.1179999999</v>
          </cell>
          <cell r="AA11">
            <v>1165355.1440000001</v>
          </cell>
          <cell r="AB11">
            <v>1627946.0999999999</v>
          </cell>
          <cell r="AC11">
            <v>2072016.50178</v>
          </cell>
          <cell r="AD11">
            <v>2551305.8536439999</v>
          </cell>
          <cell r="AE11">
            <v>2827001</v>
          </cell>
          <cell r="AF11">
            <v>3038901</v>
          </cell>
          <cell r="AG11">
            <v>3741100</v>
          </cell>
          <cell r="AH11">
            <v>4131300</v>
          </cell>
          <cell r="AJ11">
            <v>25.555476261065913</v>
          </cell>
          <cell r="AK11">
            <v>39.403969200699109</v>
          </cell>
          <cell r="AL11">
            <v>47.732642223894771</v>
          </cell>
          <cell r="AM11">
            <v>39.6952773050959</v>
          </cell>
          <cell r="AN11">
            <v>27.277954827865635</v>
          </cell>
          <cell r="AO11">
            <v>23.131541252314271</v>
          </cell>
          <cell r="AP11">
            <v>10.806040599257361</v>
          </cell>
          <cell r="AQ11">
            <v>19.111591252752923</v>
          </cell>
          <cell r="AR11">
            <v>46.634712363342537</v>
          </cell>
          <cell r="AS11">
            <v>10.430087407446997</v>
          </cell>
        </row>
        <row r="12">
          <cell r="B12" t="str">
            <v>1.1.</v>
          </cell>
          <cell r="C12" t="str">
            <v>Vigencia</v>
          </cell>
          <cell r="W12">
            <v>286526.09999999998</v>
          </cell>
          <cell r="X12">
            <v>448435.77999999997</v>
          </cell>
          <cell r="Y12">
            <v>561895</v>
          </cell>
          <cell r="Z12">
            <v>780872.06299999997</v>
          </cell>
          <cell r="AA12">
            <v>1155639.1529999999</v>
          </cell>
          <cell r="AB12">
            <v>1614299.4</v>
          </cell>
          <cell r="AC12">
            <v>2058168.3357800001</v>
          </cell>
          <cell r="AD12">
            <v>2533434</v>
          </cell>
          <cell r="AE12">
            <v>2801601</v>
          </cell>
          <cell r="AF12">
            <v>3013501</v>
          </cell>
          <cell r="AG12">
            <v>3720242.9032626296</v>
          </cell>
          <cell r="AH12">
            <v>4025801.5790410009</v>
          </cell>
          <cell r="AJ12">
            <v>25.301107775120002</v>
          </cell>
          <cell r="AK12">
            <v>38.971171304247235</v>
          </cell>
          <cell r="AL12">
            <v>47.993404778780004</v>
          </cell>
          <cell r="AM12">
            <v>39.688880894121105</v>
          </cell>
          <cell r="AN12">
            <v>27.49607264798588</v>
          </cell>
          <cell r="AO12">
            <v>23.091680887213961</v>
          </cell>
          <cell r="AP12">
            <v>10.585118854487629</v>
          </cell>
          <cell r="AQ12">
            <v>18.949260174135183</v>
          </cell>
          <cell r="AR12">
            <v>46.845858359153226</v>
          </cell>
          <cell r="AS12">
            <v>8.2134065899406306</v>
          </cell>
        </row>
        <row r="13">
          <cell r="B13" t="str">
            <v>1.2.</v>
          </cell>
          <cell r="C13" t="str">
            <v>Reservas de apropiación</v>
          </cell>
          <cell r="W13">
            <v>0</v>
          </cell>
          <cell r="X13">
            <v>858.06499999999994</v>
          </cell>
          <cell r="Y13">
            <v>974</v>
          </cell>
          <cell r="Z13">
            <v>445.137</v>
          </cell>
          <cell r="AA13">
            <v>4114.1580000000004</v>
          </cell>
          <cell r="AB13">
            <v>4524.2</v>
          </cell>
          <cell r="AC13">
            <v>8374.0679999999993</v>
          </cell>
          <cell r="AD13">
            <v>4569.7269999999999</v>
          </cell>
          <cell r="AE13">
            <v>6300</v>
          </cell>
          <cell r="AF13">
            <v>6300</v>
          </cell>
          <cell r="AG13">
            <v>6443.6396408199998</v>
          </cell>
          <cell r="AH13">
            <v>9822.3828690355003</v>
          </cell>
          <cell r="AI13">
            <v>7001.4620601623456</v>
          </cell>
          <cell r="AJ13">
            <v>13.511214185405551</v>
          </cell>
          <cell r="AK13">
            <v>-54.298049281314164</v>
          </cell>
          <cell r="AL13">
            <v>824.24534469163427</v>
          </cell>
          <cell r="AM13">
            <v>9.9666079912341665</v>
          </cell>
          <cell r="AN13">
            <v>85.09500022103353</v>
          </cell>
          <cell r="AO13">
            <v>-45.430022779848457</v>
          </cell>
          <cell r="AP13">
            <v>37.863815497074562</v>
          </cell>
          <cell r="AQ13">
            <v>37.863815497074562</v>
          </cell>
          <cell r="AR13">
            <v>41.007102630419709</v>
          </cell>
          <cell r="AS13">
            <v>52.435322528147019</v>
          </cell>
        </row>
        <row r="14">
          <cell r="B14" t="str">
            <v>1.3.</v>
          </cell>
          <cell r="C14" t="str">
            <v>Reservas de Tesorería</v>
          </cell>
          <cell r="W14">
            <v>2024.4829999999999</v>
          </cell>
          <cell r="X14">
            <v>1389.0060000000001</v>
          </cell>
          <cell r="Y14">
            <v>2988</v>
          </cell>
          <cell r="Z14">
            <v>7509.9179999999997</v>
          </cell>
          <cell r="AA14">
            <v>5601.8329999999996</v>
          </cell>
          <cell r="AB14">
            <v>9122.5</v>
          </cell>
          <cell r="AC14">
            <v>5474.098</v>
          </cell>
          <cell r="AD14">
            <v>13302.126644</v>
          </cell>
          <cell r="AE14">
            <v>19100</v>
          </cell>
          <cell r="AF14">
            <v>19100</v>
          </cell>
          <cell r="AG14">
            <v>14413.457096550001</v>
          </cell>
          <cell r="AH14">
            <v>95676.038089963811</v>
          </cell>
          <cell r="AI14">
            <v>68198.537939837654</v>
          </cell>
          <cell r="AJ14">
            <v>115.11786126193839</v>
          </cell>
          <cell r="AK14">
            <v>151.33594377510039</v>
          </cell>
          <cell r="AL14">
            <v>-25.407534409829779</v>
          </cell>
          <cell r="AM14">
            <v>62.84848191654411</v>
          </cell>
          <cell r="AN14">
            <v>-39.993444779391616</v>
          </cell>
          <cell r="AO14">
            <v>143.00125142078204</v>
          </cell>
          <cell r="AP14">
            <v>43.586063425543784</v>
          </cell>
          <cell r="AQ14">
            <v>43.586063425543784</v>
          </cell>
          <cell r="AR14">
            <v>8.3545321909205494</v>
          </cell>
          <cell r="AS14">
            <v>563.79659958792809</v>
          </cell>
        </row>
        <row r="15">
          <cell r="A15" t="str">
            <v>2.</v>
          </cell>
          <cell r="B15" t="str">
            <v>GASTOS GENERALES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70047.97</v>
          </cell>
          <cell r="X15">
            <v>78613.885999999999</v>
          </cell>
          <cell r="Y15">
            <v>142240</v>
          </cell>
          <cell r="Z15">
            <v>211058.32</v>
          </cell>
          <cell r="AA15">
            <v>323984.92000000004</v>
          </cell>
          <cell r="AB15">
            <v>505133.27799999999</v>
          </cell>
          <cell r="AC15">
            <v>596351.93934400007</v>
          </cell>
          <cell r="AD15">
            <v>701922.21839000005</v>
          </cell>
          <cell r="AE15">
            <v>788600</v>
          </cell>
          <cell r="AF15">
            <v>790371</v>
          </cell>
          <cell r="AG15">
            <v>868000</v>
          </cell>
          <cell r="AH15">
            <v>1047823.0000000001</v>
          </cell>
          <cell r="AJ15">
            <v>80.93495594404277</v>
          </cell>
          <cell r="AK15">
            <v>48.381833520809913</v>
          </cell>
          <cell r="AL15">
            <v>53.504926979424461</v>
          </cell>
          <cell r="AM15">
            <v>55.912589388419654</v>
          </cell>
          <cell r="AN15">
            <v>18.058335357584589</v>
          </cell>
          <cell r="AO15">
            <v>17.702680595309129</v>
          </cell>
          <cell r="AP15">
            <v>12.348630566049446</v>
          </cell>
          <cell r="AQ15">
            <v>12.600937723965355</v>
          </cell>
          <cell r="AR15">
            <v>23.660425223599969</v>
          </cell>
          <cell r="AS15">
            <v>20.716935483870991</v>
          </cell>
        </row>
        <row r="16">
          <cell r="B16" t="str">
            <v>2.1.</v>
          </cell>
          <cell r="C16" t="str">
            <v>Vigencia</v>
          </cell>
          <cell r="W16">
            <v>49524.1</v>
          </cell>
          <cell r="X16">
            <v>60562.438000000002</v>
          </cell>
          <cell r="Y16">
            <v>112505</v>
          </cell>
          <cell r="Z16">
            <v>176720.44200000001</v>
          </cell>
          <cell r="AA16">
            <v>258642.916</v>
          </cell>
          <cell r="AB16">
            <v>399005.9</v>
          </cell>
          <cell r="AC16">
            <v>508771.81699999998</v>
          </cell>
          <cell r="AD16">
            <v>567045.63896799996</v>
          </cell>
          <cell r="AE16">
            <v>585500</v>
          </cell>
          <cell r="AF16">
            <v>587771</v>
          </cell>
          <cell r="AG16">
            <v>675253.51317078003</v>
          </cell>
          <cell r="AH16">
            <v>770641.77358200005</v>
          </cell>
          <cell r="AJ16">
            <v>85.766960042130407</v>
          </cell>
          <cell r="AK16">
            <v>57.077856095284659</v>
          </cell>
          <cell r="AL16">
            <v>46.357101121329251</v>
          </cell>
          <cell r="AM16">
            <v>54.269023165513651</v>
          </cell>
          <cell r="AN16">
            <v>27.509848099990485</v>
          </cell>
          <cell r="AO16">
            <v>11.453822719901163</v>
          </cell>
          <cell r="AP16">
            <v>3.2544754361547135</v>
          </cell>
          <cell r="AQ16">
            <v>3.6549722998874268</v>
          </cell>
          <cell r="AR16">
            <v>19.082745156053747</v>
          </cell>
          <cell r="AS16">
            <v>14.126288653176555</v>
          </cell>
        </row>
        <row r="17">
          <cell r="B17" t="str">
            <v>2.2.</v>
          </cell>
          <cell r="C17" t="str">
            <v>Reservas de apropiación</v>
          </cell>
          <cell r="W17">
            <v>0</v>
          </cell>
          <cell r="X17">
            <v>10424.849</v>
          </cell>
          <cell r="Y17">
            <v>12493</v>
          </cell>
          <cell r="Z17">
            <v>24202.214</v>
          </cell>
          <cell r="AA17">
            <v>44751.06</v>
          </cell>
          <cell r="AB17">
            <v>77700.800000000003</v>
          </cell>
          <cell r="AC17">
            <v>67560.148344000001</v>
          </cell>
          <cell r="AD17">
            <v>52550.792460999997</v>
          </cell>
          <cell r="AE17">
            <v>77294</v>
          </cell>
          <cell r="AF17">
            <v>81600</v>
          </cell>
          <cell r="AG17">
            <v>65501.099445650005</v>
          </cell>
          <cell r="AH17">
            <v>94194.583645818668</v>
          </cell>
          <cell r="AI17">
            <v>102594.77227288127</v>
          </cell>
          <cell r="AJ17">
            <v>19.83866624830728</v>
          </cell>
          <cell r="AK17">
            <v>93.726198671255915</v>
          </cell>
          <cell r="AL17">
            <v>84.904819038456552</v>
          </cell>
          <cell r="AM17">
            <v>73.628959850336528</v>
          </cell>
          <cell r="AN17">
            <v>-13.050897360130143</v>
          </cell>
          <cell r="AO17">
            <v>-22.216286155228637</v>
          </cell>
          <cell r="AP17">
            <v>47.084366153684364</v>
          </cell>
          <cell r="AQ17">
            <v>55.278343443742649</v>
          </cell>
          <cell r="AR17">
            <v>24.643409505690972</v>
          </cell>
          <cell r="AS17">
            <v>43.806110802731311</v>
          </cell>
        </row>
        <row r="18">
          <cell r="B18" t="str">
            <v>2.3.</v>
          </cell>
          <cell r="C18" t="str">
            <v>Reservas de Tesorería</v>
          </cell>
          <cell r="W18">
            <v>20523.870000000003</v>
          </cell>
          <cell r="X18">
            <v>7626.5989999999993</v>
          </cell>
          <cell r="Y18">
            <v>17242</v>
          </cell>
          <cell r="Z18">
            <v>10135.664000000001</v>
          </cell>
          <cell r="AA18">
            <v>20590.944</v>
          </cell>
          <cell r="AB18">
            <v>28426.578000000001</v>
          </cell>
          <cell r="AC18">
            <v>20019.974000000002</v>
          </cell>
          <cell r="AD18">
            <v>82325.786961000005</v>
          </cell>
          <cell r="AE18">
            <v>125806</v>
          </cell>
          <cell r="AF18">
            <v>121000</v>
          </cell>
          <cell r="AG18">
            <v>127245.38738357001</v>
          </cell>
          <cell r="AH18">
            <v>182986.6427721814</v>
          </cell>
          <cell r="AI18">
            <v>199305.22772711873</v>
          </cell>
          <cell r="AJ18">
            <v>126.07718066729352</v>
          </cell>
          <cell r="AK18">
            <v>-41.215265050458186</v>
          </cell>
          <cell r="AL18">
            <v>103.15337998576118</v>
          </cell>
          <cell r="AM18">
            <v>38.053787140599304</v>
          </cell>
          <cell r="AN18">
            <v>-29.573042523795856</v>
          </cell>
          <cell r="AO18">
            <v>311.21825113758888</v>
          </cell>
          <cell r="AP18">
            <v>52.814816163977611</v>
          </cell>
          <cell r="AQ18">
            <v>46.977034130655859</v>
          </cell>
          <cell r="AR18">
            <v>54.563220202012339</v>
          </cell>
          <cell r="AS18">
            <v>43.806110802731332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>
            <v>7293547.5047770003</v>
          </cell>
          <cell r="AE19">
            <v>8856300</v>
          </cell>
          <cell r="AF19">
            <v>9136600</v>
          </cell>
          <cell r="AG19">
            <v>8182800</v>
          </cell>
          <cell r="AH19">
            <v>13884139.234000001</v>
          </cell>
          <cell r="AJ19">
            <v>26.451696630937516</v>
          </cell>
          <cell r="AK19">
            <v>46.358220505302029</v>
          </cell>
          <cell r="AL19">
            <v>49.127951778829427</v>
          </cell>
          <cell r="AM19">
            <v>46.041058240724865</v>
          </cell>
          <cell r="AN19">
            <v>34.283143262888217</v>
          </cell>
          <cell r="AO19">
            <v>32.181129141590837</v>
          </cell>
          <cell r="AP19">
            <v>21.426507391628768</v>
          </cell>
          <cell r="AQ19">
            <v>25.269630368704242</v>
          </cell>
          <cell r="AR19">
            <v>12.192317862337543</v>
          </cell>
          <cell r="AS19">
            <v>69.674674121327683</v>
          </cell>
        </row>
        <row r="20">
          <cell r="B20" t="str">
            <v>3.1.</v>
          </cell>
          <cell r="C20" t="str">
            <v>Vigencia</v>
          </cell>
          <cell r="W20">
            <v>715945</v>
          </cell>
          <cell r="X20">
            <v>916032.97599999991</v>
          </cell>
          <cell r="Y20">
            <v>1191613</v>
          </cell>
          <cell r="Z20">
            <v>1764629.9180000001</v>
          </cell>
          <cell r="AA20">
            <v>2728808.7370000002</v>
          </cell>
          <cell r="AB20">
            <v>4015879</v>
          </cell>
          <cell r="AC20">
            <v>5203311.62</v>
          </cell>
          <cell r="AD20">
            <v>6804539.1954640001</v>
          </cell>
          <cell r="AE20">
            <v>8147300</v>
          </cell>
          <cell r="AF20">
            <v>8414000</v>
          </cell>
          <cell r="AG20">
            <v>7561255.3762968201</v>
          </cell>
          <cell r="AH20">
            <v>11980966.199272001</v>
          </cell>
          <cell r="AJ20">
            <v>30.084072431907739</v>
          </cell>
          <cell r="AK20">
            <v>48.087501395167735</v>
          </cell>
          <cell r="AL20">
            <v>54.639151765758513</v>
          </cell>
          <cell r="AM20">
            <v>47.166012243678914</v>
          </cell>
          <cell r="AN20">
            <v>29.568436200393489</v>
          </cell>
          <cell r="AO20">
            <v>30.773240051765338</v>
          </cell>
          <cell r="AP20">
            <v>19.733309868081928</v>
          </cell>
          <cell r="AQ20">
            <v>23.652752351090701</v>
          </cell>
          <cell r="AR20">
            <v>11.120755705797936</v>
          </cell>
          <cell r="AS20">
            <v>58.452077109181921</v>
          </cell>
        </row>
        <row r="21">
          <cell r="B21" t="str">
            <v>3.2.</v>
          </cell>
          <cell r="C21" t="str">
            <v>Reservas de apropiación</v>
          </cell>
          <cell r="W21">
            <v>0</v>
          </cell>
          <cell r="X21">
            <v>27937.4</v>
          </cell>
          <cell r="Y21">
            <v>67827</v>
          </cell>
          <cell r="Z21">
            <v>44092.851999999999</v>
          </cell>
          <cell r="AA21">
            <v>61973.756000000001</v>
          </cell>
          <cell r="AB21">
            <v>25414.799999999999</v>
          </cell>
          <cell r="AC21">
            <v>128370.81544999999</v>
          </cell>
          <cell r="AD21">
            <v>142737.45243100001</v>
          </cell>
          <cell r="AE21">
            <v>209122</v>
          </cell>
          <cell r="AF21">
            <v>226100</v>
          </cell>
          <cell r="AG21">
            <v>123754.56052803001</v>
          </cell>
          <cell r="AH21">
            <v>855038.81017270719</v>
          </cell>
          <cell r="AI21">
            <v>498150.72797886416</v>
          </cell>
          <cell r="AJ21">
            <v>142.78207707231167</v>
          </cell>
          <cell r="AK21">
            <v>-34.992183053946071</v>
          </cell>
          <cell r="AL21">
            <v>40.552840628226996</v>
          </cell>
          <cell r="AM21">
            <v>-58.991028395955226</v>
          </cell>
          <cell r="AN21">
            <v>405.10259946960036</v>
          </cell>
          <cell r="AO21">
            <v>11.191513375246709</v>
          </cell>
          <cell r="AP21">
            <v>46.508149359811938</v>
          </cell>
          <cell r="AQ21">
            <v>58.402715019239857</v>
          </cell>
          <cell r="AR21">
            <v>-13.299166812681085</v>
          </cell>
          <cell r="AS21">
            <v>590.91499054618168</v>
          </cell>
        </row>
        <row r="22">
          <cell r="B22" t="str">
            <v>3.3.</v>
          </cell>
          <cell r="C22" t="str">
            <v>Reservas de Tesorería</v>
          </cell>
          <cell r="W22">
            <v>55690.883000000002</v>
          </cell>
          <cell r="X22">
            <v>75494</v>
          </cell>
          <cell r="Y22">
            <v>29690</v>
          </cell>
          <cell r="Z22">
            <v>78024.957999999999</v>
          </cell>
          <cell r="AA22">
            <v>22885.749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O22">
            <v>86.006312898006371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4">
          <cell r="A24" t="str">
            <v>SERVICIO DE LA DEUDA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490596.93699999992</v>
          </cell>
          <cell r="X24">
            <v>566441.1</v>
          </cell>
          <cell r="Y24">
            <v>1025322</v>
          </cell>
          <cell r="Z24">
            <v>1217055.953</v>
          </cell>
          <cell r="AA24">
            <v>1471622.4639999999</v>
          </cell>
          <cell r="AB24">
            <v>2490959.7000000002</v>
          </cell>
          <cell r="AC24">
            <v>2623041.7887459998</v>
          </cell>
          <cell r="AD24">
            <v>4925947.8997329995</v>
          </cell>
          <cell r="AE24">
            <v>7085000</v>
          </cell>
          <cell r="AF24">
            <v>7305400</v>
          </cell>
          <cell r="AG24">
            <v>7174600</v>
          </cell>
          <cell r="AH24">
            <v>14897963.097879741</v>
          </cell>
          <cell r="AJ24">
            <v>81.011229587683516</v>
          </cell>
          <cell r="AK24">
            <v>18.699877014245271</v>
          </cell>
          <cell r="AL24">
            <v>20.916582378361692</v>
          </cell>
          <cell r="AM24">
            <v>69.266218811946615</v>
          </cell>
          <cell r="AN24">
            <v>5.3024578738066097</v>
          </cell>
          <cell r="AO24">
            <v>87.795250570062507</v>
          </cell>
          <cell r="AP24">
            <v>43.830185463066449</v>
          </cell>
          <cell r="AQ24">
            <v>48.304451218332488</v>
          </cell>
          <cell r="AR24">
            <v>45.649124717475885</v>
          </cell>
          <cell r="AS24">
            <v>107.6486925804887</v>
          </cell>
        </row>
        <row r="25">
          <cell r="A25" t="str">
            <v>1.</v>
          </cell>
          <cell r="B25" t="str">
            <v>INTERNA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88669.915999999997</v>
          </cell>
          <cell r="X25">
            <v>45514.29</v>
          </cell>
          <cell r="Y25">
            <v>315868</v>
          </cell>
          <cell r="Z25">
            <v>192408.85500000001</v>
          </cell>
          <cell r="AA25">
            <v>332930.63099999999</v>
          </cell>
          <cell r="AB25">
            <v>1141052.8999999999</v>
          </cell>
          <cell r="AC25">
            <v>1377370.6828639999</v>
          </cell>
          <cell r="AD25">
            <v>3435008.1982249999</v>
          </cell>
          <cell r="AE25">
            <v>4897900</v>
          </cell>
          <cell r="AF25">
            <v>5277600</v>
          </cell>
          <cell r="AG25">
            <v>5208400</v>
          </cell>
          <cell r="AH25">
            <v>10768850.787332403</v>
          </cell>
          <cell r="AJ25">
            <v>593.99742366628152</v>
          </cell>
          <cell r="AK25">
            <v>-39.085676611749207</v>
          </cell>
          <cell r="AL25">
            <v>73.032904852533932</v>
          </cell>
          <cell r="AM25">
            <v>242.72992442080223</v>
          </cell>
          <cell r="AN25">
            <v>20.710501928876379</v>
          </cell>
          <cell r="AO25">
            <v>149.38879859723056</v>
          </cell>
          <cell r="AP25">
            <v>42.587723736174254</v>
          </cell>
          <cell r="AQ25">
            <v>53.641554705084474</v>
          </cell>
          <cell r="AR25">
            <v>51.627003472404496</v>
          </cell>
          <cell r="AS25">
            <v>106.75928859788809</v>
          </cell>
        </row>
        <row r="26">
          <cell r="B26" t="str">
            <v>1.1.</v>
          </cell>
          <cell r="C26" t="str">
            <v>Vigencia</v>
          </cell>
          <cell r="W26">
            <v>88669.915999999997</v>
          </cell>
          <cell r="X26">
            <v>43883.635999999999</v>
          </cell>
          <cell r="Y26">
            <v>303956</v>
          </cell>
          <cell r="Z26">
            <v>181226.709</v>
          </cell>
          <cell r="AA26">
            <v>322907.95699999999</v>
          </cell>
          <cell r="AB26">
            <v>1121100.2999999998</v>
          </cell>
          <cell r="AC26">
            <v>1288610.748864</v>
          </cell>
          <cell r="AD26">
            <v>3407106.3435379998</v>
          </cell>
          <cell r="AE26">
            <v>4897900</v>
          </cell>
          <cell r="AF26">
            <v>5277600</v>
          </cell>
          <cell r="AG26">
            <v>5204532.9409779999</v>
          </cell>
          <cell r="AH26">
            <v>10199179.051885806</v>
          </cell>
          <cell r="AJ26">
            <v>592.6408741518137</v>
          </cell>
          <cell r="AK26">
            <v>-40.377321388622036</v>
          </cell>
          <cell r="AL26">
            <v>78.179010578402114</v>
          </cell>
          <cell r="AM26">
            <v>247.18881207377615</v>
          </cell>
          <cell r="AN26">
            <v>14.941611278134538</v>
          </cell>
          <cell r="AO26">
            <v>164.40151508448935</v>
          </cell>
          <cell r="AP26">
            <v>43.755419002094719</v>
          </cell>
          <cell r="AQ26">
            <v>54.899773234540319</v>
          </cell>
          <cell r="AR26">
            <v>52.755224410563017</v>
          </cell>
          <cell r="AS26">
            <v>95.967230250045191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</v>
          </cell>
          <cell r="AH27">
            <v>0</v>
          </cell>
          <cell r="AI27">
            <v>0</v>
          </cell>
        </row>
        <row r="28">
          <cell r="B28" t="str">
            <v>1.3.</v>
          </cell>
          <cell r="C28" t="str">
            <v>Reservas de Tesorería</v>
          </cell>
          <cell r="W28">
            <v>0</v>
          </cell>
          <cell r="X28">
            <v>1630.654</v>
          </cell>
          <cell r="Y28">
            <v>9612</v>
          </cell>
          <cell r="Z28">
            <v>11182.146000000001</v>
          </cell>
          <cell r="AA28">
            <v>10022.674000000001</v>
          </cell>
          <cell r="AB28">
            <v>19952.599999999999</v>
          </cell>
          <cell r="AC28">
            <v>88759.933999999994</v>
          </cell>
          <cell r="AD28">
            <v>27901.854686999999</v>
          </cell>
          <cell r="AE28">
            <v>0</v>
          </cell>
          <cell r="AF28">
            <v>0</v>
          </cell>
          <cell r="AG28">
            <v>3667.0590219999999</v>
          </cell>
          <cell r="AH28">
            <v>569671.7354465964</v>
          </cell>
          <cell r="AI28">
            <v>1849800</v>
          </cell>
          <cell r="AJ28">
            <v>489.45674557570158</v>
          </cell>
          <cell r="AK28">
            <v>16.335268414481895</v>
          </cell>
          <cell r="AL28">
            <v>-10.368957801123324</v>
          </cell>
          <cell r="AM28">
            <v>99.074618210669101</v>
          </cell>
          <cell r="AN28">
            <v>344.85397391818606</v>
          </cell>
          <cell r="AO28">
            <v>-68.564809109704839</v>
          </cell>
          <cell r="AR28">
            <v>-86.857292953688301</v>
          </cell>
        </row>
        <row r="29">
          <cell r="A29" t="str">
            <v>2.</v>
          </cell>
          <cell r="B29" t="str">
            <v>EXTERNA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401927.02099999995</v>
          </cell>
          <cell r="X29">
            <v>520926.81</v>
          </cell>
          <cell r="Y29">
            <v>709454</v>
          </cell>
          <cell r="Z29">
            <v>1024647.098</v>
          </cell>
          <cell r="AA29">
            <v>1138691.8329999999</v>
          </cell>
          <cell r="AB29">
            <v>1349906.8</v>
          </cell>
          <cell r="AC29">
            <v>1245671.1058819999</v>
          </cell>
          <cell r="AD29">
            <v>1490939.701508</v>
          </cell>
          <cell r="AE29">
            <v>2187100</v>
          </cell>
          <cell r="AF29">
            <v>2027800</v>
          </cell>
          <cell r="AG29">
            <v>1966200</v>
          </cell>
          <cell r="AH29">
            <v>4129112.3105473397</v>
          </cell>
          <cell r="AJ29">
            <v>36.190725142366922</v>
          </cell>
          <cell r="AK29">
            <v>44.42755950350552</v>
          </cell>
          <cell r="AL29">
            <v>11.130147659872636</v>
          </cell>
          <cell r="AM29">
            <v>18.548913839447923</v>
          </cell>
          <cell r="AN29">
            <v>-7.7216956102451046</v>
          </cell>
          <cell r="AO29">
            <v>19.689675265634186</v>
          </cell>
          <cell r="AP29">
            <v>46.692719885846067</v>
          </cell>
          <cell r="AQ29">
            <v>36.008183157843106</v>
          </cell>
          <cell r="AR29">
            <v>31.876560669174037</v>
          </cell>
          <cell r="AS29">
            <v>110.00469487068152</v>
          </cell>
        </row>
        <row r="30">
          <cell r="B30" t="str">
            <v>2.1.</v>
          </cell>
          <cell r="C30" t="str">
            <v>Vigencia</v>
          </cell>
          <cell r="W30">
            <v>401927.02099999995</v>
          </cell>
          <cell r="X30">
            <v>502217.49699999997</v>
          </cell>
          <cell r="Y30">
            <v>622360</v>
          </cell>
          <cell r="Z30">
            <v>984036.4</v>
          </cell>
          <cell r="AA30">
            <v>1127655.3459999999</v>
          </cell>
          <cell r="AB30">
            <v>1264475.7</v>
          </cell>
          <cell r="AC30">
            <v>1227136.3594519999</v>
          </cell>
          <cell r="AD30">
            <v>1479298.6209249999</v>
          </cell>
          <cell r="AE30">
            <v>2187100</v>
          </cell>
          <cell r="AF30">
            <v>2027800</v>
          </cell>
          <cell r="AG30">
            <v>1924315.2899529999</v>
          </cell>
          <cell r="AH30">
            <v>3722794.5061486787</v>
          </cell>
          <cell r="AJ30">
            <v>23.922404877900938</v>
          </cell>
          <cell r="AK30">
            <v>58.113696252972559</v>
          </cell>
          <cell r="AL30">
            <v>14.594881449507335</v>
          </cell>
          <cell r="AM30">
            <v>12.133171228720441</v>
          </cell>
          <cell r="AN30">
            <v>-2.9529504242746696</v>
          </cell>
          <cell r="AO30">
            <v>20.548837912814164</v>
          </cell>
          <cell r="AP30">
            <v>47.847092470918049</v>
          </cell>
          <cell r="AQ30">
            <v>37.078475658418732</v>
          </cell>
          <cell r="AR30">
            <v>30.082950307202516</v>
          </cell>
          <cell r="AS30">
            <v>93.460735129304368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260.10000000000002</v>
          </cell>
          <cell r="AH31">
            <v>0</v>
          </cell>
          <cell r="AI31">
            <v>0</v>
          </cell>
        </row>
        <row r="32">
          <cell r="B32" t="str">
            <v>2.3.</v>
          </cell>
          <cell r="C32" t="str">
            <v>Reservas de Tesorería</v>
          </cell>
          <cell r="W32">
            <v>0</v>
          </cell>
          <cell r="X32">
            <v>18709.312999999998</v>
          </cell>
          <cell r="Y32">
            <v>86295</v>
          </cell>
          <cell r="Z32">
            <v>40610.697999999997</v>
          </cell>
          <cell r="AA32">
            <v>11036.486999999999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O32">
            <v>-37.193202901562429</v>
          </cell>
          <cell r="AR32">
            <v>257.5665484850806</v>
          </cell>
        </row>
        <row r="34">
          <cell r="A34" t="str">
            <v>INVERSION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330205.33600000001</v>
          </cell>
          <cell r="X34">
            <v>438512.96899999992</v>
          </cell>
          <cell r="Y34">
            <v>697689</v>
          </cell>
          <cell r="Z34">
            <v>950718.07299999986</v>
          </cell>
          <cell r="AA34">
            <v>1069544.105</v>
          </cell>
          <cell r="AB34">
            <v>1383556</v>
          </cell>
          <cell r="AC34">
            <v>1977253.1444549998</v>
          </cell>
          <cell r="AD34">
            <v>2801446.6998629998</v>
          </cell>
          <cell r="AE34">
            <v>3575300</v>
          </cell>
          <cell r="AF34">
            <v>3515000</v>
          </cell>
          <cell r="AG34">
            <v>4038900</v>
          </cell>
          <cell r="AH34">
            <v>2622389.2423478742</v>
          </cell>
          <cell r="AJ34">
            <v>59.103390166779789</v>
          </cell>
          <cell r="AK34">
            <v>36.266742488415304</v>
          </cell>
          <cell r="AL34">
            <v>12.498556130845762</v>
          </cell>
          <cell r="AM34">
            <v>29.359415243563049</v>
          </cell>
          <cell r="AN34">
            <v>42.910958750856487</v>
          </cell>
          <cell r="AO34">
            <v>41.683765061614132</v>
          </cell>
          <cell r="AP34">
            <v>27.623345472710369</v>
          </cell>
          <cell r="AQ34">
            <v>25.470886173629339</v>
          </cell>
          <cell r="AR34">
            <v>44.171938027502563</v>
          </cell>
          <cell r="AS34">
            <v>-35.07169669098333</v>
          </cell>
        </row>
        <row r="35">
          <cell r="B35" t="str">
            <v>1.1.</v>
          </cell>
          <cell r="C35" t="str">
            <v>Vigencia</v>
          </cell>
          <cell r="W35">
            <v>249036</v>
          </cell>
          <cell r="X35">
            <v>300944.17699999997</v>
          </cell>
          <cell r="Y35">
            <v>509847</v>
          </cell>
          <cell r="Z35">
            <v>740705.81499999994</v>
          </cell>
          <cell r="AA35">
            <v>698011.73499999999</v>
          </cell>
          <cell r="AB35">
            <v>958714.70000000007</v>
          </cell>
          <cell r="AC35">
            <v>1384495.9769009999</v>
          </cell>
          <cell r="AD35">
            <v>1677982.626127</v>
          </cell>
          <cell r="AE35">
            <v>1672300</v>
          </cell>
          <cell r="AF35">
            <v>1583800</v>
          </cell>
          <cell r="AG35">
            <v>2146733.9303026702</v>
          </cell>
          <cell r="AH35">
            <v>439348.78469574777</v>
          </cell>
          <cell r="AJ35">
            <v>69.415804978343232</v>
          </cell>
          <cell r="AK35">
            <v>45.280018319221242</v>
          </cell>
          <cell r="AL35">
            <v>-5.7639725698656719</v>
          </cell>
          <cell r="AM35">
            <v>37.349367056128372</v>
          </cell>
          <cell r="AN35">
            <v>44.411677102791877</v>
          </cell>
          <cell r="AO35">
            <v>21.198086099385339</v>
          </cell>
          <cell r="AP35">
            <v>-0.33865822199340423</v>
          </cell>
          <cell r="AQ35">
            <v>-5.6128487065676964</v>
          </cell>
          <cell r="AR35">
            <v>27.935408679266761</v>
          </cell>
          <cell r="AS35">
            <v>-79.534082985598332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>
            <v>544215.95600500004</v>
          </cell>
          <cell r="AE36">
            <v>933140</v>
          </cell>
          <cell r="AF36">
            <v>1006000</v>
          </cell>
          <cell r="AG36">
            <v>958608.97140806005</v>
          </cell>
          <cell r="AH36">
            <v>1105971.7226547827</v>
          </cell>
          <cell r="AI36">
            <v>760740.43104292452</v>
          </cell>
          <cell r="AJ36">
            <v>198.40044750328948</v>
          </cell>
          <cell r="AK36">
            <v>16.177187656532222</v>
          </cell>
          <cell r="AL36">
            <v>72.061746599200504</v>
          </cell>
          <cell r="AM36">
            <v>14.500178641650985</v>
          </cell>
          <cell r="AN36">
            <v>41.4827120906508</v>
          </cell>
          <cell r="AO36">
            <v>27.5458597957591</v>
          </cell>
          <cell r="AP36">
            <v>71.465020402934812</v>
          </cell>
          <cell r="AQ36">
            <v>84.853087988246585</v>
          </cell>
          <cell r="AR36">
            <v>76.144958785304851</v>
          </cell>
          <cell r="AS36">
            <v>15.372561246768623</v>
          </cell>
        </row>
        <row r="37">
          <cell r="B37" t="str">
            <v>1.3.</v>
          </cell>
          <cell r="C37" t="str">
            <v>Reservas de Tesorería</v>
          </cell>
          <cell r="W37">
            <v>81169.335999999981</v>
          </cell>
          <cell r="X37">
            <v>93412.69200000001</v>
          </cell>
          <cell r="Y37">
            <v>56080</v>
          </cell>
          <cell r="Z37">
            <v>56934.872000000003</v>
          </cell>
          <cell r="AA37">
            <v>108144.746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O37">
            <v>248.7879156915584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AH38">
            <v>0</v>
          </cell>
          <cell r="AP38" t="e">
            <v>#DIV/0!</v>
          </cell>
          <cell r="AQ38" t="e">
            <v>#DIV/0!</v>
          </cell>
          <cell r="AR38" t="e">
            <v>#DIV/0!</v>
          </cell>
          <cell r="AS38" t="e">
            <v>#DIV/0!</v>
          </cell>
        </row>
        <row r="39">
          <cell r="A39" t="str">
            <v>OTROS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>
            <v>120687</v>
          </cell>
          <cell r="AF39">
            <v>120688</v>
          </cell>
          <cell r="AG39">
            <v>0</v>
          </cell>
          <cell r="AH39">
            <v>0</v>
          </cell>
          <cell r="AJ39">
            <v>8.2863771959651444E-4</v>
          </cell>
          <cell r="AK39">
            <v>8.2863085324458297E-4</v>
          </cell>
          <cell r="AL39">
            <v>8.2862398700367379E-4</v>
          </cell>
          <cell r="AP39">
            <v>8.2859652321687349E-4</v>
          </cell>
          <cell r="AQ39">
            <v>1.6571930464115425E-3</v>
          </cell>
          <cell r="AR39">
            <v>-100</v>
          </cell>
          <cell r="AS39">
            <v>-100</v>
          </cell>
        </row>
        <row r="40">
          <cell r="B40" t="str">
            <v>DEVOLUCION DE IMPUESTOS</v>
          </cell>
          <cell r="AH40">
            <v>0</v>
          </cell>
          <cell r="AK40" t="e">
            <v>#DIV/0!</v>
          </cell>
          <cell r="AL40" t="e">
            <v>#DIV/0!</v>
          </cell>
          <cell r="AP40" t="e">
            <v>#DIV/0!</v>
          </cell>
          <cell r="AQ40" t="e">
            <v>#DIV/0!</v>
          </cell>
          <cell r="AR40" t="e">
            <v>#DIV/0!</v>
          </cell>
          <cell r="AS40" t="e">
            <v>#DIV/0!</v>
          </cell>
        </row>
        <row r="41">
          <cell r="B41" t="str">
            <v>PREPAGO DEUDA</v>
          </cell>
          <cell r="AH41">
            <v>0</v>
          </cell>
          <cell r="AP41" t="e">
            <v>#DIV/0!</v>
          </cell>
          <cell r="AQ41" t="e">
            <v>#DIV/0!</v>
          </cell>
          <cell r="AR41" t="e">
            <v>#DIV/0!</v>
          </cell>
          <cell r="AS41" t="e">
            <v>#DIV/0!</v>
          </cell>
        </row>
        <row r="42">
          <cell r="B42" t="str">
            <v>OTROS</v>
          </cell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B43" t="str">
            <v>TESOROS</v>
          </cell>
          <cell r="AH43">
            <v>0</v>
          </cell>
          <cell r="AK43" t="e">
            <v>#DIV/0!</v>
          </cell>
          <cell r="AL43" t="e">
            <v>#DIV/0!</v>
          </cell>
          <cell r="AP43" t="e">
            <v>#DIV/0!</v>
          </cell>
          <cell r="AQ43" t="e">
            <v>#DIV/0!</v>
          </cell>
          <cell r="AR43" t="e">
            <v>#DIV/0!</v>
          </cell>
          <cell r="AS43" t="e">
            <v>#DIV/0!</v>
          </cell>
        </row>
        <row r="44">
          <cell r="B44" t="str">
            <v>RECOMPRA TESOROS</v>
          </cell>
          <cell r="AH44">
            <v>0</v>
          </cell>
          <cell r="AK44" t="e">
            <v>#DIV/0!</v>
          </cell>
          <cell r="AP44" t="e">
            <v>#DIV/0!</v>
          </cell>
          <cell r="AQ44" t="e">
            <v>#DIV/0!</v>
          </cell>
          <cell r="AR44" t="e">
            <v>#DIV/0!</v>
          </cell>
          <cell r="AS44" t="e">
            <v>#DIV/0!</v>
          </cell>
        </row>
        <row r="45">
          <cell r="B45" t="str">
            <v>ORO Y PLATINO</v>
          </cell>
          <cell r="AH45">
            <v>0</v>
          </cell>
          <cell r="AP45" t="e">
            <v>#DIV/0!</v>
          </cell>
          <cell r="AQ45" t="e">
            <v>#DIV/0!</v>
          </cell>
          <cell r="AR45" t="e">
            <v>#DIV/0!</v>
          </cell>
          <cell r="AS45" t="e">
            <v>#DIV/0!</v>
          </cell>
        </row>
        <row r="47">
          <cell r="A47" t="str">
            <v>TOTAL</v>
          </cell>
          <cell r="C47">
            <v>0.50661989280961939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2043111.7089999998</v>
          </cell>
          <cell r="X47">
            <v>2553715.182</v>
          </cell>
          <cell r="Y47">
            <v>3720238</v>
          </cell>
          <cell r="Z47">
            <v>5054407.1919999998</v>
          </cell>
          <cell r="AA47">
            <v>6844174.875</v>
          </cell>
          <cell r="AB47">
            <v>10116705.954</v>
          </cell>
          <cell r="AC47">
            <v>12786506.618774999</v>
          </cell>
          <cell r="AD47">
            <v>18274170.176407002</v>
          </cell>
          <cell r="AE47">
            <v>23132201</v>
          </cell>
          <cell r="AF47">
            <v>23786272</v>
          </cell>
          <cell r="AG47">
            <v>24005400</v>
          </cell>
          <cell r="AH47">
            <v>36583614.574227616</v>
          </cell>
          <cell r="AJ47">
            <v>45.679440926783819</v>
          </cell>
          <cell r="AK47">
            <v>35.862468799039206</v>
          </cell>
          <cell r="AL47">
            <v>35.410041474948905</v>
          </cell>
          <cell r="AM47">
            <v>47.814837270650543</v>
          </cell>
          <cell r="AN47">
            <v>26.39001940863368</v>
          </cell>
          <cell r="AO47">
            <v>42.917614022693428</v>
          </cell>
          <cell r="AP47">
            <v>26.584139124768534</v>
          </cell>
          <cell r="AQ47">
            <v>30.163349527681625</v>
          </cell>
          <cell r="AR47">
            <v>31.362462800047375</v>
          </cell>
          <cell r="AS47">
            <v>52.397437969072037</v>
          </cell>
        </row>
        <row r="48">
          <cell r="C48" t="str">
            <v>Vigencia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1791628.1369999999</v>
          </cell>
          <cell r="X48">
            <v>2272076.5039999997</v>
          </cell>
          <cell r="Y48">
            <v>3302176</v>
          </cell>
          <cell r="Z48">
            <v>4628191.3469999991</v>
          </cell>
          <cell r="AA48">
            <v>6291665.8440000005</v>
          </cell>
          <cell r="AB48">
            <v>9373474.9999999981</v>
          </cell>
          <cell r="AC48">
            <v>11670494.857997</v>
          </cell>
          <cell r="AD48">
            <v>16469406.425021999</v>
          </cell>
          <cell r="AE48">
            <v>20291701</v>
          </cell>
          <cell r="AF48">
            <v>20904472</v>
          </cell>
          <cell r="AG48">
            <v>21232333.953963906</v>
          </cell>
          <cell r="AH48">
            <v>31138731.894625232</v>
          </cell>
          <cell r="AJ48">
            <v>45.337359643766661</v>
          </cell>
          <cell r="AK48">
            <v>40.155804748141797</v>
          </cell>
          <cell r="AL48">
            <v>35.942215269000677</v>
          </cell>
          <cell r="AM48">
            <v>48.982403586149474</v>
          </cell>
          <cell r="AN48">
            <v>24.505531385073343</v>
          </cell>
          <cell r="AO48">
            <v>41.120034972095709</v>
          </cell>
          <cell r="AP48">
            <v>23.208453761701954</v>
          </cell>
          <cell r="AQ48">
            <v>26.92911608665991</v>
          </cell>
          <cell r="AR48">
            <v>28.919849362060688</v>
          </cell>
          <cell r="AS48">
            <v>46.657131345712855</v>
          </cell>
        </row>
        <row r="49">
          <cell r="C49" t="str">
            <v>Reservas de apropiación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83376.41399999999</v>
          </cell>
          <cell r="Y49">
            <v>216155</v>
          </cell>
          <cell r="Z49">
            <v>221817.58899999998</v>
          </cell>
          <cell r="AA49">
            <v>374226.598</v>
          </cell>
          <cell r="AB49">
            <v>409219.1</v>
          </cell>
          <cell r="AC49">
            <v>630987.60453799996</v>
          </cell>
          <cell r="AD49">
            <v>744073.92789699999</v>
          </cell>
          <cell r="AE49">
            <v>1225856</v>
          </cell>
          <cell r="AF49">
            <v>1320000</v>
          </cell>
          <cell r="AG49">
            <v>1154768.3710225602</v>
          </cell>
          <cell r="AH49">
            <v>2065027.499342344</v>
          </cell>
          <cell r="AJ49">
            <v>159.25197502497531</v>
          </cell>
          <cell r="AK49">
            <v>2.6196891119798282</v>
          </cell>
          <cell r="AL49">
            <v>68.709163095267442</v>
          </cell>
          <cell r="AM49">
            <v>9.3506186324040961</v>
          </cell>
          <cell r="AN49">
            <v>54.193097178992858</v>
          </cell>
          <cell r="AO49">
            <v>17.922114879229724</v>
          </cell>
          <cell r="AP49">
            <v>64.749221016878806</v>
          </cell>
          <cell r="AQ49">
            <v>77.401727235727563</v>
          </cell>
          <cell r="AR49">
            <v>55.195381497416406</v>
          </cell>
          <cell r="AS49">
            <v>78.826122290978518</v>
          </cell>
        </row>
        <row r="50">
          <cell r="C50" t="str">
            <v>Reservas de Tesorería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159408.57199999999</v>
          </cell>
          <cell r="X50">
            <v>198262.264</v>
          </cell>
          <cell r="Y50">
            <v>201907</v>
          </cell>
          <cell r="Z50">
            <v>204398.25600000002</v>
          </cell>
          <cell r="AA50">
            <v>178282.43299999999</v>
          </cell>
          <cell r="AB50">
            <v>334011.85399999999</v>
          </cell>
          <cell r="AC50">
            <v>485024.15623999998</v>
          </cell>
          <cell r="AD50">
            <v>1060689.8234879998</v>
          </cell>
          <cell r="AE50">
            <v>1614644</v>
          </cell>
          <cell r="AF50">
            <v>1561800</v>
          </cell>
          <cell r="AG50">
            <v>1618297.6750135398</v>
          </cell>
          <cell r="AH50">
            <v>3379855.1802600399</v>
          </cell>
          <cell r="AJ50">
            <v>1.8383407545472297</v>
          </cell>
          <cell r="AK50">
            <v>1.2338631151966206</v>
          </cell>
          <cell r="AL50">
            <v>-12.776930445042556</v>
          </cell>
          <cell r="AM50">
            <v>87.349840575711696</v>
          </cell>
          <cell r="AN50">
            <v>45.211659535891791</v>
          </cell>
          <cell r="AO50">
            <v>118.6880405525923</v>
          </cell>
          <cell r="AP50">
            <v>52.225840603463404</v>
          </cell>
          <cell r="AQ50">
            <v>47.24379978155504</v>
          </cell>
          <cell r="AR50">
            <v>52.570302757491149</v>
          </cell>
          <cell r="AS50">
            <v>108.852501764347</v>
          </cell>
        </row>
        <row r="51">
          <cell r="C51" t="str">
            <v>Otros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92075</v>
          </cell>
          <cell r="X51">
            <v>120680</v>
          </cell>
          <cell r="Y51">
            <v>120681</v>
          </cell>
          <cell r="Z51">
            <v>120682</v>
          </cell>
          <cell r="AA51">
            <v>120683</v>
          </cell>
          <cell r="AB51">
            <v>120684</v>
          </cell>
          <cell r="AC51">
            <v>120685</v>
          </cell>
          <cell r="AD51">
            <v>120686</v>
          </cell>
          <cell r="AE51">
            <v>120687</v>
          </cell>
          <cell r="AF51">
            <v>120688</v>
          </cell>
          <cell r="AG51">
            <v>0</v>
          </cell>
          <cell r="AH51">
            <v>0</v>
          </cell>
          <cell r="AJ51">
            <v>8.2863771959651444E-4</v>
          </cell>
          <cell r="AK51">
            <v>8.2863085324458297E-4</v>
          </cell>
          <cell r="AL51">
            <v>8.2862398700367379E-4</v>
          </cell>
        </row>
        <row r="53">
          <cell r="A53" t="str">
            <v>P = Proyectado</v>
          </cell>
          <cell r="E53" t="str">
            <v>C:\CARLOSJ\PRES9194\PAGOS.WK3</v>
          </cell>
          <cell r="W53" t="str">
            <v>C:\CARLOSJ\PRES9194\PAGOS.WK3</v>
          </cell>
          <cell r="X53" t="str">
            <v>C:\CARLOSJ\PRES9194\PAGOS.XLS</v>
          </cell>
          <cell r="AF53">
            <v>35620</v>
          </cell>
          <cell r="AL53" t="str">
            <v>Rango REZ 1</v>
          </cell>
        </row>
        <row r="54">
          <cell r="A54" t="str">
            <v>C:\CARLOSJ\PRES9194\PAGOS.XLS</v>
          </cell>
        </row>
        <row r="57">
          <cell r="A57" t="str">
            <v>PAGOS POR NUMERALES CON RECURSOS DE LA NACION</v>
          </cell>
        </row>
        <row r="58">
          <cell r="A58" t="str">
            <v>Participación  porcentual en el PIB</v>
          </cell>
        </row>
        <row r="60">
          <cell r="AD60" t="str">
            <v>Provisional</v>
          </cell>
          <cell r="AE60" t="str">
            <v>Proyección</v>
          </cell>
          <cell r="AH60" t="str">
            <v>Proyección</v>
          </cell>
        </row>
        <row r="61">
          <cell r="A61" t="str">
            <v>CONCEPTOS</v>
          </cell>
          <cell r="D61">
            <v>1970</v>
          </cell>
          <cell r="E61">
            <v>1971</v>
          </cell>
          <cell r="F61">
            <v>1972</v>
          </cell>
          <cell r="G61">
            <v>1973</v>
          </cell>
          <cell r="H61">
            <v>1974</v>
          </cell>
          <cell r="I61">
            <v>1975</v>
          </cell>
          <cell r="J61">
            <v>1976</v>
          </cell>
          <cell r="K61">
            <v>1977</v>
          </cell>
          <cell r="L61">
            <v>1978</v>
          </cell>
          <cell r="M61">
            <v>1979</v>
          </cell>
          <cell r="N61">
            <v>1980</v>
          </cell>
          <cell r="O61">
            <v>1981</v>
          </cell>
          <cell r="P61">
            <v>1982</v>
          </cell>
          <cell r="Q61">
            <v>1983</v>
          </cell>
          <cell r="R61">
            <v>1984</v>
          </cell>
          <cell r="S61">
            <v>1985</v>
          </cell>
          <cell r="T61">
            <v>1986</v>
          </cell>
          <cell r="U61">
            <v>1987</v>
          </cell>
          <cell r="V61">
            <v>1988</v>
          </cell>
          <cell r="W61">
            <v>1989</v>
          </cell>
          <cell r="X61">
            <v>1990</v>
          </cell>
          <cell r="Y61">
            <v>1991</v>
          </cell>
          <cell r="Z61">
            <v>1992</v>
          </cell>
          <cell r="AA61">
            <v>1993</v>
          </cell>
          <cell r="AB61">
            <v>1994</v>
          </cell>
          <cell r="AC61">
            <v>1995</v>
          </cell>
          <cell r="AD61">
            <v>1996</v>
          </cell>
          <cell r="AE61">
            <v>1997</v>
          </cell>
          <cell r="AH61">
            <v>1998</v>
          </cell>
        </row>
        <row r="62">
          <cell r="AE62" t="str">
            <v>Dic-20-96</v>
          </cell>
          <cell r="AF62" t="str">
            <v>Mayo</v>
          </cell>
          <cell r="AG62" t="str">
            <v>Junio</v>
          </cell>
          <cell r="AH62" t="str">
            <v>Junio 19/97</v>
          </cell>
        </row>
        <row r="64">
          <cell r="A64" t="str">
            <v>FUNCIONAMIENTO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7.4717756753315559E-2</v>
          </cell>
          <cell r="X64">
            <v>7.6564750449893468</v>
          </cell>
          <cell r="Y64">
            <v>7.6111597483168465</v>
          </cell>
          <cell r="Z64">
            <v>8.7108115784324642</v>
          </cell>
          <cell r="AA64">
            <v>9.8711558603314202</v>
          </cell>
          <cell r="AB64">
            <v>10.971052220493998</v>
          </cell>
          <cell r="AC64">
            <v>11.305826926620673</v>
          </cell>
          <cell r="AD64">
            <v>11.854564493137852</v>
          </cell>
          <cell r="AE64">
            <v>11.227453632192901</v>
          </cell>
          <cell r="AF64">
            <v>11.699139483072669</v>
          </cell>
          <cell r="AG64">
            <v>11.736057167008886</v>
          </cell>
          <cell r="AH64">
            <v>14.350810631233587</v>
          </cell>
        </row>
        <row r="65">
          <cell r="A65" t="str">
            <v>1.</v>
          </cell>
          <cell r="B65" t="str">
            <v>SERVICIOS PERSONALES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1.9075557764744473E-2</v>
          </cell>
          <cell r="X65">
            <v>2.2280014476875309</v>
          </cell>
          <cell r="Y65">
            <v>2.1564038648102222</v>
          </cell>
          <cell r="Z65">
            <v>2.3803940430634931</v>
          </cell>
          <cell r="AA65">
            <v>2.6733395431802749</v>
          </cell>
          <cell r="AB65">
            <v>2.8612203326876591</v>
          </cell>
          <cell r="AC65">
            <v>2.8616240158446526</v>
          </cell>
          <cell r="AD65">
            <v>2.8676650568199444</v>
          </cell>
          <cell r="AE65">
            <v>2.5449225940506555</v>
          </cell>
          <cell r="AF65">
            <v>2.7420081483334879</v>
          </cell>
          <cell r="AG65">
            <v>3.4323097794304944</v>
          </cell>
          <cell r="AH65">
            <v>3.110039784013146</v>
          </cell>
        </row>
        <row r="66">
          <cell r="B66" t="str">
            <v>1.1.</v>
          </cell>
          <cell r="C66" t="str">
            <v>Vigencia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1.8941722850918486E-2</v>
          </cell>
          <cell r="X66">
            <v>2.2168927990448148</v>
          </cell>
          <cell r="Y66">
            <v>2.1413052230820502</v>
          </cell>
          <cell r="Z66">
            <v>2.3563885732943333</v>
          </cell>
          <cell r="AA66">
            <v>2.6510509360760666</v>
          </cell>
          <cell r="AB66">
            <v>2.8372353767274534</v>
          </cell>
          <cell r="AC66">
            <v>2.8424985675835219</v>
          </cell>
          <cell r="AD66">
            <v>2.8475771123963862</v>
          </cell>
          <cell r="AE66">
            <v>2.5220570082624341</v>
          </cell>
          <cell r="AF66">
            <v>2.7190896633391852</v>
          </cell>
          <cell r="AG66">
            <v>3.4131742264909302</v>
          </cell>
          <cell r="AH66">
            <v>3.030620645646759</v>
          </cell>
        </row>
        <row r="67">
          <cell r="B67" t="str">
            <v>1.2.</v>
          </cell>
          <cell r="C67" t="str">
            <v>Reservas de apropiación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4.2419409967964401E-3</v>
          </cell>
          <cell r="Y67">
            <v>3.7117811820392014E-3</v>
          </cell>
          <cell r="Z67">
            <v>1.3432619631962932E-3</v>
          </cell>
          <cell r="AA67">
            <v>9.4379308530271305E-3</v>
          </cell>
          <cell r="AB67">
            <v>7.9515734760171163E-3</v>
          </cell>
          <cell r="AC67">
            <v>1.1565271839548582E-2</v>
          </cell>
          <cell r="AD67">
            <v>5.1363682713265078E-3</v>
          </cell>
          <cell r="AE67">
            <v>5.6713854514091533E-3</v>
          </cell>
          <cell r="AF67">
            <v>5.6845061206340624E-3</v>
          </cell>
          <cell r="AG67">
            <v>5.9117819235819631E-3</v>
          </cell>
          <cell r="AH67">
            <v>7.3942830335510827E-3</v>
          </cell>
        </row>
        <row r="68">
          <cell r="B68" t="str">
            <v>1.3.</v>
          </cell>
          <cell r="C68" t="str">
            <v>Reservas de Tesorería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1.3383491382598658E-4</v>
          </cell>
          <cell r="X68">
            <v>6.8667076459198737E-3</v>
          </cell>
          <cell r="Y68">
            <v>1.1386860546132581E-2</v>
          </cell>
          <cell r="Z68">
            <v>2.2662207805963515E-2</v>
          </cell>
          <cell r="AA68">
            <v>1.2850676251180805E-2</v>
          </cell>
          <cell r="AB68">
            <v>1.6033382484188619E-2</v>
          </cell>
          <cell r="AC68">
            <v>7.5601764215825831E-3</v>
          </cell>
          <cell r="AD68">
            <v>1.4951576152231539E-2</v>
          </cell>
          <cell r="AE68">
            <v>1.719420033681188E-2</v>
          </cell>
          <cell r="AF68">
            <v>1.7233978873668346E-2</v>
          </cell>
          <cell r="AG68">
            <v>1.3223771015982044E-2</v>
          </cell>
          <cell r="AH68">
            <v>7.2024855332835813E-2</v>
          </cell>
        </row>
        <row r="69">
          <cell r="A69" t="str">
            <v>2.</v>
          </cell>
          <cell r="B69" t="str">
            <v>GASTOS GENERALES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4.6307447524307653E-3</v>
          </cell>
          <cell r="X69">
            <v>0.38863660205331962</v>
          </cell>
          <cell r="Y69">
            <v>0.54205724366864072</v>
          </cell>
          <cell r="Z69">
            <v>0.63689743443504254</v>
          </cell>
          <cell r="AA69">
            <v>0.74322553299691607</v>
          </cell>
          <cell r="AB69">
            <v>0.88780433561698868</v>
          </cell>
          <cell r="AC69">
            <v>0.82361073382200245</v>
          </cell>
          <cell r="AD69">
            <v>0.7889598244003444</v>
          </cell>
          <cell r="AE69">
            <v>0.70991342333035856</v>
          </cell>
          <cell r="AF69">
            <v>0.71315377572566097</v>
          </cell>
          <cell r="AG69">
            <v>0.79635532023887867</v>
          </cell>
          <cell r="AH69">
            <v>0.78880043003509959</v>
          </cell>
        </row>
        <row r="70">
          <cell r="B70" t="str">
            <v>2.1.</v>
          </cell>
          <cell r="C70" t="str">
            <v>Vigencia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3.273948783867062E-3</v>
          </cell>
          <cell r="X70">
            <v>0.2993972351956351</v>
          </cell>
          <cell r="Y70">
            <v>0.42874121343462052</v>
          </cell>
          <cell r="Z70">
            <v>0.53327817696088331</v>
          </cell>
          <cell r="AA70">
            <v>0.59333014357574598</v>
          </cell>
          <cell r="AB70">
            <v>0.70127861969283811</v>
          </cell>
          <cell r="AC70">
            <v>0.70265543197237768</v>
          </cell>
          <cell r="AD70">
            <v>0.63735869306619441</v>
          </cell>
          <cell r="AE70">
            <v>0.52707875901588241</v>
          </cell>
          <cell r="AF70">
            <v>0.5303472773065403</v>
          </cell>
          <cell r="AG70">
            <v>0.61951811949717095</v>
          </cell>
          <cell r="AH70">
            <v>0.58013859440429671</v>
          </cell>
        </row>
        <row r="71">
          <cell r="B71" t="str">
            <v>2.2.</v>
          </cell>
          <cell r="C71" t="str">
            <v>Reservas de apropiación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5.1536415491265079E-2</v>
          </cell>
          <cell r="Y71">
            <v>4.7609119411925818E-2</v>
          </cell>
          <cell r="Z71">
            <v>7.3033500902726159E-2</v>
          </cell>
          <cell r="AA71">
            <v>0.10265950162333781</v>
          </cell>
          <cell r="AB71">
            <v>0.13656417053740125</v>
          </cell>
          <cell r="AC71">
            <v>9.3306082673150978E-2</v>
          </cell>
          <cell r="AD71">
            <v>5.9067034645558618E-2</v>
          </cell>
          <cell r="AE71">
            <v>6.9581597949399859E-2</v>
          </cell>
          <cell r="AF71">
            <v>7.362788880059358E-2</v>
          </cell>
          <cell r="AG71">
            <v>6.0094641733916189E-2</v>
          </cell>
          <cell r="AH71">
            <v>7.0909617451419674E-2</v>
          </cell>
        </row>
        <row r="72">
          <cell r="B72" t="str">
            <v>2.3.</v>
          </cell>
          <cell r="C72" t="str">
            <v>Reservas de Tesorería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1.3567959685637032E-3</v>
          </cell>
          <cell r="X72">
            <v>3.7702951366419483E-2</v>
          </cell>
          <cell r="Y72">
            <v>6.5706910822094358E-2</v>
          </cell>
          <cell r="Z72">
            <v>3.0585756571433056E-2</v>
          </cell>
          <cell r="AA72">
            <v>4.7235887797832221E-2</v>
          </cell>
          <cell r="AB72">
            <v>4.996154538674942E-2</v>
          </cell>
          <cell r="AC72">
            <v>2.764921917647371E-2</v>
          </cell>
          <cell r="AD72">
            <v>9.253409668859125E-2</v>
          </cell>
          <cell r="AE72">
            <v>0.11325306636507618</v>
          </cell>
          <cell r="AF72">
            <v>0.10917860961852724</v>
          </cell>
          <cell r="AG72">
            <v>0.11674255900779155</v>
          </cell>
          <cell r="AH72">
            <v>0.13775221817938316</v>
          </cell>
        </row>
        <row r="73">
          <cell r="A73" t="str">
            <v>3.</v>
          </cell>
          <cell r="B73" t="str">
            <v>TRANSFERENCIAS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5.101145423614032E-2</v>
          </cell>
          <cell r="X73">
            <v>5.0398369952484954</v>
          </cell>
          <cell r="Y73">
            <v>4.9126986398379833</v>
          </cell>
          <cell r="Z73">
            <v>5.6935201009339291</v>
          </cell>
          <cell r="AA73">
            <v>6.4545907841542309</v>
          </cell>
          <cell r="AB73">
            <v>7.22202755218935</v>
          </cell>
          <cell r="AC73">
            <v>7.6205921769540179</v>
          </cell>
          <cell r="AD73">
            <v>8.1979396119175636</v>
          </cell>
          <cell r="AE73">
            <v>7.9726176148118872</v>
          </cell>
          <cell r="AF73">
            <v>8.2439775590135191</v>
          </cell>
          <cell r="AG73">
            <v>7.507392067339512</v>
          </cell>
          <cell r="AH73">
            <v>10.451970417185343</v>
          </cell>
        </row>
        <row r="74">
          <cell r="B74" t="str">
            <v>3.1.</v>
          </cell>
          <cell r="C74" t="str">
            <v>Vigencia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4.7329830568666645E-2</v>
          </cell>
          <cell r="X74">
            <v>4.5285122168039118</v>
          </cell>
          <cell r="Y74">
            <v>4.5410746505885822</v>
          </cell>
          <cell r="Z74">
            <v>5.3250128566432231</v>
          </cell>
          <cell r="AA74">
            <v>6.2599219988494106</v>
          </cell>
          <cell r="AB74">
            <v>7.0581665132607192</v>
          </cell>
          <cell r="AC74">
            <v>7.1861983149864459</v>
          </cell>
          <cell r="AD74">
            <v>7.6482947941045261</v>
          </cell>
          <cell r="AE74">
            <v>7.3343616965501264</v>
          </cell>
          <cell r="AF74">
            <v>7.5919737300023815</v>
          </cell>
          <cell r="AG74">
            <v>6.9371497080631315</v>
          </cell>
          <cell r="AH74">
            <v>9.0192630723144518</v>
          </cell>
        </row>
        <row r="75">
          <cell r="B75" t="str">
            <v>3.2.</v>
          </cell>
          <cell r="C75" t="str">
            <v>Reservas de apropiación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0.13811168431750609</v>
          </cell>
          <cell r="Y75">
            <v>0.25847944787902766</v>
          </cell>
          <cell r="Z75">
            <v>0.13305622974599643</v>
          </cell>
          <cell r="AA75">
            <v>0.14216858560861667</v>
          </cell>
          <cell r="AB75">
            <v>4.4668151182149292E-2</v>
          </cell>
          <cell r="AC75">
            <v>0.17729058050923077</v>
          </cell>
          <cell r="AD75">
            <v>0.1604367442073816</v>
          </cell>
          <cell r="AE75">
            <v>0.18825578863009287</v>
          </cell>
          <cell r="AF75">
            <v>0.20401060855164466</v>
          </cell>
          <cell r="AG75">
            <v>0.11353986483907955</v>
          </cell>
          <cell r="AH75">
            <v>0.64367262520571822</v>
          </cell>
        </row>
        <row r="76">
          <cell r="B76" t="str">
            <v>3.3.</v>
          </cell>
          <cell r="C76" t="str">
            <v>Reservas de Tesorería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3.6816236674736716E-3</v>
          </cell>
          <cell r="X76">
            <v>0.37321309412707715</v>
          </cell>
          <cell r="Y76">
            <v>0.11314454137037359</v>
          </cell>
          <cell r="Z76">
            <v>0.23545101454470946</v>
          </cell>
          <cell r="AA76">
            <v>5.2500199696203884E-2</v>
          </cell>
          <cell r="AB76">
            <v>0.11919288774648268</v>
          </cell>
          <cell r="AC76">
            <v>0.25710328145834044</v>
          </cell>
          <cell r="AD76">
            <v>0.38920807360565463</v>
          </cell>
          <cell r="AE76">
            <v>0.45000012963166741</v>
          </cell>
          <cell r="AF76">
            <v>0.44799322045949397</v>
          </cell>
          <cell r="AG76">
            <v>0.4567024944373021</v>
          </cell>
          <cell r="AH76">
            <v>0.78903471966517358</v>
          </cell>
        </row>
        <row r="78">
          <cell r="A78" t="str">
            <v>SERVICIO DE LA DEUDA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3.243247722341356E-2</v>
          </cell>
          <cell r="X78">
            <v>2.8002653929020198</v>
          </cell>
          <cell r="Y78">
            <v>3.9073623255963024</v>
          </cell>
          <cell r="Z78">
            <v>3.6726332988417405</v>
          </cell>
          <cell r="AA78">
            <v>3.3759206761124401</v>
          </cell>
          <cell r="AB78">
            <v>4.378022430561769</v>
          </cell>
          <cell r="AC78">
            <v>3.6226349407890233</v>
          </cell>
          <cell r="AD78">
            <v>5.5367601824783037</v>
          </cell>
          <cell r="AE78">
            <v>6.3780580830529923</v>
          </cell>
          <cell r="AF78">
            <v>6.5916811132825517</v>
          </cell>
          <cell r="AG78">
            <v>6.5824088486012204</v>
          </cell>
          <cell r="AH78">
            <v>11.215176321052873</v>
          </cell>
        </row>
        <row r="79">
          <cell r="A79" t="str">
            <v>1.</v>
          </cell>
          <cell r="B79" t="str">
            <v>INTERNA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5.8618079612510789E-3</v>
          </cell>
          <cell r="X79">
            <v>0.22500502023865587</v>
          </cell>
          <cell r="Y79">
            <v>1.2037298751625858</v>
          </cell>
          <cell r="Z79">
            <v>0.58062011538841063</v>
          </cell>
          <cell r="AA79">
            <v>0.76374710797025547</v>
          </cell>
          <cell r="AB79">
            <v>2.0054741113063992</v>
          </cell>
          <cell r="AC79">
            <v>1.9022614064212062</v>
          </cell>
          <cell r="AD79">
            <v>3.8609455490687581</v>
          </cell>
          <cell r="AE79">
            <v>4.4091871115010939</v>
          </cell>
          <cell r="AF79">
            <v>4.7619919844854488</v>
          </cell>
          <cell r="AG79">
            <v>4.7784989054518157</v>
          </cell>
          <cell r="AH79">
            <v>8.1067834281473292</v>
          </cell>
        </row>
        <row r="80">
          <cell r="B80" t="str">
            <v>1.1.</v>
          </cell>
          <cell r="C80" t="str">
            <v>Vigencia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5.8618079612510789E-3</v>
          </cell>
          <cell r="X80">
            <v>0.21694369848075859</v>
          </cell>
          <cell r="Y80">
            <v>1.158334867523519</v>
          </cell>
          <cell r="Z80">
            <v>0.54687645582133892</v>
          </cell>
          <cell r="AA80">
            <v>0.74075496615790093</v>
          </cell>
          <cell r="AB80">
            <v>1.9704061291355004</v>
          </cell>
          <cell r="AC80">
            <v>1.779676688316411</v>
          </cell>
          <cell r="AD80">
            <v>3.8295838941765794</v>
          </cell>
          <cell r="AE80">
            <v>4.4091871115010939</v>
          </cell>
          <cell r="AF80">
            <v>4.7619919844854488</v>
          </cell>
          <cell r="AG80">
            <v>4.7749510333022211</v>
          </cell>
          <cell r="AH80">
            <v>7.6779349395198437</v>
          </cell>
        </row>
        <row r="81">
          <cell r="B81" t="str">
            <v>1.2.</v>
          </cell>
          <cell r="C81" t="str">
            <v>Reservas de apropiación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8.7649863641582788E-3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1.8349200927163104E-4</v>
          </cell>
          <cell r="AH81">
            <v>0</v>
          </cell>
        </row>
        <row r="82">
          <cell r="B82" t="str">
            <v>1.3.</v>
          </cell>
          <cell r="C82" t="str">
            <v>Reservas de Tesorería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8.0613217578972482E-3</v>
          </cell>
          <cell r="Y82">
            <v>3.6630021274908428E-2</v>
          </cell>
          <cell r="Z82">
            <v>3.374365956707167E-2</v>
          </cell>
          <cell r="AA82">
            <v>2.2992141812354514E-2</v>
          </cell>
          <cell r="AB82">
            <v>3.5067982170898529E-2</v>
          </cell>
          <cell r="AC82">
            <v>0.12258471810479574</v>
          </cell>
          <cell r="AD82">
            <v>3.1361654892178382E-2</v>
          </cell>
          <cell r="AE82">
            <v>0</v>
          </cell>
          <cell r="AF82">
            <v>0</v>
          </cell>
          <cell r="AG82">
            <v>3.3643801403222115E-3</v>
          </cell>
          <cell r="AH82">
            <v>0.42884848862748448</v>
          </cell>
        </row>
        <row r="83">
          <cell r="A83" t="str">
            <v>2.</v>
          </cell>
          <cell r="B83" t="str">
            <v>EXTERNA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2.6570669262162484E-2</v>
          </cell>
          <cell r="X83">
            <v>2.5752603726633643</v>
          </cell>
          <cell r="Y83">
            <v>2.7036324504337164</v>
          </cell>
          <cell r="Z83">
            <v>3.0920131834533295</v>
          </cell>
          <cell r="AA83">
            <v>2.6121735681421847</v>
          </cell>
          <cell r="AB83">
            <v>2.3725483192553698</v>
          </cell>
          <cell r="AC83">
            <v>1.7203735343678166</v>
          </cell>
          <cell r="AD83">
            <v>1.6758146334095465</v>
          </cell>
          <cell r="AE83">
            <v>1.9688709715518984</v>
          </cell>
          <cell r="AF83">
            <v>1.8296891287971035</v>
          </cell>
          <cell r="AG83">
            <v>1.8039099431494048</v>
          </cell>
          <cell r="AH83">
            <v>3.1083928929055431</v>
          </cell>
        </row>
        <row r="84">
          <cell r="B84" t="str">
            <v>2.1.</v>
          </cell>
          <cell r="C84" t="str">
            <v>Vigencia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2.6570669262162484E-2</v>
          </cell>
          <cell r="X84">
            <v>2.4827687760633439</v>
          </cell>
          <cell r="Y84">
            <v>2.3717290928684984</v>
          </cell>
          <cell r="Z84">
            <v>2.9694648310983207</v>
          </cell>
          <cell r="AA84">
            <v>2.5868557263951413</v>
          </cell>
          <cell r="AB84">
            <v>2.2223976475814897</v>
          </cell>
          <cell r="AC84">
            <v>1.6947755357678469</v>
          </cell>
          <cell r="AD84">
            <v>1.662730071257261</v>
          </cell>
          <cell r="AE84">
            <v>1.9688709715518984</v>
          </cell>
          <cell r="AF84">
            <v>1.8296891287971035</v>
          </cell>
          <cell r="AG84">
            <v>1.7654823951279861</v>
          </cell>
          <cell r="AH84">
            <v>2.8025171306436141</v>
          </cell>
        </row>
        <row r="85">
          <cell r="B85" t="str">
            <v>2.2.</v>
          </cell>
          <cell r="C85" t="str">
            <v>Reservas de apropiación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3.0448800456358543E-3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2.3863135805775619E-4</v>
          </cell>
          <cell r="AH85">
            <v>0</v>
          </cell>
        </row>
        <row r="86">
          <cell r="B86" t="str">
            <v>2.3.</v>
          </cell>
          <cell r="C86" t="str">
            <v>Reservas de Tesorería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9.2491596600020501E-2</v>
          </cell>
          <cell r="Y86">
            <v>0.32885847751958203</v>
          </cell>
          <cell r="Z86">
            <v>0.12254835235500931</v>
          </cell>
          <cell r="AA86">
            <v>2.5317841747043459E-2</v>
          </cell>
          <cell r="AB86">
            <v>0.15015067167387955</v>
          </cell>
          <cell r="AC86">
            <v>2.5597998599969887E-2</v>
          </cell>
          <cell r="AD86">
            <v>1.308456215228531E-2</v>
          </cell>
          <cell r="AE86">
            <v>0</v>
          </cell>
          <cell r="AF86">
            <v>0</v>
          </cell>
          <cell r="AG86">
            <v>3.8188916663360752E-2</v>
          </cell>
          <cell r="AH86">
            <v>0.30587576226192892</v>
          </cell>
        </row>
        <row r="88">
          <cell r="A88" t="str">
            <v>INVERSION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2.1829278234710266E-2</v>
          </cell>
          <cell r="X88">
            <v>2.1678382649659711</v>
          </cell>
          <cell r="Y88">
            <v>2.6587976397492286</v>
          </cell>
          <cell r="Z88">
            <v>2.8689222086327955</v>
          </cell>
          <cell r="AA88">
            <v>2.4535477993924362</v>
          </cell>
          <cell r="AB88">
            <v>2.431688959856845</v>
          </cell>
          <cell r="AC88">
            <v>2.7307480798130963</v>
          </cell>
          <cell r="AD88">
            <v>3.1488231010274066</v>
          </cell>
          <cell r="AE88">
            <v>3.2185562546703403</v>
          </cell>
          <cell r="AF88">
            <v>3.1715934942902742</v>
          </cell>
          <cell r="AG88">
            <v>3.7055293812359529</v>
          </cell>
          <cell r="AH88">
            <v>1.9741328087696317</v>
          </cell>
        </row>
        <row r="89">
          <cell r="B89" t="str">
            <v>1.1.</v>
          </cell>
          <cell r="C89" t="str">
            <v>Vigencia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1.6463320067181791E-2</v>
          </cell>
          <cell r="X89">
            <v>1.4877514432629979</v>
          </cell>
          <cell r="Y89">
            <v>1.9429573925247852</v>
          </cell>
          <cell r="Z89">
            <v>2.235181409785775</v>
          </cell>
          <cell r="AA89">
            <v>1.601247810495245</v>
          </cell>
          <cell r="AB89">
            <v>1.6850029573378074</v>
          </cell>
          <cell r="AC89">
            <v>1.9121020194272891</v>
          </cell>
          <cell r="AD89">
            <v>1.8860506810747892</v>
          </cell>
          <cell r="AE89">
            <v>1.5054377603796076</v>
          </cell>
          <cell r="AF89">
            <v>1.4290667926762268</v>
          </cell>
          <cell r="AG89">
            <v>1.9695426112141126</v>
          </cell>
          <cell r="AH89">
            <v>0.33074146139510602</v>
          </cell>
        </row>
        <row r="90">
          <cell r="B90" t="str">
            <v>1.2.</v>
          </cell>
          <cell r="C90" t="str">
            <v>Reservas de apropiación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0.21829065496045555</v>
          </cell>
          <cell r="Y90">
            <v>0.50212701448444486</v>
          </cell>
          <cell r="Z90">
            <v>0.46193201203071588</v>
          </cell>
          <cell r="AA90">
            <v>0.60421456415993469</v>
          </cell>
          <cell r="AB90">
            <v>0.5300450826214157</v>
          </cell>
          <cell r="AC90">
            <v>0.58928348121633634</v>
          </cell>
          <cell r="AD90">
            <v>0.61169815377892489</v>
          </cell>
          <cell r="AE90">
            <v>0.84003120954411703</v>
          </cell>
          <cell r="AF90">
            <v>0.90771637418378837</v>
          </cell>
          <cell r="AG90">
            <v>0.87948543134738233</v>
          </cell>
          <cell r="AH90">
            <v>0.83257474825113809</v>
          </cell>
        </row>
        <row r="91">
          <cell r="B91" t="str">
            <v>1.3.</v>
          </cell>
          <cell r="C91" t="str">
            <v>Reservas de Tesorería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5.3659581675284743E-3</v>
          </cell>
          <cell r="X91">
            <v>0.46179616674251822</v>
          </cell>
          <cell r="Y91">
            <v>0.21371323273999837</v>
          </cell>
          <cell r="Z91">
            <v>0.17180878681630526</v>
          </cell>
          <cell r="AA91">
            <v>0.24808542473725662</v>
          </cell>
          <cell r="AB91">
            <v>0.21664091989762208</v>
          </cell>
          <cell r="AC91">
            <v>0.22936257916947103</v>
          </cell>
          <cell r="AD91">
            <v>0.65107426617369268</v>
          </cell>
          <cell r="AE91">
            <v>0.87308728474661623</v>
          </cell>
          <cell r="AF91">
            <v>0.83481032743025951</v>
          </cell>
          <cell r="AG91">
            <v>0.85650133867445843</v>
          </cell>
          <cell r="AH91">
            <v>0.81081659912338766</v>
          </cell>
        </row>
        <row r="93">
          <cell r="A93" t="str">
            <v>OTROS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6.0869119130798899E-3</v>
          </cell>
          <cell r="X93">
            <v>0.59659517576569887</v>
          </cell>
          <cell r="Y93">
            <v>0.45989883452738484</v>
          </cell>
          <cell r="Z93">
            <v>0.36417449064547558</v>
          </cell>
          <cell r="AA93">
            <v>0.27684833910994011</v>
          </cell>
          <cell r="AB93">
            <v>0.21210991852253427</v>
          </cell>
          <cell r="AC93">
            <v>0.16667584165257801</v>
          </cell>
          <cell r="AD93">
            <v>0.13565093520757607</v>
          </cell>
          <cell r="AE93">
            <v>0.10864484063082802</v>
          </cell>
          <cell r="AF93">
            <v>0.10889709122017202</v>
          </cell>
          <cell r="AG93">
            <v>0</v>
          </cell>
          <cell r="AH93">
            <v>0</v>
          </cell>
        </row>
        <row r="94">
          <cell r="B94" t="str">
            <v>DEVOLUCION DE IMPUESTOS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>PREPAGO DEUDA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>TESOROS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>RECOMPRA TESOROS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>ORO Y PLATINO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A101" t="str">
            <v>TOTAL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0.13506642412451927</v>
          </cell>
          <cell r="X101">
            <v>12.62457870285734</v>
          </cell>
          <cell r="Y101">
            <v>14.177319713662376</v>
          </cell>
          <cell r="Z101">
            <v>15.252367085907</v>
          </cell>
          <cell r="AA101">
            <v>15.700624335836299</v>
          </cell>
          <cell r="AB101">
            <v>17.780763610912611</v>
          </cell>
          <cell r="AC101">
            <v>17.659209947222791</v>
          </cell>
          <cell r="AD101">
            <v>20.540147776643565</v>
          </cell>
          <cell r="AE101">
            <v>20.824067969916236</v>
          </cell>
          <cell r="AF101">
            <v>21.462414090645495</v>
          </cell>
          <cell r="AG101">
            <v>22.023995396846058</v>
          </cell>
          <cell r="AH101">
            <v>27.540119761056093</v>
          </cell>
        </row>
        <row r="102">
          <cell r="C102" t="str">
            <v>Vigencia</v>
          </cell>
          <cell r="W102">
            <v>0.11844129949404754</v>
          </cell>
          <cell r="X102">
            <v>11.232266168851462</v>
          </cell>
          <cell r="Y102">
            <v>12.584142440022056</v>
          </cell>
          <cell r="Z102">
            <v>13.96620230360387</v>
          </cell>
          <cell r="AA102">
            <v>14.433161581549511</v>
          </cell>
          <cell r="AB102">
            <v>16.474487243735805</v>
          </cell>
          <cell r="AC102">
            <v>16.117906558053892</v>
          </cell>
          <cell r="AD102">
            <v>18.511595246075736</v>
          </cell>
          <cell r="AE102">
            <v>18.266993307261046</v>
          </cell>
          <cell r="AF102">
            <v>18.862158576606884</v>
          </cell>
          <cell r="AG102">
            <v>19.47981809369556</v>
          </cell>
          <cell r="AH102">
            <v>23.44121584392407</v>
          </cell>
        </row>
        <row r="103">
          <cell r="C103" t="str">
            <v>Reservas de apropiación</v>
          </cell>
          <cell r="W103">
            <v>0</v>
          </cell>
          <cell r="X103">
            <v>0.41218069576602312</v>
          </cell>
          <cell r="Y103">
            <v>0.8237372293672317</v>
          </cell>
          <cell r="Z103">
            <v>0.66936500464263482</v>
          </cell>
          <cell r="AA103">
            <v>0.8584805822449163</v>
          </cell>
          <cell r="AB103">
            <v>0.71922897781698336</v>
          </cell>
          <cell r="AC103">
            <v>0.87144541623826666</v>
          </cell>
          <cell r="AD103">
            <v>0.83633830090319161</v>
          </cell>
          <cell r="AE103">
            <v>1.1035399815750189</v>
          </cell>
          <cell r="AF103">
            <v>1.1910393776566606</v>
          </cell>
          <cell r="AG103">
            <v>1.0594538432112894</v>
          </cell>
          <cell r="AH103">
            <v>1.554551273941827</v>
          </cell>
        </row>
        <row r="104">
          <cell r="C104" t="str">
            <v>Reservas de Tesorería</v>
          </cell>
          <cell r="W104">
            <v>1.0538212717391835E-2</v>
          </cell>
          <cell r="X104">
            <v>0.98013183823985239</v>
          </cell>
          <cell r="Y104">
            <v>0.76944004427308943</v>
          </cell>
          <cell r="Z104">
            <v>0.61679977766049232</v>
          </cell>
          <cell r="AA104">
            <v>0.40898217204187148</v>
          </cell>
          <cell r="AB104">
            <v>0.58704738935982081</v>
          </cell>
          <cell r="AC104">
            <v>0.66985797293063343</v>
          </cell>
          <cell r="AD104">
            <v>1.1922142296646336</v>
          </cell>
          <cell r="AE104">
            <v>1.4535346810801717</v>
          </cell>
          <cell r="AF104">
            <v>1.4092161363819491</v>
          </cell>
          <cell r="AG104">
            <v>1.4847234599392169</v>
          </cell>
          <cell r="AH104">
            <v>2.5443526431901935</v>
          </cell>
        </row>
        <row r="105">
          <cell r="C105" t="str">
            <v>Otros</v>
          </cell>
          <cell r="W105">
            <v>6.0869119130798899E-3</v>
          </cell>
          <cell r="X105">
            <v>0.59659517576569887</v>
          </cell>
          <cell r="Y105">
            <v>0.45989883452738484</v>
          </cell>
          <cell r="Z105">
            <v>0.36417449064547558</v>
          </cell>
          <cell r="AA105">
            <v>0.27684833910994011</v>
          </cell>
          <cell r="AB105">
            <v>0.21210991852253427</v>
          </cell>
          <cell r="AC105">
            <v>0.16667584165257801</v>
          </cell>
          <cell r="AD105">
            <v>0.13565093520757607</v>
          </cell>
          <cell r="AE105">
            <v>0.10864484063082802</v>
          </cell>
          <cell r="AF105">
            <v>0.10889709122017202</v>
          </cell>
          <cell r="AG105">
            <v>0</v>
          </cell>
          <cell r="AH105">
            <v>0</v>
          </cell>
        </row>
        <row r="107">
          <cell r="C107" t="str">
            <v xml:space="preserve">PIB </v>
          </cell>
          <cell r="D107">
            <v>132768</v>
          </cell>
          <cell r="E107">
            <v>155886</v>
          </cell>
          <cell r="F107">
            <v>189614</v>
          </cell>
          <cell r="G107">
            <v>243160</v>
          </cell>
          <cell r="H107">
            <v>322384</v>
          </cell>
          <cell r="I107">
            <v>405108</v>
          </cell>
          <cell r="J107">
            <v>532270</v>
          </cell>
          <cell r="K107">
            <v>716029</v>
          </cell>
          <cell r="L107">
            <v>909487</v>
          </cell>
          <cell r="M107">
            <v>1188817</v>
          </cell>
          <cell r="N107">
            <v>1579130</v>
          </cell>
          <cell r="O107">
            <v>1982773</v>
          </cell>
          <cell r="P107">
            <v>2497298</v>
          </cell>
          <cell r="Q107">
            <v>3054137</v>
          </cell>
          <cell r="R107">
            <v>3856584</v>
          </cell>
          <cell r="S107">
            <v>4965883</v>
          </cell>
          <cell r="T107">
            <v>6787956</v>
          </cell>
          <cell r="U107">
            <v>8824408</v>
          </cell>
          <cell r="V107">
            <v>11731348</v>
          </cell>
          <cell r="W107">
            <v>15126718</v>
          </cell>
          <cell r="X107">
            <v>20228122</v>
          </cell>
          <cell r="Y107">
            <v>26240771</v>
          </cell>
          <cell r="Z107">
            <v>33138510</v>
          </cell>
          <cell r="AA107">
            <v>43591737.045630313</v>
          </cell>
          <cell r="AB107">
            <v>56896914.977212004</v>
          </cell>
          <cell r="AC107">
            <v>72407014</v>
          </cell>
          <cell r="AD107">
            <v>88968056</v>
          </cell>
          <cell r="AE107">
            <v>111083968</v>
          </cell>
          <cell r="AF107">
            <v>110827570</v>
          </cell>
          <cell r="AG107">
            <v>108996572</v>
          </cell>
          <cell r="AH107">
            <v>132837529</v>
          </cell>
        </row>
        <row r="108">
          <cell r="A108" t="str">
            <v>C:\CARLOSJ\PRES9194\PAGOS.XLS</v>
          </cell>
          <cell r="AD108" t="str">
            <v>Rango REZ 2</v>
          </cell>
        </row>
      </sheetData>
      <sheetData sheetId="2" refreshError="1">
        <row r="1">
          <cell r="A1" t="str">
            <v>PAGOS REZAGO POR NUMERALES CON RECURSOS DE LA NACION</v>
          </cell>
          <cell r="O1" t="str">
            <v>PAGOS REZAGO POR NUMERALES CON RECURSOS DE LA NACION</v>
          </cell>
          <cell r="AC1" t="str">
            <v>PAGOS REZAGO POR NUMERALES CON RECURSOS DE LA NACION</v>
          </cell>
          <cell r="AP1" t="str">
            <v>PAGOS REZAGO POR NUMERALES CON RECURSOS DE LA NACION</v>
          </cell>
        </row>
        <row r="2">
          <cell r="A2" t="str">
            <v>Clasificación anterior al Decreto 568 de 1996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Millones de pesos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>CONCEPTOS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F6">
            <v>1990</v>
          </cell>
          <cell r="AG6">
            <v>1991</v>
          </cell>
          <cell r="AH6">
            <v>1992</v>
          </cell>
          <cell r="AI6">
            <v>1993</v>
          </cell>
          <cell r="AJ6">
            <v>1994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  <cell r="AT6">
            <v>1991</v>
          </cell>
          <cell r="AU6">
            <v>1992</v>
          </cell>
          <cell r="AV6">
            <v>1993</v>
          </cell>
          <cell r="AW6">
            <v>1994</v>
          </cell>
          <cell r="AX6">
            <v>1995</v>
          </cell>
          <cell r="AY6">
            <v>1996</v>
          </cell>
          <cell r="AZ6">
            <v>1997</v>
          </cell>
          <cell r="BA6">
            <v>1998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  <cell r="AT9">
            <v>0.87484414025187296</v>
          </cell>
          <cell r="AU9">
            <v>0.4489911100554172</v>
          </cell>
          <cell r="AV9">
            <v>0.65242863363500658</v>
          </cell>
          <cell r="AW9">
            <v>0.73246606499248568</v>
          </cell>
          <cell r="AX9">
            <v>1.1357448862382318</v>
          </cell>
          <cell r="AY9">
            <v>1.159151348993994</v>
          </cell>
          <cell r="AZ9">
            <v>1.6929586732489867</v>
          </cell>
          <cell r="BA9">
            <v>1.6855656840066984</v>
          </cell>
        </row>
        <row r="10">
          <cell r="A10" t="str">
            <v>1.</v>
          </cell>
          <cell r="B10" t="str">
            <v>SERVICIOS PERSONALES</v>
          </cell>
          <cell r="D10">
            <v>2247.0709999999999</v>
          </cell>
          <cell r="E10">
            <v>3962</v>
          </cell>
          <cell r="F10">
            <v>7955.0549999999994</v>
          </cell>
          <cell r="G10">
            <v>9715.991</v>
          </cell>
          <cell r="H10">
            <v>13646.7</v>
          </cell>
          <cell r="I10">
            <v>13848.165999999999</v>
          </cell>
          <cell r="J10">
            <v>17871.853643999999</v>
          </cell>
          <cell r="K10">
            <v>20857.09673737</v>
          </cell>
          <cell r="L10">
            <v>105498.42095899931</v>
          </cell>
          <cell r="M10">
            <v>75200</v>
          </cell>
          <cell r="O10" t="str">
            <v>1.</v>
          </cell>
          <cell r="P10" t="str">
            <v>SERVICIOS PERSONALES</v>
          </cell>
          <cell r="R10">
            <v>1.4854998115914245E-2</v>
          </cell>
          <cell r="S10">
            <v>1.9586593357504962E-2</v>
          </cell>
          <cell r="T10">
            <v>3.0315629826577883E-2</v>
          </cell>
          <cell r="U10">
            <v>2.9319335721491403E-2</v>
          </cell>
          <cell r="V10">
            <v>3.1305703614689886E-2</v>
          </cell>
          <cell r="W10">
            <v>2.4339045457115523E-2</v>
          </cell>
          <cell r="X10">
            <v>2.4682489522354838E-2</v>
          </cell>
          <cell r="Y10">
            <v>2.3192309250835177E-2</v>
          </cell>
          <cell r="Z10">
            <v>9.6790586183755675E-2</v>
          </cell>
          <cell r="AA10">
            <v>5.661050801389117E-2</v>
          </cell>
          <cell r="AC10" t="str">
            <v>1.</v>
          </cell>
          <cell r="AD10" t="str">
            <v>SERVICIOS PERSONALES</v>
          </cell>
          <cell r="AF10">
            <v>3846.0649999999996</v>
          </cell>
          <cell r="AG10">
            <v>8483.9179999999997</v>
          </cell>
          <cell r="AH10">
            <v>6046.9699999999993</v>
          </cell>
          <cell r="AI10">
            <v>13236.657999999999</v>
          </cell>
          <cell r="AJ10">
            <v>9998.2980000000007</v>
          </cell>
          <cell r="AK10">
            <v>21676.194643999999</v>
          </cell>
          <cell r="AL10">
            <v>18983.184096550001</v>
          </cell>
          <cell r="AM10">
            <v>102119.67773078381</v>
          </cell>
          <cell r="AN10">
            <v>78020.920808873154</v>
          </cell>
          <cell r="AP10" t="str">
            <v>1.</v>
          </cell>
          <cell r="AQ10" t="str">
            <v>SERVICIOS PERSONALES</v>
          </cell>
          <cell r="AS10">
            <v>2.5425671164232777E-2</v>
          </cell>
          <cell r="AT10">
            <v>4.1941204428171827E-2</v>
          </cell>
          <cell r="AU10">
            <v>2.3044178084553991E-2</v>
          </cell>
          <cell r="AV10">
            <v>3.9943431373347806E-2</v>
          </cell>
          <cell r="AW10">
            <v>2.2936222957883352E-2</v>
          </cell>
          <cell r="AX10">
            <v>3.8097310992488108E-2</v>
          </cell>
          <cell r="AY10">
            <v>2.6217327642526454E-2</v>
          </cell>
          <cell r="AZ10">
            <v>0.11355325126744409</v>
          </cell>
          <cell r="BA10">
            <v>7.1581077622214717E-2</v>
          </cell>
        </row>
        <row r="11">
          <cell r="B11" t="str">
            <v>1.1.</v>
          </cell>
          <cell r="C11" t="str">
            <v>Reservas de apropiación</v>
          </cell>
          <cell r="D11">
            <v>858.06499999999994</v>
          </cell>
          <cell r="E11">
            <v>974</v>
          </cell>
          <cell r="F11">
            <v>445.137</v>
          </cell>
          <cell r="G11">
            <v>4114.1580000000004</v>
          </cell>
          <cell r="H11">
            <v>4524.2</v>
          </cell>
          <cell r="I11">
            <v>8374.0679999999993</v>
          </cell>
          <cell r="J11">
            <v>4569.7269999999999</v>
          </cell>
          <cell r="K11">
            <v>6443.6396408199998</v>
          </cell>
          <cell r="L11">
            <v>9822.3828690355003</v>
          </cell>
          <cell r="M11">
            <v>7001.4620601623456</v>
          </cell>
          <cell r="P11" t="str">
            <v>1.1.</v>
          </cell>
          <cell r="Q11" t="str">
            <v>Reservas de apropiación</v>
          </cell>
          <cell r="R11">
            <v>5.6725194523590729E-3</v>
          </cell>
          <cell r="S11">
            <v>4.8150787304921333E-3</v>
          </cell>
          <cell r="T11">
            <v>1.6963564066010104E-3</v>
          </cell>
          <cell r="U11">
            <v>1.2415036161855195E-2</v>
          </cell>
          <cell r="V11">
            <v>1.0378572423632085E-2</v>
          </cell>
          <cell r="W11">
            <v>1.4717964943009525E-2</v>
          </cell>
          <cell r="X11">
            <v>6.3111662082902635E-3</v>
          </cell>
          <cell r="Y11">
            <v>7.1650855884979759E-3</v>
          </cell>
          <cell r="Z11">
            <v>9.0116438423728604E-3</v>
          </cell>
          <cell r="AA11">
            <v>5.2706957987470136E-3</v>
          </cell>
          <cell r="AD11" t="str">
            <v>1.1.</v>
          </cell>
          <cell r="AE11" t="str">
            <v>Reservas de apropiación</v>
          </cell>
          <cell r="AF11">
            <v>858.06499999999994</v>
          </cell>
          <cell r="AG11">
            <v>974</v>
          </cell>
          <cell r="AH11">
            <v>445.137</v>
          </cell>
          <cell r="AI11">
            <v>4114.1580000000004</v>
          </cell>
          <cell r="AJ11">
            <v>4524.2</v>
          </cell>
          <cell r="AK11">
            <v>8374.0679999999993</v>
          </cell>
          <cell r="AL11">
            <v>4569.7269999999999</v>
          </cell>
          <cell r="AM11">
            <v>6443.6396408199998</v>
          </cell>
          <cell r="AN11">
            <v>9822.3828690355003</v>
          </cell>
          <cell r="AQ11" t="str">
            <v>1.1.</v>
          </cell>
          <cell r="AR11" t="str">
            <v>Reservas de apropiación</v>
          </cell>
          <cell r="AS11">
            <v>5.6725194523590729E-3</v>
          </cell>
          <cell r="AT11">
            <v>4.8150787304921333E-3</v>
          </cell>
          <cell r="AU11">
            <v>1.6963564066010104E-3</v>
          </cell>
          <cell r="AV11">
            <v>1.2415036161855195E-2</v>
          </cell>
          <cell r="AW11">
            <v>1.0378572423632085E-2</v>
          </cell>
          <cell r="AX11">
            <v>1.4717964943009525E-2</v>
          </cell>
          <cell r="AY11">
            <v>6.3111662082902635E-3</v>
          </cell>
          <cell r="AZ11">
            <v>7.1650855884979759E-3</v>
          </cell>
          <cell r="BA11">
            <v>9.0116438423728604E-3</v>
          </cell>
        </row>
        <row r="12">
          <cell r="B12" t="str">
            <v>1.2.</v>
          </cell>
          <cell r="C12" t="str">
            <v>Reservas de Tesorería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9.6210805141059962E-3</v>
          </cell>
          <cell r="X12">
            <v>1.8371323314064575E-2</v>
          </cell>
          <cell r="Y12">
            <v>1.6027223662337199E-2</v>
          </cell>
          <cell r="Z12">
            <v>8.7778942341382823E-2</v>
          </cell>
          <cell r="AA12">
            <v>5.1339812215144151E-2</v>
          </cell>
          <cell r="AD12" t="str">
            <v>1.2.</v>
          </cell>
          <cell r="AE12" t="str">
            <v>Reservas de Tesorería</v>
          </cell>
          <cell r="AF12">
            <v>1389.0060000000001</v>
          </cell>
          <cell r="AG12">
            <v>2988</v>
          </cell>
          <cell r="AH12">
            <v>7509.9179999999997</v>
          </cell>
          <cell r="AI12">
            <v>5601.8329999999996</v>
          </cell>
          <cell r="AJ12">
            <v>9122.5</v>
          </cell>
          <cell r="AK12">
            <v>5474.098</v>
          </cell>
          <cell r="AL12">
            <v>13302.126644</v>
          </cell>
          <cell r="AM12">
            <v>14413.457096550001</v>
          </cell>
          <cell r="AN12">
            <v>95676.038089963811</v>
          </cell>
          <cell r="AQ12" t="str">
            <v>1.2.</v>
          </cell>
          <cell r="AR12" t="str">
            <v>Reservas de Tesorería</v>
          </cell>
          <cell r="AS12">
            <v>9.18247866355517E-3</v>
          </cell>
          <cell r="AT12">
            <v>1.4771514627012828E-2</v>
          </cell>
          <cell r="AU12">
            <v>2.8619273419976873E-2</v>
          </cell>
          <cell r="AV12">
            <v>1.6904299559636207E-2</v>
          </cell>
          <cell r="AW12">
            <v>2.09271311910578E-2</v>
          </cell>
          <cell r="AX12">
            <v>9.6210805141059962E-3</v>
          </cell>
          <cell r="AY12">
            <v>1.8371323314064575E-2</v>
          </cell>
          <cell r="AZ12">
            <v>1.6027223662337199E-2</v>
          </cell>
          <cell r="BA12">
            <v>8.7778942341382823E-2</v>
          </cell>
        </row>
        <row r="13">
          <cell r="A13" t="str">
            <v>2.</v>
          </cell>
          <cell r="B13" t="str">
            <v>GASTOS GENERALES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0.15392771713383238</v>
          </cell>
          <cell r="X13">
            <v>0.18627557189694358</v>
          </cell>
          <cell r="Y13">
            <v>0.21432686369747259</v>
          </cell>
          <cell r="Z13">
            <v>0.25430270083906864</v>
          </cell>
          <cell r="AA13">
            <v>0.22727011129512956</v>
          </cell>
          <cell r="AD13" t="str">
            <v>1.3.</v>
          </cell>
          <cell r="AE13" t="str">
            <v>Deuda Flotante</v>
          </cell>
          <cell r="AF13">
            <v>1598.9939999999999</v>
          </cell>
          <cell r="AG13">
            <v>4521.9179999999997</v>
          </cell>
          <cell r="AH13">
            <v>-1908.085</v>
          </cell>
          <cell r="AI13">
            <v>3520.6670000000004</v>
          </cell>
          <cell r="AJ13">
            <v>-3648.402</v>
          </cell>
          <cell r="AK13">
            <v>7828.028644</v>
          </cell>
          <cell r="AL13">
            <v>1111.3304525500007</v>
          </cell>
          <cell r="AM13">
            <v>81262.580993413809</v>
          </cell>
          <cell r="AN13">
            <v>-27477.500150126158</v>
          </cell>
          <cell r="AQ13" t="str">
            <v>1.3.</v>
          </cell>
          <cell r="AR13" t="str">
            <v>Deuda Flotante</v>
          </cell>
          <cell r="AS13">
            <v>1.0570673048318536E-2</v>
          </cell>
          <cell r="AT13">
            <v>2.2354611070666865E-2</v>
          </cell>
          <cell r="AU13">
            <v>-7.2714517420238902E-3</v>
          </cell>
          <cell r="AV13">
            <v>1.0624095651856406E-2</v>
          </cell>
          <cell r="AW13">
            <v>-8.36948065680654E-3</v>
          </cell>
          <cell r="AX13">
            <v>1.3758265535372582E-2</v>
          </cell>
          <cell r="AY13">
            <v>1.5348381201716185E-3</v>
          </cell>
          <cell r="AZ13">
            <v>9.0360942016608936E-2</v>
          </cell>
          <cell r="BA13">
            <v>-2.5209508561540958E-2</v>
          </cell>
        </row>
        <row r="14">
          <cell r="B14" t="str">
            <v>2.1.</v>
          </cell>
          <cell r="C14" t="str">
            <v>Reservas de apropiación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0.11874132080985193</v>
          </cell>
          <cell r="X14">
            <v>7.2576936346249551E-2</v>
          </cell>
          <cell r="Y14">
            <v>7.2834765727072079E-2</v>
          </cell>
          <cell r="Z14">
            <v>8.6419767078379922E-2</v>
          </cell>
          <cell r="AA14">
            <v>7.7233273642783026E-2</v>
          </cell>
          <cell r="AC14" t="str">
            <v>2.</v>
          </cell>
          <cell r="AD14" t="str">
            <v>GASTOS GENERALES</v>
          </cell>
          <cell r="AF14">
            <v>27666.849000000002</v>
          </cell>
          <cell r="AG14">
            <v>22628.664000000001</v>
          </cell>
          <cell r="AH14">
            <v>44793.157999999996</v>
          </cell>
          <cell r="AI14">
            <v>73177.638000000006</v>
          </cell>
          <cell r="AJ14">
            <v>97720.774000000005</v>
          </cell>
          <cell r="AK14">
            <v>149885.93530499999</v>
          </cell>
          <cell r="AL14">
            <v>179796.17984457</v>
          </cell>
          <cell r="AM14">
            <v>248487.74221783143</v>
          </cell>
          <cell r="AN14">
            <v>293499.8113729374</v>
          </cell>
          <cell r="AP14" t="str">
            <v>2.</v>
          </cell>
          <cell r="AQ14" t="str">
            <v>GASTOS GENERALES</v>
          </cell>
          <cell r="AS14">
            <v>0.18290075826188132</v>
          </cell>
          <cell r="AT14">
            <v>0.11186734982120436</v>
          </cell>
          <cell r="AU14">
            <v>0.17070061699025535</v>
          </cell>
          <cell r="AV14">
            <v>0.2208235614697221</v>
          </cell>
          <cell r="AW14">
            <v>0.22417270020166735</v>
          </cell>
          <cell r="AX14">
            <v>0.26343420441166515</v>
          </cell>
          <cell r="AY14">
            <v>0.24831320877915225</v>
          </cell>
          <cell r="AZ14">
            <v>0.27630904891149538</v>
          </cell>
          <cell r="BA14">
            <v>0.26927435054832494</v>
          </cell>
        </row>
        <row r="15">
          <cell r="B15" t="str">
            <v>2.2.</v>
          </cell>
          <cell r="C15" t="str">
            <v>Reservas de Tesorería</v>
          </cell>
          <cell r="D15">
            <v>7626.5989999999993</v>
          </cell>
          <cell r="E15">
            <v>17242</v>
          </cell>
          <cell r="F15">
            <v>10135.664000000001</v>
          </cell>
          <cell r="G15">
            <v>20590.944</v>
          </cell>
          <cell r="H15">
            <v>28426.578000000001</v>
          </cell>
          <cell r="I15">
            <v>20019.974000000002</v>
          </cell>
          <cell r="J15">
            <v>82325.786961000005</v>
          </cell>
          <cell r="K15">
            <v>127245.38738357001</v>
          </cell>
          <cell r="L15">
            <v>182986.6427721814</v>
          </cell>
          <cell r="M15">
            <v>199305.22772711873</v>
          </cell>
          <cell r="P15" t="str">
            <v>2.2.</v>
          </cell>
          <cell r="Q15" t="str">
            <v>Reservas de Tesorería</v>
          </cell>
          <cell r="R15">
            <v>5.0418128210382961E-2</v>
          </cell>
          <cell r="S15">
            <v>8.5237769477561981E-2</v>
          </cell>
          <cell r="T15">
            <v>3.8625633370299985E-2</v>
          </cell>
          <cell r="U15">
            <v>6.2135998269083316E-2</v>
          </cell>
          <cell r="V15">
            <v>6.5210931994391624E-2</v>
          </cell>
          <cell r="W15">
            <v>3.5186396323980441E-2</v>
          </cell>
          <cell r="X15">
            <v>0.11369863555069402</v>
          </cell>
          <cell r="Y15">
            <v>0.14149209797040049</v>
          </cell>
          <cell r="Z15">
            <v>0.16788293376068872</v>
          </cell>
          <cell r="AA15">
            <v>0.15003683765234652</v>
          </cell>
          <cell r="AD15" t="str">
            <v>2.1.</v>
          </cell>
          <cell r="AE15" t="str">
            <v>Reservas de apropiación</v>
          </cell>
          <cell r="AF15">
            <v>10424.849</v>
          </cell>
          <cell r="AG15">
            <v>12493</v>
          </cell>
          <cell r="AH15">
            <v>24202.214</v>
          </cell>
          <cell r="AI15">
            <v>44751.06</v>
          </cell>
          <cell r="AJ15">
            <v>77700.800000000003</v>
          </cell>
          <cell r="AK15">
            <v>67560.148344000001</v>
          </cell>
          <cell r="AL15">
            <v>52550.792460999997</v>
          </cell>
          <cell r="AM15">
            <v>65501.099445650005</v>
          </cell>
          <cell r="AN15">
            <v>94194.583645818668</v>
          </cell>
          <cell r="AQ15" t="str">
            <v>2.1.</v>
          </cell>
          <cell r="AR15" t="str">
            <v>Reservas de apropiación</v>
          </cell>
          <cell r="AS15">
            <v>6.891687545862614E-2</v>
          </cell>
          <cell r="AT15">
            <v>6.1760552956918097E-2</v>
          </cell>
          <cell r="AU15">
            <v>9.2231337257582854E-2</v>
          </cell>
          <cell r="AV15">
            <v>0.13504246268163533</v>
          </cell>
          <cell r="AW15">
            <v>0.17824662485614076</v>
          </cell>
          <cell r="AX15">
            <v>0.11874132080985193</v>
          </cell>
          <cell r="AY15">
            <v>7.2576936346249551E-2</v>
          </cell>
          <cell r="AZ15">
            <v>7.2834765727072079E-2</v>
          </cell>
          <cell r="BA15">
            <v>8.6419767078379922E-2</v>
          </cell>
        </row>
        <row r="16">
          <cell r="A16" t="str">
            <v>3.</v>
          </cell>
          <cell r="B16" t="str">
            <v>TRANSFERENCIAS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0.55280962873993122</v>
          </cell>
          <cell r="X16">
            <v>0.67536041372041666</v>
          </cell>
          <cell r="Y16">
            <v>0.69113430827074029</v>
          </cell>
          <cell r="Z16">
            <v>1.7460852206691426</v>
          </cell>
          <cell r="AA16">
            <v>0.8347038734814165</v>
          </cell>
          <cell r="AD16" t="str">
            <v>2.2.</v>
          </cell>
          <cell r="AE16" t="str">
            <v>Reservas de Tesorería</v>
          </cell>
          <cell r="AF16">
            <v>7626.5989999999993</v>
          </cell>
          <cell r="AG16">
            <v>17242</v>
          </cell>
          <cell r="AH16">
            <v>10135.664000000001</v>
          </cell>
          <cell r="AI16">
            <v>20590.944</v>
          </cell>
          <cell r="AJ16">
            <v>28426.578000000001</v>
          </cell>
          <cell r="AK16">
            <v>20019.974000000002</v>
          </cell>
          <cell r="AL16">
            <v>82325.786961000005</v>
          </cell>
          <cell r="AM16">
            <v>127245.38738357001</v>
          </cell>
          <cell r="AN16">
            <v>182986.6427721814</v>
          </cell>
          <cell r="AQ16" t="str">
            <v>2.2.</v>
          </cell>
          <cell r="AR16" t="str">
            <v>Reservas de Tesorería</v>
          </cell>
          <cell r="AS16">
            <v>5.0418128210382961E-2</v>
          </cell>
          <cell r="AT16">
            <v>8.5237769477561981E-2</v>
          </cell>
          <cell r="AU16">
            <v>3.8625633370299985E-2</v>
          </cell>
          <cell r="AV16">
            <v>6.2135998269083316E-2</v>
          </cell>
          <cell r="AW16">
            <v>6.5210931994391624E-2</v>
          </cell>
          <cell r="AX16">
            <v>3.5186396323980441E-2</v>
          </cell>
          <cell r="AY16">
            <v>0.11369863555069402</v>
          </cell>
          <cell r="AZ16">
            <v>0.14149209797040049</v>
          </cell>
          <cell r="BA16">
            <v>0.16788293376068872</v>
          </cell>
        </row>
        <row r="17">
          <cell r="B17" t="str">
            <v>3.1.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0.22561999275604708</v>
          </cell>
          <cell r="X17">
            <v>0.19713207953997386</v>
          </cell>
          <cell r="Y17">
            <v>0.13761042944317223</v>
          </cell>
          <cell r="Z17">
            <v>0.7844639464190738</v>
          </cell>
          <cell r="AA17">
            <v>0.37500752364857987</v>
          </cell>
          <cell r="AD17" t="str">
            <v>2.3.</v>
          </cell>
          <cell r="AE17" t="str">
            <v>Deuda Flotante</v>
          </cell>
          <cell r="AF17">
            <v>9615.4010000000017</v>
          </cell>
          <cell r="AG17">
            <v>-7106.3359999999993</v>
          </cell>
          <cell r="AH17">
            <v>10455.279999999999</v>
          </cell>
          <cell r="AI17">
            <v>7835.6340000000018</v>
          </cell>
          <cell r="AJ17">
            <v>-8406.6039999999994</v>
          </cell>
          <cell r="AK17">
            <v>62305.812961000003</v>
          </cell>
          <cell r="AL17">
            <v>44919.600422570002</v>
          </cell>
          <cell r="AM17">
            <v>55741.255388611389</v>
          </cell>
          <cell r="AN17">
            <v>16318.584954937338</v>
          </cell>
          <cell r="AQ17" t="str">
            <v>2.3.</v>
          </cell>
          <cell r="AR17" t="str">
            <v>Deuda Flotante</v>
          </cell>
          <cell r="AS17">
            <v>6.3565754592872212E-2</v>
          </cell>
          <cell r="AT17">
            <v>-3.5130972613275711E-2</v>
          </cell>
          <cell r="AU17">
            <v>3.9843646362372503E-2</v>
          </cell>
          <cell r="AV17">
            <v>2.3645100519003422E-2</v>
          </cell>
          <cell r="AW17">
            <v>-1.9284856648865034E-2</v>
          </cell>
          <cell r="AX17">
            <v>0.10950648727783278</v>
          </cell>
          <cell r="AY17">
            <v>6.2037636882208674E-2</v>
          </cell>
          <cell r="AZ17">
            <v>6.1982185214022795E-2</v>
          </cell>
          <cell r="BA17">
            <v>1.4971649709256303E-2</v>
          </cell>
        </row>
        <row r="18">
          <cell r="B18" t="str">
            <v>3.2.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0.32718963598388406</v>
          </cell>
          <cell r="X18">
            <v>0.47822833418044275</v>
          </cell>
          <cell r="Y18">
            <v>0.55352387882756815</v>
          </cell>
          <cell r="Z18">
            <v>0.96162127425006882</v>
          </cell>
          <cell r="AA18">
            <v>0.45969634983283664</v>
          </cell>
          <cell r="AC18" t="str">
            <v>3.</v>
          </cell>
          <cell r="AD18" t="str">
            <v>TRANSFERENCIAS</v>
          </cell>
          <cell r="AF18">
            <v>57627.399999999994</v>
          </cell>
          <cell r="AG18">
            <v>145851.95799999998</v>
          </cell>
          <cell r="AH18">
            <v>66978.600999999995</v>
          </cell>
          <cell r="AI18">
            <v>129790.83200000001</v>
          </cell>
          <cell r="AJ18">
            <v>211575.609</v>
          </cell>
          <cell r="AK18">
            <v>474641.67233199999</v>
          </cell>
          <cell r="AL18">
            <v>640527.51560615003</v>
          </cell>
          <cell r="AM18">
            <v>1171888.7850833237</v>
          </cell>
          <cell r="AN18">
            <v>1465688.0821938431</v>
          </cell>
          <cell r="AP18" t="str">
            <v>3.</v>
          </cell>
          <cell r="AQ18" t="str">
            <v>TRANSFERENCIAS</v>
          </cell>
          <cell r="AS18">
            <v>0.38096478412343732</v>
          </cell>
          <cell r="AT18">
            <v>0.72103558600249684</v>
          </cell>
          <cell r="AU18">
            <v>0.25524631498060779</v>
          </cell>
          <cell r="AV18">
            <v>0.3916616407919366</v>
          </cell>
          <cell r="AW18">
            <v>0.48535714183293505</v>
          </cell>
          <cell r="AX18">
            <v>0.83421337083407854</v>
          </cell>
          <cell r="AY18">
            <v>0.88462081257231517</v>
          </cell>
          <cell r="AZ18">
            <v>1.3030963730700473</v>
          </cell>
          <cell r="BA18">
            <v>1.3447102558361588</v>
          </cell>
        </row>
        <row r="19">
          <cell r="AD19" t="str">
            <v>3.1.</v>
          </cell>
          <cell r="AE19" t="str">
            <v>Reservas de apropiación</v>
          </cell>
          <cell r="AF19">
            <v>27937.4</v>
          </cell>
          <cell r="AG19">
            <v>67827</v>
          </cell>
          <cell r="AH19">
            <v>44092.851999999999</v>
          </cell>
          <cell r="AI19">
            <v>61973.756000000001</v>
          </cell>
          <cell r="AJ19">
            <v>25414.799999999999</v>
          </cell>
          <cell r="AK19">
            <v>128370.81544999999</v>
          </cell>
          <cell r="AL19">
            <v>142737.45243100001</v>
          </cell>
          <cell r="AM19">
            <v>123754.56052803001</v>
          </cell>
          <cell r="AN19">
            <v>855038.81017270719</v>
          </cell>
          <cell r="AQ19" t="str">
            <v>3.1.</v>
          </cell>
          <cell r="AR19" t="str">
            <v>Reservas de apropiación</v>
          </cell>
          <cell r="AS19">
            <v>0.18468932417513403</v>
          </cell>
          <cell r="AT19">
            <v>0.3353104158655954</v>
          </cell>
          <cell r="AU19">
            <v>0.16803184632036916</v>
          </cell>
          <cell r="AV19">
            <v>0.18701431054081794</v>
          </cell>
          <cell r="AW19">
            <v>5.8301874902109703E-2</v>
          </cell>
          <cell r="AX19">
            <v>0.22561999275604708</v>
          </cell>
          <cell r="AY19">
            <v>0.19713207953997386</v>
          </cell>
          <cell r="AZ19">
            <v>0.13761042944317223</v>
          </cell>
          <cell r="BA19">
            <v>0.7844639464190738</v>
          </cell>
        </row>
        <row r="20">
          <cell r="A20" t="str">
            <v>SERVICIO DE LA DEUDA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0.18857732527848475</v>
          </cell>
          <cell r="X20">
            <v>5.4612023180516736E-2</v>
          </cell>
          <cell r="Y20">
            <v>5.0874251118559206E-2</v>
          </cell>
          <cell r="Z20">
            <v>0.89543140847150438</v>
          </cell>
          <cell r="AA20">
            <v>1.5303657146467999</v>
          </cell>
          <cell r="AD20" t="str">
            <v>1.3.</v>
          </cell>
          <cell r="AE20" t="str">
            <v>Reservas de Tesorería</v>
          </cell>
          <cell r="AF20">
            <v>75494</v>
          </cell>
          <cell r="AG20">
            <v>29690</v>
          </cell>
          <cell r="AH20">
            <v>78024.957999999999</v>
          </cell>
          <cell r="AI20">
            <v>22885.749</v>
          </cell>
          <cell r="AJ20">
            <v>67817.076000000001</v>
          </cell>
          <cell r="AK20">
            <v>186160.80899999998</v>
          </cell>
          <cell r="AL20">
            <v>346270.85688199999</v>
          </cell>
          <cell r="AM20">
            <v>497790.06317515002</v>
          </cell>
          <cell r="AN20">
            <v>1048134.2245552937</v>
          </cell>
          <cell r="AQ20" t="str">
            <v>1.3.</v>
          </cell>
          <cell r="AR20" t="str">
            <v>Reservas de Tesorería</v>
          </cell>
          <cell r="AS20">
            <v>0.4990777896038131</v>
          </cell>
          <cell r="AT20">
            <v>0.14677585986479616</v>
          </cell>
          <cell r="AU20">
            <v>0.29734247518870538</v>
          </cell>
          <cell r="AV20">
            <v>6.906088716722629E-2</v>
          </cell>
          <cell r="AW20">
            <v>0.1555732361135585</v>
          </cell>
          <cell r="AX20">
            <v>0.32718963598388406</v>
          </cell>
          <cell r="AY20">
            <v>0.47822833418044275</v>
          </cell>
          <cell r="AZ20">
            <v>0.55352387882756815</v>
          </cell>
          <cell r="BA20">
            <v>0.96162127425006882</v>
          </cell>
        </row>
        <row r="21">
          <cell r="A21" t="str">
            <v>1.</v>
          </cell>
          <cell r="B21" t="str">
            <v>INTERNA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0.15600131226016306</v>
          </cell>
          <cell r="X21">
            <v>3.8534740138572762E-2</v>
          </cell>
          <cell r="Y21">
            <v>4.300024584378722E-3</v>
          </cell>
          <cell r="Z21">
            <v>0.52265105681176505</v>
          </cell>
          <cell r="AA21">
            <v>1.3925281612246794</v>
          </cell>
          <cell r="AD21" t="str">
            <v>3.3.</v>
          </cell>
          <cell r="AE21" t="str">
            <v>Deuda Flotante</v>
          </cell>
          <cell r="AF21">
            <v>-45804</v>
          </cell>
          <cell r="AG21">
            <v>48334.957999999999</v>
          </cell>
          <cell r="AH21">
            <v>-55139.209000000003</v>
          </cell>
          <cell r="AI21">
            <v>44931.327000000005</v>
          </cell>
          <cell r="AJ21">
            <v>118343.73299999998</v>
          </cell>
          <cell r="AK21">
            <v>160110.04788200001</v>
          </cell>
          <cell r="AL21">
            <v>151519.20629315003</v>
          </cell>
          <cell r="AM21">
            <v>550344.1613801436</v>
          </cell>
          <cell r="AN21">
            <v>-437484.9525341579</v>
          </cell>
          <cell r="AQ21" t="str">
            <v>3.3.</v>
          </cell>
          <cell r="AR21" t="str">
            <v>Deuda Flotante</v>
          </cell>
          <cell r="AS21">
            <v>-0.30280232965550979</v>
          </cell>
          <cell r="AT21">
            <v>0.23894931027210534</v>
          </cell>
          <cell r="AU21">
            <v>-0.21012800652846669</v>
          </cell>
          <cell r="AV21">
            <v>0.13558644308389245</v>
          </cell>
          <cell r="AW21">
            <v>0.27148203081726674</v>
          </cell>
          <cell r="AX21">
            <v>0.28140374209414742</v>
          </cell>
          <cell r="AY21">
            <v>0.20926039885189857</v>
          </cell>
          <cell r="AZ21">
            <v>0.61196206479930682</v>
          </cell>
          <cell r="BA21">
            <v>-0.40137496483298385</v>
          </cell>
        </row>
        <row r="22">
          <cell r="B22" t="str">
            <v>1.1.</v>
          </cell>
          <cell r="C22" t="str">
            <v>Reservas de apropiación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2.2239249827403964E-4</v>
          </cell>
          <cell r="Z22">
            <v>0</v>
          </cell>
          <cell r="AA22">
            <v>0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  <cell r="AT23">
            <v>0.27136401490954032</v>
          </cell>
          <cell r="AU23">
            <v>8.0253590872006009E-2</v>
          </cell>
          <cell r="AV23">
            <v>0.31800977171272937</v>
          </cell>
          <cell r="AW23">
            <v>0.24613536349259876</v>
          </cell>
          <cell r="AX23">
            <v>6.9499260699525611E-2</v>
          </cell>
          <cell r="AY23">
            <v>6.2551494070726354E-2</v>
          </cell>
          <cell r="AZ23">
            <v>1.085775374219865</v>
          </cell>
          <cell r="BA23">
            <v>1.8651045282414938</v>
          </cell>
        </row>
        <row r="24">
          <cell r="A24" t="str">
            <v>2.</v>
          </cell>
          <cell r="B24" t="str">
            <v>EXTERNA</v>
          </cell>
          <cell r="D24">
            <v>18709.312999999998</v>
          </cell>
          <cell r="E24">
            <v>87094</v>
          </cell>
          <cell r="F24">
            <v>40610.697999999997</v>
          </cell>
          <cell r="G24">
            <v>11036.486999999999</v>
          </cell>
          <cell r="H24">
            <v>85431.099999999991</v>
          </cell>
          <cell r="I24">
            <v>18534.746429999999</v>
          </cell>
          <cell r="J24">
            <v>11641.080583000001</v>
          </cell>
          <cell r="K24">
            <v>41884.710047</v>
          </cell>
          <cell r="L24">
            <v>406317.8043986609</v>
          </cell>
          <cell r="M24">
            <v>183100</v>
          </cell>
          <cell r="O24" t="str">
            <v>2.</v>
          </cell>
          <cell r="P24" t="str">
            <v>EXTERNA</v>
          </cell>
          <cell r="R24">
            <v>0.12368403551336377</v>
          </cell>
          <cell r="S24">
            <v>0.43055900097893418</v>
          </cell>
          <cell r="T24">
            <v>0.15476183226476081</v>
          </cell>
          <cell r="U24">
            <v>3.3304113552480176E-2</v>
          </cell>
          <cell r="V24">
            <v>0.19598003151508667</v>
          </cell>
          <cell r="W24">
            <v>3.2576013018321678E-2</v>
          </cell>
          <cell r="X24">
            <v>1.6077283041943974E-2</v>
          </cell>
          <cell r="Y24">
            <v>4.6574226534180488E-2</v>
          </cell>
          <cell r="Z24">
            <v>0.37278035165973927</v>
          </cell>
          <cell r="AA24">
            <v>0.13783755342212065</v>
          </cell>
          <cell r="AC24" t="str">
            <v>1.</v>
          </cell>
          <cell r="AD24" t="str">
            <v>INTERNA</v>
          </cell>
          <cell r="AF24">
            <v>9612</v>
          </cell>
          <cell r="AG24">
            <v>13482.146000000001</v>
          </cell>
          <cell r="AH24">
            <v>10022.674000000001</v>
          </cell>
          <cell r="AI24">
            <v>19952.599999999999</v>
          </cell>
          <cell r="AJ24">
            <v>88759.934000000008</v>
          </cell>
          <cell r="AK24">
            <v>27901.854686999999</v>
          </cell>
          <cell r="AL24">
            <v>3667.0590220000013</v>
          </cell>
          <cell r="AM24">
            <v>569871.7354465964</v>
          </cell>
          <cell r="AN24">
            <v>1849800</v>
          </cell>
          <cell r="AP24" t="str">
            <v>1.</v>
          </cell>
          <cell r="AQ24" t="str">
            <v>INTERNA</v>
          </cell>
          <cell r="AS24">
            <v>6.3543271169521437E-2</v>
          </cell>
          <cell r="AT24">
            <v>6.6650507644753193E-2</v>
          </cell>
          <cell r="AU24">
            <v>3.8195043888001622E-2</v>
          </cell>
          <cell r="AV24">
            <v>6.0209707678468345E-2</v>
          </cell>
          <cell r="AW24">
            <v>0.20361641910963355</v>
          </cell>
          <cell r="AX24">
            <v>4.9039310300347694E-2</v>
          </cell>
          <cell r="AY24">
            <v>5.0645080074701067E-3</v>
          </cell>
          <cell r="AZ24">
            <v>0.63367599470865577</v>
          </cell>
          <cell r="BA24">
            <v>1.6971175937533154</v>
          </cell>
        </row>
        <row r="25">
          <cell r="B25" t="str">
            <v>2.1.</v>
          </cell>
          <cell r="C25" t="str">
            <v>Reservas de apropiación</v>
          </cell>
          <cell r="D25">
            <v>0</v>
          </cell>
          <cell r="E25">
            <v>799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260.10000000000002</v>
          </cell>
          <cell r="L25">
            <v>0</v>
          </cell>
          <cell r="M25">
            <v>0</v>
          </cell>
          <cell r="P25" t="str">
            <v>2.1.</v>
          </cell>
          <cell r="Q25" t="str">
            <v>Reservas de apropiación</v>
          </cell>
          <cell r="R25">
            <v>0</v>
          </cell>
          <cell r="S25">
            <v>3.9499465150546354E-3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2.8922144400538854E-4</v>
          </cell>
          <cell r="Z25">
            <v>0</v>
          </cell>
          <cell r="AA25">
            <v>0</v>
          </cell>
          <cell r="AD25" t="str">
            <v>1.1.</v>
          </cell>
          <cell r="AE25" t="str">
            <v>Reservas de apropiación</v>
          </cell>
          <cell r="AF25">
            <v>0</v>
          </cell>
          <cell r="AG25">
            <v>2300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200</v>
          </cell>
          <cell r="AN25">
            <v>0</v>
          </cell>
          <cell r="AQ25" t="str">
            <v>1.1.</v>
          </cell>
          <cell r="AR25" t="str">
            <v>Reservas de apropiación</v>
          </cell>
          <cell r="AS25">
            <v>0</v>
          </cell>
          <cell r="AT25">
            <v>1.137030911717855E-2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2.2239249827403964E-4</v>
          </cell>
          <cell r="BA25">
            <v>0</v>
          </cell>
        </row>
        <row r="26">
          <cell r="B26" t="str">
            <v>2.2.</v>
          </cell>
          <cell r="C26" t="str">
            <v>Reservas de Tesorería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3.2576013018321678E-2</v>
          </cell>
          <cell r="X26">
            <v>1.6077283041943974E-2</v>
          </cell>
          <cell r="Y26">
            <v>4.6285005090175101E-2</v>
          </cell>
          <cell r="Z26">
            <v>0.37278035165973927</v>
          </cell>
          <cell r="AA26">
            <v>0.13783755342212065</v>
          </cell>
          <cell r="AD26" t="str">
            <v>1.2.</v>
          </cell>
          <cell r="AE26" t="str">
            <v>Reservas de Tesorería</v>
          </cell>
          <cell r="AF26">
            <v>1630.654</v>
          </cell>
          <cell r="AG26">
            <v>9612</v>
          </cell>
          <cell r="AH26">
            <v>11182.146000000001</v>
          </cell>
          <cell r="AI26">
            <v>10022.674000000001</v>
          </cell>
          <cell r="AJ26">
            <v>19952.599999999999</v>
          </cell>
          <cell r="AK26">
            <v>88759.933999999994</v>
          </cell>
          <cell r="AL26">
            <v>27901.854686999999</v>
          </cell>
          <cell r="AM26">
            <v>3667.0590219999999</v>
          </cell>
          <cell r="AN26">
            <v>569671.7354465964</v>
          </cell>
          <cell r="AQ26" t="str">
            <v>1.2.</v>
          </cell>
          <cell r="AR26" t="str">
            <v>Reservas de Tesorería</v>
          </cell>
          <cell r="AS26">
            <v>1.0779971837876073E-2</v>
          </cell>
          <cell r="AT26">
            <v>4.7518004884487056E-2</v>
          </cell>
          <cell r="AU26">
            <v>4.2613633570446542E-2</v>
          </cell>
          <cell r="AV26">
            <v>3.024479374600729E-2</v>
          </cell>
          <cell r="AW26">
            <v>4.5771518531400372E-2</v>
          </cell>
          <cell r="AX26">
            <v>0.15600131226016306</v>
          </cell>
          <cell r="AY26">
            <v>3.8534740138572762E-2</v>
          </cell>
          <cell r="AZ26">
            <v>4.0776320861046818E-3</v>
          </cell>
          <cell r="BA26">
            <v>0.52265105681176505</v>
          </cell>
        </row>
        <row r="27">
          <cell r="AD27" t="str">
            <v>1.3.</v>
          </cell>
          <cell r="AE27" t="str">
            <v>Deuda Flotante</v>
          </cell>
          <cell r="AF27">
            <v>7981.3459999999995</v>
          </cell>
          <cell r="AG27">
            <v>1570.1460000000006</v>
          </cell>
          <cell r="AH27">
            <v>-1159.4719999999998</v>
          </cell>
          <cell r="AI27">
            <v>9929.9259999999977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  <cell r="AT27">
            <v>7.762193643087582E-3</v>
          </cell>
          <cell r="AU27">
            <v>-4.418589682444924E-3</v>
          </cell>
          <cell r="AV27">
            <v>2.9964913932461049E-2</v>
          </cell>
          <cell r="AW27">
            <v>0.15784490057823317</v>
          </cell>
          <cell r="AX27">
            <v>-0.10696200195981539</v>
          </cell>
          <cell r="AY27">
            <v>-3.3470232131102652E-2</v>
          </cell>
          <cell r="AZ27">
            <v>0.62937597012427704</v>
          </cell>
          <cell r="BA27">
            <v>1.1744665369415503</v>
          </cell>
        </row>
        <row r="28">
          <cell r="A28" t="str">
            <v>INVERSION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1.0418089764469785</v>
          </cell>
          <cell r="X28">
            <v>1.551595642013355</v>
          </cell>
          <cell r="Y28">
            <v>2.1040176969467987</v>
          </cell>
          <cell r="Z28">
            <v>2.0028523994792482</v>
          </cell>
          <cell r="AA28">
            <v>1.1304034419369544</v>
          </cell>
          <cell r="AC28" t="str">
            <v>2.</v>
          </cell>
          <cell r="AD28" t="str">
            <v>EXTERNA</v>
          </cell>
          <cell r="AF28">
            <v>86295</v>
          </cell>
          <cell r="AG28">
            <v>41409.697999999997</v>
          </cell>
          <cell r="AH28">
            <v>11036.487000000001</v>
          </cell>
          <cell r="AI28">
            <v>85431.099999999991</v>
          </cell>
          <cell r="AJ28">
            <v>18534.746429999999</v>
          </cell>
          <cell r="AK28">
            <v>11641.080583000001</v>
          </cell>
          <cell r="AL28">
            <v>41624.610047000002</v>
          </cell>
          <cell r="AM28">
            <v>406577.90439866087</v>
          </cell>
          <cell r="AN28">
            <v>183100</v>
          </cell>
          <cell r="AP28" t="str">
            <v>2.</v>
          </cell>
          <cell r="AQ28" t="str">
            <v>EXTERNA</v>
          </cell>
          <cell r="AS28">
            <v>0.57048133432936465</v>
          </cell>
          <cell r="AT28">
            <v>0.2047135072647871</v>
          </cell>
          <cell r="AU28">
            <v>4.2058546984004401E-2</v>
          </cell>
          <cell r="AV28">
            <v>0.25780006403426103</v>
          </cell>
          <cell r="AW28">
            <v>4.2518944382965218E-2</v>
          </cell>
          <cell r="AX28">
            <v>2.0459950399177904E-2</v>
          </cell>
          <cell r="AY28">
            <v>5.7486986063256251E-2</v>
          </cell>
          <cell r="AZ28">
            <v>0.45209937951120915</v>
          </cell>
          <cell r="BA28">
            <v>0.1679869344881782</v>
          </cell>
        </row>
        <row r="29">
          <cell r="B29" t="str">
            <v>1.1.</v>
          </cell>
          <cell r="C29" t="str">
            <v>Reservas de apropiación</v>
          </cell>
          <cell r="D29">
            <v>44156.1</v>
          </cell>
          <cell r="E29">
            <v>131762</v>
          </cell>
          <cell r="F29">
            <v>153077.386</v>
          </cell>
          <cell r="G29">
            <v>263387.62400000001</v>
          </cell>
          <cell r="H29">
            <v>301579.3</v>
          </cell>
          <cell r="I29">
            <v>426682.572744</v>
          </cell>
          <cell r="J29">
            <v>544215.95600500004</v>
          </cell>
          <cell r="K29">
            <v>958608.97140806005</v>
          </cell>
          <cell r="L29">
            <v>1105971.7226547827</v>
          </cell>
          <cell r="M29">
            <v>760740.43104292452</v>
          </cell>
          <cell r="P29" t="str">
            <v>1.1.</v>
          </cell>
          <cell r="Q29" t="str">
            <v>Reservas de apropiación</v>
          </cell>
          <cell r="R29">
            <v>0.29190834749152161</v>
          </cell>
          <cell r="S29">
            <v>0.65138029125986086</v>
          </cell>
          <cell r="T29">
            <v>0.58335704389173626</v>
          </cell>
          <cell r="U29">
            <v>0.79480828800087888</v>
          </cell>
          <cell r="V29">
            <v>0.69182675534199811</v>
          </cell>
          <cell r="W29">
            <v>0.74992215819590957</v>
          </cell>
          <cell r="X29">
            <v>0.75160668275175668</v>
          </cell>
          <cell r="Y29">
            <v>1.0659372200967294</v>
          </cell>
          <cell r="Z29">
            <v>1.0146848679376657</v>
          </cell>
          <cell r="AA29">
            <v>0.5726848705857247</v>
          </cell>
          <cell r="AD29" t="str">
            <v>2.1.</v>
          </cell>
          <cell r="AE29" t="str">
            <v>Reservas de apropiación</v>
          </cell>
          <cell r="AF29">
            <v>0</v>
          </cell>
          <cell r="AG29">
            <v>799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260.10000000000002</v>
          </cell>
          <cell r="AN29">
            <v>0</v>
          </cell>
          <cell r="AQ29" t="str">
            <v>2.1.</v>
          </cell>
          <cell r="AR29" t="str">
            <v>Reservas de apropiación</v>
          </cell>
          <cell r="AS29">
            <v>0</v>
          </cell>
          <cell r="AT29">
            <v>3.9499465150546354E-3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2.8922144400538854E-4</v>
          </cell>
          <cell r="BA29">
            <v>0</v>
          </cell>
        </row>
        <row r="30">
          <cell r="B30" t="str">
            <v>1.2.</v>
          </cell>
          <cell r="C30" t="str">
            <v>Reservas de Tesorería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0.29188681825106888</v>
          </cell>
          <cell r="X30">
            <v>0.79998895926159852</v>
          </cell>
          <cell r="Y30">
            <v>1.0380804768500695</v>
          </cell>
          <cell r="Z30">
            <v>0.98816753154158254</v>
          </cell>
          <cell r="AA30">
            <v>0.55771857135122971</v>
          </cell>
          <cell r="AD30" t="str">
            <v>2.2.</v>
          </cell>
          <cell r="AE30" t="str">
            <v>Reservas de Tesorería</v>
          </cell>
          <cell r="AF30">
            <v>18709.312999999998</v>
          </cell>
          <cell r="AG30">
            <v>86295</v>
          </cell>
          <cell r="AH30">
            <v>40610.697999999997</v>
          </cell>
          <cell r="AI30">
            <v>11036.486999999999</v>
          </cell>
          <cell r="AJ30">
            <v>85431.099999999991</v>
          </cell>
          <cell r="AK30">
            <v>18534.746429999999</v>
          </cell>
          <cell r="AL30">
            <v>11641.080583000001</v>
          </cell>
          <cell r="AM30">
            <v>41624.610047000002</v>
          </cell>
          <cell r="AN30">
            <v>406317.8043986609</v>
          </cell>
          <cell r="AQ30" t="str">
            <v>2.2.</v>
          </cell>
          <cell r="AR30" t="str">
            <v>Reservas de Tesorería</v>
          </cell>
          <cell r="AS30">
            <v>0.12368403551336377</v>
          </cell>
          <cell r="AT30">
            <v>0.42660905446387953</v>
          </cell>
          <cell r="AU30">
            <v>0.15476183226476081</v>
          </cell>
          <cell r="AV30">
            <v>3.3304113552480176E-2</v>
          </cell>
          <cell r="AW30">
            <v>0.19598003151508667</v>
          </cell>
          <cell r="AX30">
            <v>3.2576013018321678E-2</v>
          </cell>
          <cell r="AY30">
            <v>1.6077283041943974E-2</v>
          </cell>
          <cell r="AZ30">
            <v>4.6285005090175101E-2</v>
          </cell>
          <cell r="BA30">
            <v>0.37278035165973927</v>
          </cell>
        </row>
        <row r="31">
          <cell r="AD31" t="str">
            <v>2.3.</v>
          </cell>
          <cell r="AE31" t="str">
            <v>Deuda Flotante</v>
          </cell>
          <cell r="AF31">
            <v>67585.687000000005</v>
          </cell>
          <cell r="AG31">
            <v>-45684.302000000003</v>
          </cell>
          <cell r="AH31">
            <v>-29574.210999999996</v>
          </cell>
          <cell r="AI31">
            <v>74394.612999999998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  <cell r="AT31">
            <v>-0.22584549371414708</v>
          </cell>
          <cell r="AU31">
            <v>-0.11270328528075639</v>
          </cell>
          <cell r="AV31">
            <v>0.22449595048178086</v>
          </cell>
          <cell r="AW31">
            <v>-0.15346108713212142</v>
          </cell>
          <cell r="AX31">
            <v>-1.2116062619143773E-2</v>
          </cell>
          <cell r="AY31">
            <v>4.140970302131227E-2</v>
          </cell>
          <cell r="AZ31">
            <v>0.40552515297702868</v>
          </cell>
          <cell r="BA31">
            <v>-0.20479341717156105</v>
          </cell>
        </row>
        <row r="32">
          <cell r="A32" t="str">
            <v>TOTAL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2.1735743691434131</v>
          </cell>
          <cell r="X32">
            <v>2.6592033630678373</v>
          </cell>
          <cell r="Y32">
            <v>3.217744846480401</v>
          </cell>
          <cell r="Z32">
            <v>5.106188733717592</v>
          </cell>
          <cell r="AA32">
            <v>3.7793536493741917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  <cell r="AT33">
            <v>0.93284424525420606</v>
          </cell>
          <cell r="AU33">
            <v>0.99548192391145829</v>
          </cell>
          <cell r="AV33">
            <v>1.1667682825812022</v>
          </cell>
          <cell r="AW33">
            <v>1.0728039910877518</v>
          </cell>
          <cell r="AX33">
            <v>1.7679881077522199</v>
          </cell>
          <cell r="AY33">
            <v>2.0409252814848435</v>
          </cell>
          <cell r="AZ33">
            <v>2.2635972540413234</v>
          </cell>
          <cell r="BA33">
            <v>1.694393922417907</v>
          </cell>
        </row>
        <row r="34">
          <cell r="C34" t="str">
            <v>Reservas de Tesorería</v>
          </cell>
          <cell r="D34">
            <v>198262.264</v>
          </cell>
          <cell r="E34">
            <v>201907</v>
          </cell>
          <cell r="F34">
            <v>204398.25600000002</v>
          </cell>
          <cell r="G34">
            <v>178282.43299999999</v>
          </cell>
          <cell r="H34">
            <v>334011.85399999999</v>
          </cell>
          <cell r="I34">
            <v>485024.15623999998</v>
          </cell>
          <cell r="J34">
            <v>1060689.8234879998</v>
          </cell>
          <cell r="K34">
            <v>1618297.6750135398</v>
          </cell>
          <cell r="L34">
            <v>3379855.1802600399</v>
          </cell>
          <cell r="M34">
            <v>3651912.6066451678</v>
          </cell>
          <cell r="Q34" t="str">
            <v>Reservas de Tesorería</v>
          </cell>
          <cell r="R34">
            <v>1.3106775701243496</v>
          </cell>
          <cell r="S34">
            <v>0.99815000127050846</v>
          </cell>
          <cell r="T34">
            <v>0.7789338811729275</v>
          </cell>
          <cell r="U34">
            <v>0.53799169908363409</v>
          </cell>
          <cell r="V34">
            <v>0.7662274473035291</v>
          </cell>
          <cell r="W34">
            <v>0.85246125635152425</v>
          </cell>
          <cell r="X34">
            <v>1.4648992754873165</v>
          </cell>
          <cell r="Y34">
            <v>1.7994863144866549</v>
          </cell>
          <cell r="Z34">
            <v>3.1008820903652272</v>
          </cell>
          <cell r="AA34">
            <v>2.7491572856983568</v>
          </cell>
          <cell r="AD34" t="str">
            <v>1.1.</v>
          </cell>
          <cell r="AE34" t="str">
            <v>Reservas de apropiación</v>
          </cell>
          <cell r="AF34">
            <v>44156.1</v>
          </cell>
          <cell r="AG34">
            <v>131762</v>
          </cell>
          <cell r="AH34">
            <v>153077.386</v>
          </cell>
          <cell r="AI34">
            <v>263387.62400000001</v>
          </cell>
          <cell r="AJ34">
            <v>301579.3</v>
          </cell>
          <cell r="AK34">
            <v>426682.572744</v>
          </cell>
          <cell r="AL34">
            <v>544215.95600500004</v>
          </cell>
          <cell r="AM34">
            <v>958608.97140806005</v>
          </cell>
          <cell r="AN34">
            <v>1105971.7226547827</v>
          </cell>
          <cell r="AQ34" t="str">
            <v>1.1.</v>
          </cell>
          <cell r="AR34" t="str">
            <v>Reservas de apropiación</v>
          </cell>
          <cell r="AS34">
            <v>0.29190834749152161</v>
          </cell>
          <cell r="AT34">
            <v>0.65138029125986086</v>
          </cell>
          <cell r="AU34">
            <v>0.58335704389173626</v>
          </cell>
          <cell r="AV34">
            <v>0.79480828800087888</v>
          </cell>
          <cell r="AW34">
            <v>0.69182675534199811</v>
          </cell>
          <cell r="AX34">
            <v>0.74992215819590957</v>
          </cell>
          <cell r="AY34">
            <v>0.75160668275175668</v>
          </cell>
          <cell r="AZ34">
            <v>1.0659372200967294</v>
          </cell>
          <cell r="BA34">
            <v>1.0146848679376657</v>
          </cell>
        </row>
        <row r="35">
          <cell r="C35" t="str">
            <v>Otros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0.21211167608707082</v>
          </cell>
          <cell r="X35">
            <v>0.16667722273425059</v>
          </cell>
          <cell r="Y35">
            <v>0.1341994171959951</v>
          </cell>
          <cell r="Z35">
            <v>0.11072641807487305</v>
          </cell>
          <cell r="AA35">
            <v>0</v>
          </cell>
          <cell r="AD35" t="str">
            <v>1.2.</v>
          </cell>
          <cell r="AE35" t="str">
            <v>Reservas de Tesorería</v>
          </cell>
          <cell r="AF35">
            <v>93412.69200000001</v>
          </cell>
          <cell r="AG35">
            <v>56080</v>
          </cell>
          <cell r="AH35">
            <v>56934.872000000003</v>
          </cell>
          <cell r="AI35">
            <v>108144.746</v>
          </cell>
          <cell r="AJ35">
            <v>123262</v>
          </cell>
          <cell r="AK35">
            <v>166074.59480999998</v>
          </cell>
          <cell r="AL35">
            <v>579248.11773099995</v>
          </cell>
          <cell r="AM35">
            <v>933557.09828926995</v>
          </cell>
          <cell r="AN35">
            <v>1077068.7349973437</v>
          </cell>
          <cell r="AQ35" t="str">
            <v>1.2.</v>
          </cell>
          <cell r="AR35" t="str">
            <v>Reservas de Tesorería</v>
          </cell>
          <cell r="AS35">
            <v>0.61753516629535865</v>
          </cell>
          <cell r="AT35">
            <v>0.27723779795277087</v>
          </cell>
          <cell r="AU35">
            <v>0.21697103335873782</v>
          </cell>
          <cell r="AV35">
            <v>0.32634160678920082</v>
          </cell>
          <cell r="AW35">
            <v>0.28276459795803421</v>
          </cell>
          <cell r="AX35">
            <v>0.29188681825106888</v>
          </cell>
          <cell r="AY35">
            <v>0.79998895926159852</v>
          </cell>
          <cell r="AZ35">
            <v>1.0380804768500695</v>
          </cell>
          <cell r="BA35">
            <v>0.98816753154158254</v>
          </cell>
        </row>
        <row r="36">
          <cell r="AD36" t="str">
            <v>1.3.</v>
          </cell>
          <cell r="AE36" t="str">
            <v>Deuda Flotante</v>
          </cell>
          <cell r="AF36">
            <v>-37332.69200000001</v>
          </cell>
          <cell r="AG36">
            <v>854.87200000000303</v>
          </cell>
          <cell r="AH36">
            <v>51209.873999999996</v>
          </cell>
          <cell r="AI36">
            <v>15117.254000000001</v>
          </cell>
          <cell r="AJ36">
            <v>42812.59480999998</v>
          </cell>
          <cell r="AK36">
            <v>413173.52292099997</v>
          </cell>
          <cell r="AL36">
            <v>354308.98055827001</v>
          </cell>
          <cell r="AM36">
            <v>143511.63670807378</v>
          </cell>
          <cell r="AN36">
            <v>-336209.16604026826</v>
          </cell>
          <cell r="AQ36" t="str">
            <v>1.3.</v>
          </cell>
          <cell r="AR36" t="str">
            <v>Deuda Flotante</v>
          </cell>
          <cell r="AS36">
            <v>-0.24679997620102212</v>
          </cell>
          <cell r="AT36">
            <v>4.2261560415742154E-3</v>
          </cell>
          <cell r="AU36">
            <v>0.19515384666098415</v>
          </cell>
          <cell r="AV36">
            <v>4.5618387791122782E-2</v>
          </cell>
          <cell r="AW36">
            <v>9.8212637787719381E-2</v>
          </cell>
          <cell r="AX36">
            <v>0.72617913130524148</v>
          </cell>
          <cell r="AY36">
            <v>0.48932963947148822</v>
          </cell>
          <cell r="AZ36">
            <v>0.15957955709452451</v>
          </cell>
          <cell r="BA36">
            <v>-0.30845847706134122</v>
          </cell>
        </row>
        <row r="37">
          <cell r="A37" t="str">
            <v>P = Proyectado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56896914.977212004</v>
          </cell>
          <cell r="X37">
            <v>72407014</v>
          </cell>
          <cell r="Y37">
            <v>89931091</v>
          </cell>
          <cell r="Z37">
            <v>108996572</v>
          </cell>
          <cell r="AA37">
            <v>132837529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400100.022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str">
            <v>TOTAL</v>
          </cell>
          <cell r="AS38">
            <v>1.8859593566342951</v>
          </cell>
          <cell r="AT38">
            <v>2.0790524004156192</v>
          </cell>
          <cell r="AU38">
            <v>1.5247266248388813</v>
          </cell>
          <cell r="AV38">
            <v>2.1372066879289382</v>
          </cell>
          <cell r="AW38">
            <v>2.051405419572836</v>
          </cell>
          <cell r="AX38">
            <v>2.973232254689977</v>
          </cell>
          <cell r="AY38">
            <v>3.2626281245495639</v>
          </cell>
          <cell r="AZ38">
            <v>5.0423313015101741</v>
          </cell>
          <cell r="BA38">
            <v>5.2450641346660989</v>
          </cell>
        </row>
        <row r="39">
          <cell r="AE39" t="str">
            <v>Reservas de apropiación</v>
          </cell>
          <cell r="AF39">
            <v>83376.41399999999</v>
          </cell>
          <cell r="AG39">
            <v>216155</v>
          </cell>
          <cell r="AH39">
            <v>221817.58899999998</v>
          </cell>
          <cell r="AI39">
            <v>374226.598</v>
          </cell>
          <cell r="AJ39">
            <v>409219.1</v>
          </cell>
          <cell r="AK39">
            <v>630987.60453799996</v>
          </cell>
          <cell r="AL39">
            <v>744073.92789699999</v>
          </cell>
          <cell r="AM39">
            <v>1154768.3710225602</v>
          </cell>
          <cell r="AN39">
            <v>2065027.499342344</v>
          </cell>
          <cell r="AR39" t="str">
            <v>Reservas de apropiación</v>
          </cell>
          <cell r="AS39">
            <v>0.55118706657764083</v>
          </cell>
          <cell r="AT39">
            <v>1.0685865944450998</v>
          </cell>
          <cell r="AU39">
            <v>0.84531658387628927</v>
          </cell>
          <cell r="AV39">
            <v>1.1292800973851873</v>
          </cell>
          <cell r="AW39">
            <v>0.9387538275238807</v>
          </cell>
          <cell r="AX39">
            <v>1.109001436704818</v>
          </cell>
          <cell r="AY39">
            <v>1.0276268648462701</v>
          </cell>
          <cell r="AZ39">
            <v>1.2840591147977511</v>
          </cell>
          <cell r="BA39">
            <v>1.8945802252774924</v>
          </cell>
        </row>
        <row r="40"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204398.25600000002</v>
          </cell>
          <cell r="AI40">
            <v>178282.43299999999</v>
          </cell>
          <cell r="AJ40">
            <v>334011.85399999999</v>
          </cell>
          <cell r="AK40">
            <v>485024.15623999998</v>
          </cell>
          <cell r="AL40">
            <v>1060689.8234879998</v>
          </cell>
          <cell r="AM40">
            <v>1618297.6750135398</v>
          </cell>
          <cell r="AN40">
            <v>3379855.1802600399</v>
          </cell>
          <cell r="AR40" t="str">
            <v>Reservas de Tesorería</v>
          </cell>
          <cell r="AS40">
            <v>1.3106775701243496</v>
          </cell>
          <cell r="AT40">
            <v>0.99815000127050846</v>
          </cell>
          <cell r="AU40">
            <v>0.7789338811729275</v>
          </cell>
          <cell r="AV40">
            <v>0.53799169908363409</v>
          </cell>
          <cell r="AW40">
            <v>0.7662274473035291</v>
          </cell>
          <cell r="AX40">
            <v>0.85246125635152425</v>
          </cell>
          <cell r="AY40">
            <v>1.4648992754873165</v>
          </cell>
          <cell r="AZ40">
            <v>1.7994863144866549</v>
          </cell>
          <cell r="BA40">
            <v>3.1008820903652272</v>
          </cell>
        </row>
        <row r="41"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-26115.823000000004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R41" t="str">
            <v>Deuda Flotante</v>
          </cell>
          <cell r="AS41">
            <v>2.4094719932305109E-2</v>
          </cell>
          <cell r="AT41">
            <v>1.2315804700011208E-2</v>
          </cell>
          <cell r="AU41">
            <v>-9.9523840210335307E-2</v>
          </cell>
          <cell r="AV41">
            <v>0.46993489146011708</v>
          </cell>
          <cell r="AW41">
            <v>0.34642414474542632</v>
          </cell>
          <cell r="AX41">
            <v>1.0117695616336349</v>
          </cell>
          <cell r="AY41">
            <v>0.77010198421597664</v>
          </cell>
          <cell r="AZ41">
            <v>1.9587858722257692</v>
          </cell>
          <cell r="BA41">
            <v>0.24960181902337952</v>
          </cell>
        </row>
        <row r="43">
          <cell r="AC43" t="str">
            <v>P = Proyectado</v>
          </cell>
          <cell r="AI43" t="str">
            <v>C:\CARLOSJ\PRES9194\PAGOS.XLS</v>
          </cell>
          <cell r="AM43" t="str">
            <v>Rango FMI 3</v>
          </cell>
          <cell r="AP43" t="str">
            <v xml:space="preserve"> PIB DEL AÑO ANTERIOR</v>
          </cell>
          <cell r="AS43">
            <v>15126700</v>
          </cell>
          <cell r="AT43">
            <v>20228122</v>
          </cell>
          <cell r="AU43">
            <v>26240771</v>
          </cell>
          <cell r="AV43">
            <v>33138510</v>
          </cell>
          <cell r="AW43">
            <v>43591737.045630313</v>
          </cell>
          <cell r="AX43">
            <v>56896914.977212004</v>
          </cell>
          <cell r="AY43">
            <v>72407014</v>
          </cell>
          <cell r="AZ43">
            <v>89931091</v>
          </cell>
          <cell r="BA43">
            <v>108996572</v>
          </cell>
        </row>
        <row r="44">
          <cell r="AR44" t="str">
            <v>C:\CARLOSJ\PRES9194\PAGOS.XLS</v>
          </cell>
          <cell r="AX44" t="str">
            <v>Rango FMI 4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ING-PROY-02 "/>
      <sheetName val="LIQUIDACION98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RESUOPE (2)"/>
      <sheetName val="Liquidación"/>
      <sheetName val="PROYECCION2000"/>
      <sheetName val="Cuadros CONFIS"/>
      <sheetName val=" SP y GG Leo"/>
      <sheetName val="deuda interna"/>
      <sheetName val="Proyecto Reforma Tributaria"/>
      <sheetName val="excedentes financieros"/>
      <sheetName val="Módulo1"/>
      <sheetName val="Módulo2"/>
      <sheetName val="DIFINGRESOS"/>
      <sheetName val="proy9798"/>
      <sheetName val="rezago"/>
      <sheetName val="I-FBKF"/>
      <sheetName val="DETALLE-INV"/>
      <sheetName val="detalle-planfin97-julio"/>
      <sheetName val="DEUDA ALTERN"/>
      <sheetName val="Formato Largo"/>
      <sheetName val="MODGOBIE"/>
      <sheetName val="TRIBUTARIOS"/>
      <sheetName val="APORTES A SEGSO"/>
      <sheetName val="TERRITORIALES"/>
      <sheetName val="OTROS CAPITAL"/>
      <sheetName val="% PIB"/>
      <sheetName val="DETALLE SERV.PERS. Y GTOS.GRALS"/>
      <sheetName val="TES"/>
      <sheetName val="DEUDA EXTERNA Y PRES NETO"/>
      <sheetName val="GOBIERNO"/>
      <sheetName val="Gráfico1"/>
      <sheetName val="PROYECCION 2003"/>
      <sheetName val="RECLASIF"/>
      <sheetName val="DOSX100099"/>
      <sheetName val="CUADRES"/>
      <sheetName val="Gráfico3"/>
      <sheetName val="Gráfico2"/>
      <sheetName val="Dint. 00-02"/>
      <sheetName val="Transf Regio 2001-2"/>
      <sheetName val="Alicuotas"/>
      <sheetName val="Fondos"/>
      <sheetName val="gestion"/>
      <sheetName val="rendimientos financieros 01"/>
      <sheetName val="otros pagos FOPEP"/>
      <sheetName val="CRSF"/>
      <sheetName val="Dint. 01-02"/>
      <sheetName val="Crecimiento pensiones Agosto05"/>
      <sheetName val="FONDOS CSF - SSF"/>
      <sheetName val="INVERSION"/>
    </sheetNames>
    <sheetDataSet>
      <sheetData sheetId="0" refreshError="1">
        <row r="18">
          <cell r="N18">
            <v>1953.1762100000001</v>
          </cell>
        </row>
        <row r="47">
          <cell r="J47">
            <v>73510862</v>
          </cell>
          <cell r="K47">
            <v>89523824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Pob"/>
    </sheetNames>
    <sheetDataSet>
      <sheetData sheetId="0" refreshError="1">
        <row r="47">
          <cell r="L47">
            <v>108640206</v>
          </cell>
          <cell r="O47">
            <v>186403084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LIQUIDACION98"/>
      <sheetName val="ING-PROY-02 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modgobie CHEQUEO"/>
      <sheetName val="excedentes financieros"/>
    </sheetNames>
    <sheetDataSet>
      <sheetData sheetId="0" refreshError="1">
        <row r="47">
          <cell r="L47">
            <v>121707501</v>
          </cell>
          <cell r="M47">
            <v>140953206</v>
          </cell>
          <cell r="N47">
            <v>149042204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RBOCOL"/>
      <sheetName val="PRES NETO"/>
      <sheetName val="DEUDA EXTERNA"/>
      <sheetName val="SUPUESTOS"/>
      <sheetName val="RESUMEN"/>
      <sheetName val="RESUMEN CON PLAN"/>
      <sheetName val="PIB"/>
      <sheetName val="TRANSFERENCIAS"/>
      <sheetName val="PPTO97"/>
      <sheetName val="CARBOCOL"/>
      <sheetName val="INTERESES"/>
      <sheetName val="AMORTIZA"/>
      <sheetName val="DEXT"/>
      <sheetName val="Diálogo1"/>
      <sheetName val="Módulo1"/>
      <sheetName val="PROYECTO97"/>
      <sheetName val="Hoja1"/>
      <sheetName val="SEG99"/>
      <sheetName val="RESU99"/>
      <sheetName val="SEG2000"/>
      <sheetName val="RESU2000"/>
      <sheetName val="C1-3vig97-00"/>
      <sheetName val="C1-3vIg98-00"/>
      <sheetName val="chequeo99"/>
      <sheetName val="plano-mensaje"/>
      <sheetName val="C1-3men"/>
      <sheetName val="DIFERENCIAS SIMUL"/>
      <sheetName val="SPC"/>
      <sheetName val="MODCARBO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FE"/>
      <sheetName val="PRES NETO"/>
      <sheetName val="DEUDA EXTERNA"/>
      <sheetName val="PIB"/>
      <sheetName val="RESUMEN"/>
      <sheetName val="RESUMEN CON PLAN"/>
      <sheetName val="SUPUESTOS"/>
      <sheetName val="CONSOLIDADO"/>
      <sheetName val="CRECIMIENTOS %"/>
      <sheetName val="ANUAL1"/>
      <sheetName val="Asesores Junio 01"/>
      <sheetName val="TRANSFERENCIAS"/>
      <sheetName val="Módulo1"/>
      <sheetName val="MODCAFE"/>
      <sheetName val="DIFERENCIAS SIMUL"/>
      <sheetName val="ASESORES AGOSTO 13"/>
      <sheetName val="ASESORES AGOSTO 11"/>
      <sheetName val="ASESORES SEPTIEM 9"/>
      <sheetName val="ASESORES SEPTIEM 7"/>
      <sheetName val="ASESORES AGOSTO 26"/>
      <sheetName val="ASESORES AGOSTO 24"/>
      <sheetName val="Asesores"/>
      <sheetName val="Asesores nov8-00"/>
      <sheetName val="OPEF resumen"/>
      <sheetName val="compara 2001"/>
      <sheetName val="Resumen Supuestos"/>
      <sheetName val="2001vs00"/>
      <sheetName val="2000-02"/>
      <sheetName val="2002 actual vs fmi"/>
      <sheetName val="Gráfico Precio 2002"/>
      <sheetName val="Gráfico2"/>
      <sheetName val="Gráfico3"/>
      <sheetName val="Cuadro Resumen 2000-01"/>
      <sheetName val="Cuadro Resumen 02-03 FMIvsActua"/>
      <sheetName val="Cuadro Resumen 02-03"/>
      <sheetName val="OEC Revision 2002"/>
      <sheetName val="Resumen Supuestos 2002"/>
      <sheetName val="ResumenFinal2002"/>
      <sheetName val="Gráfico1"/>
      <sheetName val="2003 2004"/>
      <sheetName val="GráficoPrecio2002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Gráfico1"/>
      <sheetName val="% pib"/>
      <sheetName val="ASIG"/>
      <sheetName val="Crec ASIG"/>
      <sheetName val="Crec"/>
      <sheetName val="PER CAPITA"/>
      <sheetName val="P ca"/>
      <sheetName val="P po"/>
      <sheetName val="SGP 2003"/>
      <sheetName val="PERIODO"/>
      <sheetName val="2003 N"/>
      <sheetName val="03."/>
      <sheetName val="03"/>
      <sheetName val="SGP 03"/>
      <sheetName val="EF_SAL"/>
      <sheetName val="01-03"/>
      <sheetName val="DATOS"/>
      <sheetName val="Hoja3"/>
      <sheetName val="POB"/>
      <sheetName val="Hoja5"/>
      <sheetName val="POBLACIÓN"/>
      <sheetName val="Hoja4"/>
      <sheetName val="03-06"/>
      <sheetName val="D7_Icfes 02"/>
      <sheetName val="D8_MS"/>
      <sheetName val="D8_1_Bajo"/>
      <sheetName val="D9_Saber 97-99"/>
      <sheetName val="20 Magdalena"/>
      <sheetName val="ANU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3">
          <cell r="B3" t="str">
            <v>ANTIOQUIA</v>
          </cell>
          <cell r="C3">
            <v>146577967662</v>
          </cell>
          <cell r="D3">
            <v>28829002685</v>
          </cell>
          <cell r="E3">
            <v>16810213799</v>
          </cell>
          <cell r="F3">
            <v>6660856530</v>
          </cell>
          <cell r="G3">
            <v>1161400885</v>
          </cell>
          <cell r="H3">
            <v>0</v>
          </cell>
          <cell r="I3">
            <v>0</v>
          </cell>
          <cell r="J3">
            <v>0</v>
          </cell>
          <cell r="K3">
            <v>15542331209.41</v>
          </cell>
          <cell r="L3">
            <v>2653568743.0700002</v>
          </cell>
          <cell r="M3">
            <v>1137243747.03</v>
          </cell>
          <cell r="N3">
            <v>18574981201.489998</v>
          </cell>
          <cell r="O3" t="str">
            <v>MEDELLIN</v>
          </cell>
        </row>
        <row r="4">
          <cell r="B4" t="str">
            <v>ATLANTICO</v>
          </cell>
          <cell r="C4">
            <v>84159041136</v>
          </cell>
          <cell r="D4">
            <v>22399705766</v>
          </cell>
          <cell r="E4">
            <v>24988004961</v>
          </cell>
          <cell r="F4">
            <v>4633276047</v>
          </cell>
          <cell r="G4">
            <v>842195327</v>
          </cell>
          <cell r="H4">
            <v>0</v>
          </cell>
          <cell r="I4">
            <v>46977757</v>
          </cell>
          <cell r="J4">
            <v>0</v>
          </cell>
          <cell r="K4">
            <v>11270594749.67</v>
          </cell>
          <cell r="L4">
            <v>1924247884.0900002</v>
          </cell>
          <cell r="M4">
            <v>824677664.61000001</v>
          </cell>
          <cell r="N4">
            <v>13469735188.629999</v>
          </cell>
          <cell r="O4" t="str">
            <v>BARRANQUILLA</v>
          </cell>
        </row>
        <row r="5">
          <cell r="B5" t="str">
            <v>BOGOTA</v>
          </cell>
          <cell r="C5">
            <v>456123269824</v>
          </cell>
          <cell r="D5">
            <v>141918774311</v>
          </cell>
          <cell r="E5">
            <v>91841604376</v>
          </cell>
          <cell r="F5">
            <v>28222097403</v>
          </cell>
          <cell r="G5">
            <v>3782173445</v>
          </cell>
          <cell r="H5">
            <v>0</v>
          </cell>
          <cell r="I5">
            <v>0</v>
          </cell>
        </row>
        <row r="6">
          <cell r="B6" t="str">
            <v>BOLIVAR</v>
          </cell>
          <cell r="C6">
            <v>83180589543</v>
          </cell>
          <cell r="D6">
            <v>20774253678</v>
          </cell>
          <cell r="E6">
            <v>23322758044</v>
          </cell>
          <cell r="F6">
            <v>3671571903</v>
          </cell>
          <cell r="G6">
            <v>615781803</v>
          </cell>
          <cell r="H6">
            <v>0</v>
          </cell>
          <cell r="I6">
            <v>0</v>
          </cell>
          <cell r="J6">
            <v>0</v>
          </cell>
          <cell r="K6">
            <v>8240638397.6299992</v>
          </cell>
          <cell r="L6">
            <v>1406938263.0100002</v>
          </cell>
          <cell r="M6">
            <v>602973541.28999996</v>
          </cell>
          <cell r="N6">
            <v>9848567841.0699997</v>
          </cell>
          <cell r="O6" t="str">
            <v>CARTAGENA</v>
          </cell>
        </row>
        <row r="7">
          <cell r="B7" t="str">
            <v>BOYACA</v>
          </cell>
          <cell r="C7">
            <v>21568281852</v>
          </cell>
          <cell r="D7">
            <v>2468125434</v>
          </cell>
          <cell r="E7">
            <v>0</v>
          </cell>
          <cell r="F7">
            <v>357128066</v>
          </cell>
          <cell r="G7">
            <v>83770818</v>
          </cell>
          <cell r="H7">
            <v>0</v>
          </cell>
          <cell r="I7">
            <v>0</v>
          </cell>
          <cell r="J7">
            <v>0</v>
          </cell>
          <cell r="K7">
            <v>1121054594.1799998</v>
          </cell>
          <cell r="L7">
            <v>191399564.86000001</v>
          </cell>
          <cell r="M7">
            <v>82028384.939999998</v>
          </cell>
          <cell r="N7">
            <v>1339796954.02</v>
          </cell>
          <cell r="O7" t="str">
            <v>TUNJA</v>
          </cell>
        </row>
        <row r="8">
          <cell r="B8" t="str">
            <v>CALDAS</v>
          </cell>
          <cell r="C8">
            <v>56985285191</v>
          </cell>
          <cell r="D8">
            <v>6412715881</v>
          </cell>
          <cell r="E8">
            <v>3107794932</v>
          </cell>
          <cell r="F8">
            <v>910741585</v>
          </cell>
          <cell r="G8">
            <v>242227470</v>
          </cell>
          <cell r="H8">
            <v>0</v>
          </cell>
          <cell r="I8">
            <v>0</v>
          </cell>
          <cell r="J8">
            <v>0</v>
          </cell>
          <cell r="K8">
            <v>3241584898.71</v>
          </cell>
          <cell r="L8">
            <v>553441324.17000008</v>
          </cell>
          <cell r="M8">
            <v>237189138.92999998</v>
          </cell>
          <cell r="N8">
            <v>3874089269.1900001</v>
          </cell>
          <cell r="O8" t="str">
            <v>MANIZALES</v>
          </cell>
        </row>
        <row r="9">
          <cell r="B9" t="str">
            <v>CAQUETA</v>
          </cell>
          <cell r="C9">
            <v>24416070990</v>
          </cell>
          <cell r="D9">
            <v>3238340247</v>
          </cell>
          <cell r="E9">
            <v>0</v>
          </cell>
          <cell r="F9">
            <v>553914866</v>
          </cell>
          <cell r="G9">
            <v>103791298</v>
          </cell>
          <cell r="H9">
            <v>10680584</v>
          </cell>
          <cell r="I9">
            <v>0</v>
          </cell>
          <cell r="J9">
            <v>948569428.80000007</v>
          </cell>
          <cell r="K9">
            <v>1000063197.7919998</v>
          </cell>
          <cell r="L9">
            <v>170742497.18400002</v>
          </cell>
          <cell r="M9">
            <v>73175355.93599999</v>
          </cell>
          <cell r="N9">
            <v>1195197480.2879999</v>
          </cell>
          <cell r="O9" t="str">
            <v>FLORENCIA</v>
          </cell>
        </row>
        <row r="10">
          <cell r="B10" t="str">
            <v>CAUCA</v>
          </cell>
          <cell r="C10">
            <v>32141440277</v>
          </cell>
          <cell r="D10">
            <v>5548611078</v>
          </cell>
          <cell r="E10">
            <v>0</v>
          </cell>
          <cell r="F10">
            <v>579419703</v>
          </cell>
          <cell r="G10">
            <v>152856060</v>
          </cell>
          <cell r="H10">
            <v>207149486</v>
          </cell>
          <cell r="I10">
            <v>0</v>
          </cell>
          <cell r="J10">
            <v>0</v>
          </cell>
          <cell r="K10">
            <v>2045580933.8999999</v>
          </cell>
          <cell r="L10">
            <v>349245525.30000001</v>
          </cell>
          <cell r="M10">
            <v>149676653.69999999</v>
          </cell>
          <cell r="N10">
            <v>2444718677.0999999</v>
          </cell>
          <cell r="O10" t="str">
            <v>POPAYAN</v>
          </cell>
        </row>
        <row r="11">
          <cell r="B11" t="str">
            <v>CESAR</v>
          </cell>
          <cell r="C11">
            <v>37623034593</v>
          </cell>
          <cell r="D11">
            <v>10438394164</v>
          </cell>
          <cell r="E11">
            <v>3382984100</v>
          </cell>
          <cell r="F11">
            <v>1533569096</v>
          </cell>
          <cell r="G11">
            <v>254199217</v>
          </cell>
          <cell r="H11">
            <v>1283554935</v>
          </cell>
          <cell r="I11">
            <v>0</v>
          </cell>
          <cell r="J11">
            <v>0</v>
          </cell>
          <cell r="K11">
            <v>3401795607.7799997</v>
          </cell>
          <cell r="L11">
            <v>580794372.06000006</v>
          </cell>
          <cell r="M11">
            <v>248911873.73999998</v>
          </cell>
          <cell r="N11">
            <v>4065560604.4200001</v>
          </cell>
          <cell r="O11" t="str">
            <v>VALLEDUPAR</v>
          </cell>
        </row>
        <row r="12">
          <cell r="B12" t="str">
            <v>CORDOBA</v>
          </cell>
          <cell r="C12">
            <v>38527833968</v>
          </cell>
          <cell r="D12">
            <v>9212158916</v>
          </cell>
          <cell r="E12">
            <v>0</v>
          </cell>
          <cell r="F12">
            <v>714809906</v>
          </cell>
          <cell r="G12">
            <v>251827739</v>
          </cell>
          <cell r="H12">
            <v>0</v>
          </cell>
          <cell r="I12">
            <v>0</v>
          </cell>
          <cell r="J12">
            <v>0</v>
          </cell>
          <cell r="K12">
            <v>3370059529.0799999</v>
          </cell>
          <cell r="L12">
            <v>575376017.16000009</v>
          </cell>
          <cell r="M12">
            <v>246589721.63999999</v>
          </cell>
          <cell r="N12">
            <v>4027632120.1199999</v>
          </cell>
          <cell r="O12" t="str">
            <v>MONTERIA</v>
          </cell>
        </row>
        <row r="13">
          <cell r="B13" t="str">
            <v>CHOCO</v>
          </cell>
          <cell r="C13">
            <v>1271888919</v>
          </cell>
          <cell r="D13">
            <v>4142068068</v>
          </cell>
          <cell r="E13">
            <v>1417187743</v>
          </cell>
          <cell r="F13">
            <v>685780949</v>
          </cell>
          <cell r="G13">
            <v>115025206</v>
          </cell>
          <cell r="H13">
            <v>218368586</v>
          </cell>
          <cell r="I13">
            <v>0</v>
          </cell>
          <cell r="J13">
            <v>1051238360.4800001</v>
          </cell>
          <cell r="K13">
            <v>1108305585.7632</v>
          </cell>
          <cell r="L13">
            <v>189222904.88640001</v>
          </cell>
          <cell r="M13">
            <v>81095530.665600002</v>
          </cell>
          <cell r="N13">
            <v>1324560334.2047999</v>
          </cell>
          <cell r="O13" t="str">
            <v>QUIBDO</v>
          </cell>
        </row>
        <row r="14">
          <cell r="B14" t="str">
            <v>HUILA</v>
          </cell>
          <cell r="C14">
            <v>45268639338</v>
          </cell>
          <cell r="D14">
            <v>7018308140</v>
          </cell>
          <cell r="E14">
            <v>3223694943</v>
          </cell>
          <cell r="F14">
            <v>1305479443</v>
          </cell>
          <cell r="G14">
            <v>231705710</v>
          </cell>
          <cell r="H14">
            <v>11308854</v>
          </cell>
          <cell r="I14">
            <v>93955522</v>
          </cell>
          <cell r="J14">
            <v>0</v>
          </cell>
          <cell r="K14">
            <v>3100778493.3399997</v>
          </cell>
          <cell r="L14">
            <v>529401206.18000007</v>
          </cell>
          <cell r="M14">
            <v>226886231.22</v>
          </cell>
          <cell r="N14">
            <v>3705808443.2599998</v>
          </cell>
          <cell r="O14" t="str">
            <v>NEIVA</v>
          </cell>
        </row>
        <row r="15">
          <cell r="B15" t="str">
            <v>GUAJIRA</v>
          </cell>
          <cell r="C15">
            <v>720612358</v>
          </cell>
          <cell r="D15">
            <v>4605216074</v>
          </cell>
          <cell r="E15">
            <v>0</v>
          </cell>
          <cell r="F15">
            <v>481245890</v>
          </cell>
          <cell r="G15">
            <v>109351448</v>
          </cell>
          <cell r="H15">
            <v>383424004</v>
          </cell>
          <cell r="I15">
            <v>0</v>
          </cell>
          <cell r="J15">
            <v>999384752.80000007</v>
          </cell>
          <cell r="K15">
            <v>1053637067.9519999</v>
          </cell>
          <cell r="L15">
            <v>179889255.50400001</v>
          </cell>
          <cell r="M15">
            <v>77095395.215999991</v>
          </cell>
          <cell r="N15">
            <v>1259224788.5279999</v>
          </cell>
          <cell r="O15" t="str">
            <v>RIOHACHA</v>
          </cell>
        </row>
        <row r="16">
          <cell r="B16" t="str">
            <v>MAGDALENA</v>
          </cell>
          <cell r="C16">
            <v>39959453680</v>
          </cell>
          <cell r="D16">
            <v>9157438775</v>
          </cell>
          <cell r="E16">
            <v>9609051890</v>
          </cell>
          <cell r="F16">
            <v>1566931203</v>
          </cell>
          <cell r="G16">
            <v>269740455</v>
          </cell>
          <cell r="H16">
            <v>171876631</v>
          </cell>
          <cell r="I16">
            <v>0</v>
          </cell>
          <cell r="J16">
            <v>0</v>
          </cell>
          <cell r="K16">
            <v>3609774663.6799998</v>
          </cell>
          <cell r="L16">
            <v>616302991.36000001</v>
          </cell>
          <cell r="M16">
            <v>264129853.44</v>
          </cell>
          <cell r="N16">
            <v>4314120939.5199995</v>
          </cell>
          <cell r="O16" t="str">
            <v>SANTA MARTA</v>
          </cell>
        </row>
        <row r="17">
          <cell r="B17" t="str">
            <v>META</v>
          </cell>
          <cell r="C17">
            <v>37002230743</v>
          </cell>
          <cell r="D17">
            <v>6367872065</v>
          </cell>
          <cell r="E17">
            <v>2562426658</v>
          </cell>
          <cell r="F17">
            <v>1257779595</v>
          </cell>
          <cell r="G17">
            <v>228649576</v>
          </cell>
          <cell r="H17">
            <v>0</v>
          </cell>
          <cell r="I17">
            <v>0</v>
          </cell>
          <cell r="J17">
            <v>0</v>
          </cell>
          <cell r="K17">
            <v>3059880082.3199997</v>
          </cell>
          <cell r="L17">
            <v>522418550.64000005</v>
          </cell>
          <cell r="M17">
            <v>223893664.56</v>
          </cell>
          <cell r="N17">
            <v>3656929854.48</v>
          </cell>
          <cell r="O17" t="str">
            <v>VILLAVICENCIO</v>
          </cell>
        </row>
        <row r="18">
          <cell r="B18" t="str">
            <v>NARIÑO</v>
          </cell>
          <cell r="C18">
            <v>56647800998</v>
          </cell>
          <cell r="D18">
            <v>12938003305</v>
          </cell>
          <cell r="E18">
            <v>3843211975</v>
          </cell>
          <cell r="F18">
            <v>1092760074</v>
          </cell>
          <cell r="G18">
            <v>259738296</v>
          </cell>
          <cell r="H18">
            <v>0</v>
          </cell>
          <cell r="I18">
            <v>0</v>
          </cell>
          <cell r="J18">
            <v>0</v>
          </cell>
          <cell r="K18">
            <v>3475921778.77</v>
          </cell>
          <cell r="L18">
            <v>593450059.79000008</v>
          </cell>
          <cell r="M18">
            <v>254335739.91</v>
          </cell>
          <cell r="N18">
            <v>4154150418.5299997</v>
          </cell>
          <cell r="O18" t="str">
            <v>PASTO</v>
          </cell>
        </row>
        <row r="19">
          <cell r="B19" t="str">
            <v>NORTE DE SANTANDER</v>
          </cell>
          <cell r="C19">
            <v>44920884217</v>
          </cell>
          <cell r="D19">
            <v>12586094807</v>
          </cell>
          <cell r="E19">
            <v>7828107741</v>
          </cell>
          <cell r="F19">
            <v>2463430722</v>
          </cell>
          <cell r="G19">
            <v>452308649</v>
          </cell>
          <cell r="H19">
            <v>0</v>
          </cell>
          <cell r="I19">
            <v>0</v>
          </cell>
          <cell r="J19">
            <v>0</v>
          </cell>
          <cell r="K19">
            <v>6052975265.8699999</v>
          </cell>
          <cell r="L19">
            <v>1033434801.4900001</v>
          </cell>
          <cell r="M19">
            <v>442900629.20999998</v>
          </cell>
          <cell r="N19">
            <v>7234043610.4300003</v>
          </cell>
          <cell r="O19" t="str">
            <v>CUCUTA</v>
          </cell>
        </row>
        <row r="20">
          <cell r="B20" t="str">
            <v>QUINDIO</v>
          </cell>
          <cell r="C20">
            <v>33106726383</v>
          </cell>
          <cell r="D20">
            <v>9788472691</v>
          </cell>
          <cell r="E20">
            <v>2489625709</v>
          </cell>
          <cell r="F20">
            <v>1010717377</v>
          </cell>
          <cell r="G20">
            <v>195296756</v>
          </cell>
          <cell r="H20">
            <v>0</v>
          </cell>
          <cell r="I20">
            <v>0</v>
          </cell>
          <cell r="J20">
            <v>0</v>
          </cell>
          <cell r="K20">
            <v>2613539305.9200001</v>
          </cell>
          <cell r="L20">
            <v>446214027.84000003</v>
          </cell>
          <cell r="M20">
            <v>191234583.35999998</v>
          </cell>
          <cell r="N20">
            <v>3123498194.8800001</v>
          </cell>
          <cell r="O20" t="str">
            <v>ARMENIA</v>
          </cell>
        </row>
        <row r="21">
          <cell r="B21" t="str">
            <v>RISARALDA</v>
          </cell>
          <cell r="C21">
            <v>48108898913</v>
          </cell>
          <cell r="D21">
            <v>10264466392</v>
          </cell>
          <cell r="E21">
            <v>4444824925</v>
          </cell>
          <cell r="F21">
            <v>1822600514</v>
          </cell>
          <cell r="G21">
            <v>315239262</v>
          </cell>
          <cell r="H21">
            <v>0</v>
          </cell>
          <cell r="I21">
            <v>0</v>
          </cell>
          <cell r="J21">
            <v>0</v>
          </cell>
          <cell r="K21">
            <v>4218657898.6899996</v>
          </cell>
          <cell r="L21">
            <v>720258665.63000011</v>
          </cell>
          <cell r="M21">
            <v>308682285.26999998</v>
          </cell>
          <cell r="N21">
            <v>5041810659.4099998</v>
          </cell>
          <cell r="O21" t="str">
            <v>PEREIRA</v>
          </cell>
        </row>
        <row r="22">
          <cell r="B22" t="str">
            <v>SANTANDER</v>
          </cell>
          <cell r="C22">
            <v>55218734398</v>
          </cell>
          <cell r="D22">
            <v>8268578464</v>
          </cell>
          <cell r="E22">
            <v>3476445438</v>
          </cell>
          <cell r="F22">
            <v>1813723242</v>
          </cell>
          <cell r="G22">
            <v>333041719</v>
          </cell>
          <cell r="H22">
            <v>0</v>
          </cell>
          <cell r="I22">
            <v>0</v>
          </cell>
          <cell r="J22">
            <v>0</v>
          </cell>
          <cell r="K22">
            <v>4456897494.9499998</v>
          </cell>
          <cell r="L22">
            <v>760933718.6500001</v>
          </cell>
          <cell r="M22">
            <v>326114450.84999996</v>
          </cell>
          <cell r="N22">
            <v>5326536030.5500002</v>
          </cell>
          <cell r="O22" t="str">
            <v>BUCARAMANGA</v>
          </cell>
        </row>
        <row r="23">
          <cell r="B23" t="str">
            <v>SUCRE</v>
          </cell>
          <cell r="C23">
            <v>18715775681</v>
          </cell>
          <cell r="D23">
            <v>6506420000</v>
          </cell>
          <cell r="E23">
            <v>2942263193</v>
          </cell>
          <cell r="F23">
            <v>908755396</v>
          </cell>
          <cell r="G23">
            <v>184310989</v>
          </cell>
          <cell r="H23">
            <v>130231327</v>
          </cell>
          <cell r="I23">
            <v>0</v>
          </cell>
          <cell r="J23">
            <v>1684454990.1200001</v>
          </cell>
          <cell r="K23">
            <v>1775896832.4408</v>
          </cell>
          <cell r="L23">
            <v>303201898.22160006</v>
          </cell>
          <cell r="M23">
            <v>129943670.6664</v>
          </cell>
          <cell r="N23">
            <v>2122413287.5511999</v>
          </cell>
          <cell r="O23" t="str">
            <v>SINCELEJO</v>
          </cell>
        </row>
        <row r="24">
          <cell r="B24" t="str">
            <v xml:space="preserve">TOLIMA </v>
          </cell>
          <cell r="C24">
            <v>45219146584</v>
          </cell>
          <cell r="D24">
            <v>7652503621</v>
          </cell>
          <cell r="E24">
            <v>4128912157</v>
          </cell>
          <cell r="F24">
            <v>1640903484</v>
          </cell>
          <cell r="G24">
            <v>295485342</v>
          </cell>
          <cell r="H24">
            <v>0</v>
          </cell>
          <cell r="I24">
            <v>0</v>
          </cell>
          <cell r="J24">
            <v>0</v>
          </cell>
          <cell r="K24">
            <v>3954303039.1899996</v>
          </cell>
          <cell r="L24">
            <v>675124909.13000011</v>
          </cell>
          <cell r="M24">
            <v>289339246.76999998</v>
          </cell>
          <cell r="N24">
            <v>4725874363.9099998</v>
          </cell>
          <cell r="O24" t="str">
            <v>IBAGUE</v>
          </cell>
        </row>
        <row r="25">
          <cell r="B25" t="str">
            <v>VALLE DEL CAUCA</v>
          </cell>
          <cell r="C25">
            <v>84907273388</v>
          </cell>
          <cell r="D25">
            <v>34045225298</v>
          </cell>
          <cell r="E25">
            <v>23072323610</v>
          </cell>
          <cell r="F25">
            <v>8256567383</v>
          </cell>
          <cell r="G25">
            <v>1347943880</v>
          </cell>
          <cell r="H25">
            <v>0</v>
          </cell>
          <cell r="I25">
            <v>0</v>
          </cell>
          <cell r="J25">
            <v>0</v>
          </cell>
          <cell r="K25">
            <v>18038724179.629997</v>
          </cell>
          <cell r="L25">
            <v>3079782177.0100002</v>
          </cell>
          <cell r="M25">
            <v>1319906647.29</v>
          </cell>
          <cell r="N25">
            <v>21558475239.07</v>
          </cell>
          <cell r="O25" t="str">
            <v>CALI</v>
          </cell>
        </row>
        <row r="26">
          <cell r="B26" t="str">
            <v>ARAUCA</v>
          </cell>
          <cell r="C26">
            <v>542605477</v>
          </cell>
          <cell r="D26">
            <v>2542550015</v>
          </cell>
          <cell r="E26">
            <v>0</v>
          </cell>
          <cell r="F26">
            <v>411971319</v>
          </cell>
          <cell r="G26">
            <v>71998918</v>
          </cell>
          <cell r="H26">
            <v>40478517</v>
          </cell>
          <cell r="I26">
            <v>0</v>
          </cell>
          <cell r="J26">
            <v>658012514.04000008</v>
          </cell>
          <cell r="K26">
            <v>693733193.37360001</v>
          </cell>
          <cell r="L26">
            <v>118442252.52720001</v>
          </cell>
          <cell r="M26">
            <v>50760965.368799999</v>
          </cell>
          <cell r="N26">
            <v>829095767.6904</v>
          </cell>
          <cell r="O26" t="str">
            <v>ARAUCA</v>
          </cell>
        </row>
        <row r="27">
          <cell r="B27" t="str">
            <v>CASANARE</v>
          </cell>
          <cell r="C27">
            <v>513807529</v>
          </cell>
          <cell r="D27">
            <v>3171860934</v>
          </cell>
          <cell r="E27">
            <v>0</v>
          </cell>
          <cell r="F27">
            <v>387887825</v>
          </cell>
          <cell r="G27">
            <v>104426596</v>
          </cell>
          <cell r="H27">
            <v>0</v>
          </cell>
          <cell r="I27">
            <v>0</v>
          </cell>
          <cell r="J27">
            <v>954375544.08000004</v>
          </cell>
          <cell r="K27">
            <v>1006184502.1872</v>
          </cell>
          <cell r="L27">
            <v>171787597.93440002</v>
          </cell>
          <cell r="M27">
            <v>73623256.257599995</v>
          </cell>
          <cell r="N27">
            <v>1202513185.5408001</v>
          </cell>
          <cell r="O27" t="str">
            <v>YOPAL</v>
          </cell>
        </row>
        <row r="28">
          <cell r="B28" t="str">
            <v>PUTUMAYO</v>
          </cell>
          <cell r="C28">
            <v>220058799</v>
          </cell>
          <cell r="D28">
            <v>1811283769</v>
          </cell>
          <cell r="E28">
            <v>0</v>
          </cell>
          <cell r="F28">
            <v>182641981</v>
          </cell>
          <cell r="G28">
            <v>57732922</v>
          </cell>
          <cell r="H28">
            <v>262706475</v>
          </cell>
          <cell r="I28">
            <v>0</v>
          </cell>
          <cell r="J28">
            <v>527632719.32000005</v>
          </cell>
          <cell r="K28">
            <v>556275638.36879992</v>
          </cell>
          <cell r="L28">
            <v>94973889.477599993</v>
          </cell>
          <cell r="M28">
            <v>40703095.490399994</v>
          </cell>
          <cell r="N28">
            <v>664817226.34319985</v>
          </cell>
          <cell r="O28" t="str">
            <v>MOCOA</v>
          </cell>
        </row>
        <row r="29">
          <cell r="B29" t="str">
            <v>SAN ANDRES</v>
          </cell>
        </row>
        <row r="30">
          <cell r="B30" t="str">
            <v>AMAZONAS</v>
          </cell>
          <cell r="C30">
            <v>415923815</v>
          </cell>
          <cell r="D30">
            <v>1739709510</v>
          </cell>
          <cell r="E30">
            <v>0</v>
          </cell>
          <cell r="F30">
            <v>349955695</v>
          </cell>
          <cell r="G30">
            <v>64483737</v>
          </cell>
          <cell r="H30">
            <v>319430251</v>
          </cell>
          <cell r="I30">
            <v>0</v>
          </cell>
          <cell r="J30">
            <v>589329767.32000005</v>
          </cell>
          <cell r="K30">
            <v>621321954.68879986</v>
          </cell>
          <cell r="L30">
            <v>106079358.11759999</v>
          </cell>
          <cell r="M30">
            <v>45462582.050399996</v>
          </cell>
          <cell r="N30">
            <v>742555506.82319987</v>
          </cell>
          <cell r="O30" t="str">
            <v>LETICIA</v>
          </cell>
        </row>
        <row r="31">
          <cell r="B31" t="str">
            <v>GUAINIA</v>
          </cell>
          <cell r="C31">
            <v>471931032</v>
          </cell>
          <cell r="D31">
            <v>1497785961</v>
          </cell>
          <cell r="E31">
            <v>0</v>
          </cell>
          <cell r="F31">
            <v>441149817</v>
          </cell>
          <cell r="G31">
            <v>63883324</v>
          </cell>
          <cell r="H31">
            <v>552697804</v>
          </cell>
          <cell r="I31">
            <v>0</v>
          </cell>
          <cell r="J31">
            <v>583842474.88000011</v>
          </cell>
          <cell r="K31">
            <v>615536780.65919995</v>
          </cell>
          <cell r="L31">
            <v>105091645.47840001</v>
          </cell>
          <cell r="M31">
            <v>45039276.633599997</v>
          </cell>
          <cell r="N31">
            <v>735641518.34879994</v>
          </cell>
          <cell r="O31" t="str">
            <v>INIRIDA</v>
          </cell>
        </row>
        <row r="32">
          <cell r="B32" t="str">
            <v>GUAVIARE</v>
          </cell>
          <cell r="C32">
            <v>805021474</v>
          </cell>
          <cell r="D32">
            <v>2744380167</v>
          </cell>
          <cell r="E32">
            <v>0</v>
          </cell>
          <cell r="F32">
            <v>621143966</v>
          </cell>
          <cell r="G32">
            <v>80677825</v>
          </cell>
          <cell r="H32">
            <v>239011734</v>
          </cell>
          <cell r="I32">
            <v>0</v>
          </cell>
          <cell r="J32">
            <v>737330782.44000006</v>
          </cell>
          <cell r="K32">
            <v>777357310.62959993</v>
          </cell>
          <cell r="L32">
            <v>132719540.8392</v>
          </cell>
          <cell r="M32">
            <v>56879803.216799997</v>
          </cell>
          <cell r="N32">
            <v>929036785.8743999</v>
          </cell>
          <cell r="O32" t="str">
            <v>SAN JOSE DEL GUAVIAR</v>
          </cell>
        </row>
        <row r="33">
          <cell r="B33" t="str">
            <v>VAUPES</v>
          </cell>
          <cell r="C33">
            <v>490133031</v>
          </cell>
          <cell r="D33">
            <v>1643201917</v>
          </cell>
          <cell r="E33">
            <v>0</v>
          </cell>
          <cell r="F33">
            <v>402271830</v>
          </cell>
          <cell r="G33">
            <v>53162041</v>
          </cell>
          <cell r="H33">
            <v>1216509587</v>
          </cell>
          <cell r="I33">
            <v>0</v>
          </cell>
          <cell r="J33">
            <v>485858524.76000005</v>
          </cell>
          <cell r="K33">
            <v>512233701.81839997</v>
          </cell>
          <cell r="L33">
            <v>87454534.456800014</v>
          </cell>
          <cell r="M33">
            <v>37480514.767200001</v>
          </cell>
          <cell r="N33">
            <v>612181741.19760001</v>
          </cell>
          <cell r="O33" t="str">
            <v>MITU</v>
          </cell>
        </row>
        <row r="34">
          <cell r="B34" t="str">
            <v>VICHADA</v>
          </cell>
          <cell r="C34">
            <v>221097330</v>
          </cell>
          <cell r="D34">
            <v>868530330</v>
          </cell>
          <cell r="E34">
            <v>0</v>
          </cell>
          <cell r="F34">
            <v>328184345</v>
          </cell>
          <cell r="G34">
            <v>36262509</v>
          </cell>
          <cell r="H34">
            <v>129782564</v>
          </cell>
          <cell r="I34">
            <v>0</v>
          </cell>
          <cell r="J34">
            <v>331410326.52000004</v>
          </cell>
          <cell r="K34">
            <v>349401172.8168</v>
          </cell>
          <cell r="L34">
            <v>59653858.773600005</v>
          </cell>
          <cell r="M34">
            <v>25565939.474399999</v>
          </cell>
          <cell r="N34">
            <v>417577011.4152</v>
          </cell>
          <cell r="O34" t="str">
            <v>PUERTO CARRENO</v>
          </cell>
        </row>
        <row r="39">
          <cell r="B39" t="str">
            <v>ANTIOQUIA</v>
          </cell>
          <cell r="C39">
            <v>79267064547</v>
          </cell>
          <cell r="D39">
            <v>109933322400</v>
          </cell>
          <cell r="E39">
            <v>49468571276</v>
          </cell>
          <cell r="F39">
            <v>14433086854</v>
          </cell>
          <cell r="G39">
            <v>5530701195</v>
          </cell>
          <cell r="H39">
            <v>1136360329</v>
          </cell>
          <cell r="I39">
            <v>704666417</v>
          </cell>
          <cell r="J39">
            <v>44764597399.200005</v>
          </cell>
          <cell r="K39">
            <v>55660570785.937988</v>
          </cell>
          <cell r="L39">
            <v>9503024280.5259972</v>
          </cell>
          <cell r="M39">
            <v>4072724691.6540027</v>
          </cell>
          <cell r="N39">
            <v>66521169963.682014</v>
          </cell>
        </row>
        <row r="40">
          <cell r="B40" t="str">
            <v>ATLANTICO</v>
          </cell>
          <cell r="C40">
            <v>24074055744</v>
          </cell>
          <cell r="D40">
            <v>29665613381</v>
          </cell>
          <cell r="E40">
            <v>13080280414</v>
          </cell>
          <cell r="F40">
            <v>3147953348</v>
          </cell>
          <cell r="G40">
            <v>1119371540</v>
          </cell>
          <cell r="H40">
            <v>0</v>
          </cell>
          <cell r="I40">
            <v>298644340</v>
          </cell>
          <cell r="J40">
            <v>8052953883.5200005</v>
          </cell>
          <cell r="K40">
            <v>11678166629.4168</v>
          </cell>
          <cell r="L40">
            <v>1993833326.9736001</v>
          </cell>
          <cell r="M40">
            <v>854499997.2744</v>
          </cell>
          <cell r="N40">
            <v>13956833288.815199</v>
          </cell>
        </row>
        <row r="41">
          <cell r="B41" t="str">
            <v>BOGOTA</v>
          </cell>
        </row>
        <row r="42">
          <cell r="B42" t="str">
            <v>BOLIVAR</v>
          </cell>
          <cell r="C42">
            <v>18875285124</v>
          </cell>
          <cell r="D42">
            <v>46786759448</v>
          </cell>
          <cell r="E42">
            <v>16211934856</v>
          </cell>
          <cell r="F42">
            <v>5139235603</v>
          </cell>
          <cell r="G42">
            <v>2411604855</v>
          </cell>
          <cell r="H42">
            <v>0</v>
          </cell>
          <cell r="I42">
            <v>2385799155</v>
          </cell>
          <cell r="J42">
            <v>21455919877</v>
          </cell>
          <cell r="K42">
            <v>23476133634.430004</v>
          </cell>
          <cell r="L42">
            <v>4008120376.6100011</v>
          </cell>
          <cell r="M42">
            <v>1717765875.6899998</v>
          </cell>
          <cell r="N42">
            <v>28056842636.27</v>
          </cell>
        </row>
        <row r="43">
          <cell r="B43" t="str">
            <v>BOYACA</v>
          </cell>
          <cell r="C43">
            <v>35220532388</v>
          </cell>
          <cell r="D43">
            <v>56869781879</v>
          </cell>
          <cell r="E43">
            <v>465189624</v>
          </cell>
          <cell r="F43">
            <v>4150725212</v>
          </cell>
          <cell r="G43">
            <v>4288681770</v>
          </cell>
          <cell r="H43">
            <v>246012452</v>
          </cell>
          <cell r="I43">
            <v>201333262</v>
          </cell>
          <cell r="J43">
            <v>39195120446.439995</v>
          </cell>
          <cell r="K43">
            <v>41322855556.38961</v>
          </cell>
          <cell r="L43">
            <v>7055121680.3592024</v>
          </cell>
          <cell r="M43">
            <v>3023623577.2967987</v>
          </cell>
          <cell r="N43">
            <v>49385851762.514412</v>
          </cell>
        </row>
        <row r="44">
          <cell r="B44" t="str">
            <v>CALDAS</v>
          </cell>
          <cell r="C44">
            <v>5567690446</v>
          </cell>
          <cell r="D44">
            <v>23953958958</v>
          </cell>
          <cell r="E44">
            <v>8496511796</v>
          </cell>
          <cell r="F44">
            <v>2253276503</v>
          </cell>
          <cell r="G44">
            <v>1045092395</v>
          </cell>
          <cell r="H44">
            <v>3940686875</v>
          </cell>
          <cell r="I44">
            <v>201333262</v>
          </cell>
          <cell r="J44">
            <v>8864205778.9600029</v>
          </cell>
          <cell r="K44">
            <v>10351520088.5364</v>
          </cell>
          <cell r="L44">
            <v>1767332698.0428002</v>
          </cell>
          <cell r="M44">
            <v>757428299.16120005</v>
          </cell>
          <cell r="N44">
            <v>12371328886.299601</v>
          </cell>
        </row>
        <row r="45">
          <cell r="B45" t="str">
            <v>CAQUETA</v>
          </cell>
          <cell r="C45">
            <v>3454554370</v>
          </cell>
          <cell r="D45">
            <v>13454578154</v>
          </cell>
          <cell r="E45">
            <v>0</v>
          </cell>
          <cell r="F45">
            <v>3133505665</v>
          </cell>
          <cell r="G45">
            <v>745678360</v>
          </cell>
          <cell r="H45">
            <v>440865802</v>
          </cell>
          <cell r="I45">
            <v>0</v>
          </cell>
          <cell r="J45">
            <v>6814903676.000001</v>
          </cell>
          <cell r="K45">
            <v>7184855589.8399992</v>
          </cell>
          <cell r="L45">
            <v>1226682661.6800001</v>
          </cell>
          <cell r="M45">
            <v>525721140.71999997</v>
          </cell>
          <cell r="N45">
            <v>8586778631.7600002</v>
          </cell>
        </row>
        <row r="46">
          <cell r="B46" t="str">
            <v>CAUCA</v>
          </cell>
          <cell r="C46">
            <v>8369643656</v>
          </cell>
          <cell r="D46">
            <v>48152045296</v>
          </cell>
          <cell r="E46">
            <v>802597440</v>
          </cell>
          <cell r="F46">
            <v>4461448748</v>
          </cell>
          <cell r="G46">
            <v>2022944117</v>
          </cell>
          <cell r="H46">
            <v>14985218912</v>
          </cell>
          <cell r="I46">
            <v>0</v>
          </cell>
          <cell r="J46">
            <v>18488090879.16</v>
          </cell>
          <cell r="K46">
            <v>19491730098.314396</v>
          </cell>
          <cell r="L46">
            <v>3327856358.2488008</v>
          </cell>
          <cell r="M46">
            <v>1426224153.5351996</v>
          </cell>
          <cell r="N46">
            <v>23294994507.7416</v>
          </cell>
        </row>
        <row r="47">
          <cell r="B47" t="str">
            <v>CESAR</v>
          </cell>
          <cell r="C47">
            <v>5204912650</v>
          </cell>
          <cell r="D47">
            <v>34694958116</v>
          </cell>
          <cell r="E47">
            <v>8823303196</v>
          </cell>
          <cell r="F47">
            <v>2968647934</v>
          </cell>
          <cell r="G47">
            <v>1133167374</v>
          </cell>
          <cell r="H47">
            <v>221689441</v>
          </cell>
          <cell r="I47">
            <v>322133219</v>
          </cell>
          <cell r="J47">
            <v>10356243272.199999</v>
          </cell>
          <cell r="K47">
            <v>10918439335.547998</v>
          </cell>
          <cell r="L47">
            <v>1864123788.9960001</v>
          </cell>
          <cell r="M47">
            <v>798910195.28400004</v>
          </cell>
          <cell r="N47">
            <v>13048866522.972</v>
          </cell>
        </row>
        <row r="48">
          <cell r="B48" t="str">
            <v>CORDOBA</v>
          </cell>
          <cell r="C48">
            <v>33404167404</v>
          </cell>
          <cell r="D48">
            <v>42081468165</v>
          </cell>
          <cell r="E48">
            <v>14015598752</v>
          </cell>
          <cell r="F48">
            <v>5224546134</v>
          </cell>
          <cell r="G48">
            <v>1705907008</v>
          </cell>
          <cell r="H48">
            <v>2042145686</v>
          </cell>
          <cell r="I48">
            <v>0</v>
          </cell>
          <cell r="J48">
            <v>14846805980.160006</v>
          </cell>
          <cell r="K48">
            <v>16741939450.534397</v>
          </cell>
          <cell r="L48">
            <v>2858379906.1888008</v>
          </cell>
          <cell r="M48">
            <v>1225019959.7951999</v>
          </cell>
          <cell r="N48">
            <v>20008659343.321594</v>
          </cell>
        </row>
        <row r="49">
          <cell r="B49" t="str">
            <v>CUNDINAMARCA</v>
          </cell>
          <cell r="C49">
            <v>52260568648</v>
          </cell>
          <cell r="D49">
            <v>80883693004</v>
          </cell>
          <cell r="E49">
            <v>2247967807</v>
          </cell>
          <cell r="F49">
            <v>7587352128</v>
          </cell>
          <cell r="G49">
            <v>4661637059</v>
          </cell>
          <cell r="H49">
            <v>0</v>
          </cell>
          <cell r="I49">
            <v>687888645</v>
          </cell>
          <cell r="J49">
            <v>39278797044.199989</v>
          </cell>
          <cell r="K49">
            <v>46279584989.928001</v>
          </cell>
          <cell r="L49">
            <v>7901392559.2560005</v>
          </cell>
          <cell r="M49">
            <v>3386311096.8240008</v>
          </cell>
          <cell r="N49">
            <v>55309747914.792007</v>
          </cell>
        </row>
        <row r="50">
          <cell r="B50" t="str">
            <v>CHOCO</v>
          </cell>
          <cell r="C50">
            <v>4096598577</v>
          </cell>
          <cell r="D50">
            <v>17550792899</v>
          </cell>
          <cell r="E50">
            <v>0</v>
          </cell>
          <cell r="F50">
            <v>2206932737</v>
          </cell>
          <cell r="G50">
            <v>1313295369</v>
          </cell>
          <cell r="H50">
            <v>2890938011</v>
          </cell>
          <cell r="I50">
            <v>0</v>
          </cell>
          <cell r="J50">
            <v>12002469023.440001</v>
          </cell>
          <cell r="K50">
            <v>12654031627.569601</v>
          </cell>
          <cell r="L50">
            <v>2160444424.2192001</v>
          </cell>
          <cell r="M50">
            <v>925904753.23679996</v>
          </cell>
          <cell r="N50">
            <v>15123110969.534399</v>
          </cell>
        </row>
        <row r="51">
          <cell r="B51" t="str">
            <v>HUILA</v>
          </cell>
          <cell r="C51">
            <v>7102830019</v>
          </cell>
          <cell r="D51">
            <v>28373779150</v>
          </cell>
          <cell r="E51">
            <v>9065398800</v>
          </cell>
          <cell r="F51">
            <v>2620701357</v>
          </cell>
          <cell r="G51">
            <v>1393862615</v>
          </cell>
          <cell r="H51">
            <v>138129576</v>
          </cell>
          <cell r="I51">
            <v>1573754998</v>
          </cell>
          <cell r="J51">
            <v>12738789205.24</v>
          </cell>
          <cell r="K51">
            <v>13430323476.381599</v>
          </cell>
          <cell r="L51">
            <v>2292982056.9431996</v>
          </cell>
          <cell r="M51">
            <v>982706595.83279955</v>
          </cell>
          <cell r="N51">
            <v>16050874398.602404</v>
          </cell>
        </row>
        <row r="52">
          <cell r="B52" t="str">
            <v>GUAJIRA</v>
          </cell>
          <cell r="C52">
            <v>9548639348</v>
          </cell>
          <cell r="D52">
            <v>18170425440</v>
          </cell>
          <cell r="E52">
            <v>635784639</v>
          </cell>
          <cell r="F52">
            <v>1896911951</v>
          </cell>
          <cell r="G52">
            <v>669357384</v>
          </cell>
          <cell r="H52">
            <v>12168326967</v>
          </cell>
          <cell r="I52">
            <v>0</v>
          </cell>
          <cell r="J52">
            <v>6117391002.5200005</v>
          </cell>
          <cell r="K52">
            <v>6449477942.6567993</v>
          </cell>
          <cell r="L52">
            <v>1101130380.4536002</v>
          </cell>
          <cell r="M52">
            <v>471913020.19440001</v>
          </cell>
          <cell r="N52">
            <v>7707912663.1751995</v>
          </cell>
        </row>
        <row r="53">
          <cell r="B53" t="str">
            <v>MAGDALENA</v>
          </cell>
          <cell r="C53">
            <v>21740144344</v>
          </cell>
          <cell r="D53">
            <v>35532848958</v>
          </cell>
          <cell r="E53">
            <v>2607551237</v>
          </cell>
          <cell r="F53">
            <v>3763761431</v>
          </cell>
          <cell r="G53">
            <v>1699262939</v>
          </cell>
          <cell r="H53">
            <v>410529353</v>
          </cell>
          <cell r="I53">
            <v>1154310702</v>
          </cell>
          <cell r="J53">
            <v>14531961534.719999</v>
          </cell>
          <cell r="K53">
            <v>16782112116.224794</v>
          </cell>
          <cell r="L53">
            <v>2865238653.9896002</v>
          </cell>
          <cell r="M53">
            <v>1227959423.1383998</v>
          </cell>
          <cell r="N53">
            <v>20056670577.9272</v>
          </cell>
        </row>
        <row r="54">
          <cell r="B54" t="str">
            <v>META</v>
          </cell>
          <cell r="C54">
            <v>4499651470</v>
          </cell>
          <cell r="D54">
            <v>15066509081</v>
          </cell>
          <cell r="E54">
            <v>5066044089</v>
          </cell>
          <cell r="F54">
            <v>3225834332</v>
          </cell>
          <cell r="G54">
            <v>1107371746</v>
          </cell>
          <cell r="H54">
            <v>695315020</v>
          </cell>
          <cell r="I54">
            <v>0</v>
          </cell>
          <cell r="J54">
            <v>10120491855.040001</v>
          </cell>
          <cell r="K54">
            <v>10669889984.313599</v>
          </cell>
          <cell r="L54">
            <v>1821688533.9071999</v>
          </cell>
          <cell r="M54">
            <v>780723657.38880014</v>
          </cell>
          <cell r="N54">
            <v>12751819737.350397</v>
          </cell>
        </row>
        <row r="55">
          <cell r="B55" t="str">
            <v>NARIÑO</v>
          </cell>
          <cell r="C55">
            <v>21171242331</v>
          </cell>
          <cell r="D55">
            <v>70120786499</v>
          </cell>
          <cell r="E55">
            <v>15105479835</v>
          </cell>
          <cell r="F55">
            <v>4960611626</v>
          </cell>
          <cell r="G55">
            <v>2770635222</v>
          </cell>
          <cell r="H55">
            <v>7069828845</v>
          </cell>
          <cell r="I55">
            <v>0</v>
          </cell>
          <cell r="J55">
            <v>24025260871.639996</v>
          </cell>
          <cell r="K55">
            <v>27227391843.227592</v>
          </cell>
          <cell r="L55">
            <v>4648579095.1852007</v>
          </cell>
          <cell r="M55">
            <v>1992248183.6507995</v>
          </cell>
          <cell r="N55">
            <v>32540053666.296398</v>
          </cell>
        </row>
        <row r="56">
          <cell r="B56" t="str">
            <v>NORTE DE SANTANDER</v>
          </cell>
          <cell r="C56">
            <v>5308228073</v>
          </cell>
          <cell r="D56">
            <v>27435564174</v>
          </cell>
          <cell r="E56">
            <v>2427602737</v>
          </cell>
          <cell r="F56">
            <v>3038494295</v>
          </cell>
          <cell r="G56">
            <v>1530017341</v>
          </cell>
          <cell r="H56">
            <v>351202746</v>
          </cell>
          <cell r="I56">
            <v>0</v>
          </cell>
          <cell r="J56">
            <v>13451607413.720007</v>
          </cell>
          <cell r="K56">
            <v>14960145016.684797</v>
          </cell>
          <cell r="L56">
            <v>2554171100.4095998</v>
          </cell>
          <cell r="M56">
            <v>1094644757.3184001</v>
          </cell>
          <cell r="N56">
            <v>17879197702.867199</v>
          </cell>
        </row>
        <row r="57">
          <cell r="B57" t="str">
            <v>QUINDIO</v>
          </cell>
          <cell r="C57">
            <v>1988865464</v>
          </cell>
          <cell r="D57">
            <v>14209389630</v>
          </cell>
          <cell r="E57">
            <v>753544757</v>
          </cell>
          <cell r="F57">
            <v>993481996</v>
          </cell>
          <cell r="G57">
            <v>409425684</v>
          </cell>
          <cell r="H57">
            <v>0</v>
          </cell>
          <cell r="I57">
            <v>0</v>
          </cell>
          <cell r="J57">
            <v>3741823208.2000003</v>
          </cell>
          <cell r="K57">
            <v>3944950753.7880001</v>
          </cell>
          <cell r="L57">
            <v>673528177.47600019</v>
          </cell>
          <cell r="M57">
            <v>288654933.204</v>
          </cell>
          <cell r="N57">
            <v>4714697242.3320007</v>
          </cell>
        </row>
        <row r="58">
          <cell r="B58" t="str">
            <v>RISARALDA</v>
          </cell>
          <cell r="C58">
            <v>16446068847</v>
          </cell>
          <cell r="D58">
            <v>15396102997</v>
          </cell>
          <cell r="E58">
            <v>5370801532</v>
          </cell>
          <cell r="F58">
            <v>1893724453</v>
          </cell>
          <cell r="G58">
            <v>580468178</v>
          </cell>
          <cell r="H58">
            <v>839458031</v>
          </cell>
          <cell r="I58">
            <v>0</v>
          </cell>
          <cell r="J58">
            <v>4044925017.8400002</v>
          </cell>
          <cell r="K58">
            <v>6109638110.5355988</v>
          </cell>
          <cell r="L58">
            <v>1043108945.7012001</v>
          </cell>
          <cell r="M58">
            <v>447046691.01479995</v>
          </cell>
          <cell r="N58">
            <v>7301762619.9084005</v>
          </cell>
        </row>
        <row r="59">
          <cell r="B59" t="str">
            <v>SANTANDER</v>
          </cell>
          <cell r="C59">
            <v>55160068495</v>
          </cell>
          <cell r="D59">
            <v>56230936971</v>
          </cell>
          <cell r="E59">
            <v>8928539346</v>
          </cell>
          <cell r="F59">
            <v>5546532962</v>
          </cell>
          <cell r="G59">
            <v>3292517565</v>
          </cell>
          <cell r="H59">
            <v>65788809</v>
          </cell>
          <cell r="I59">
            <v>828821929</v>
          </cell>
          <cell r="J59">
            <v>27333133928.240005</v>
          </cell>
          <cell r="K59">
            <v>32855202143.651596</v>
          </cell>
          <cell r="L59">
            <v>5609424756.2332001</v>
          </cell>
          <cell r="M59">
            <v>2404039181.2427979</v>
          </cell>
          <cell r="N59">
            <v>39265973293.632401</v>
          </cell>
        </row>
        <row r="60">
          <cell r="B60" t="str">
            <v>SUCRE</v>
          </cell>
          <cell r="C60">
            <v>5997717130</v>
          </cell>
          <cell r="D60">
            <v>24995355844</v>
          </cell>
          <cell r="E60">
            <v>5707980338</v>
          </cell>
          <cell r="F60">
            <v>2327183912</v>
          </cell>
          <cell r="G60">
            <v>1229509482</v>
          </cell>
          <cell r="H60">
            <v>943750797</v>
          </cell>
          <cell r="I60">
            <v>0</v>
          </cell>
          <cell r="J60">
            <v>11236733054.960005</v>
          </cell>
          <cell r="K60">
            <v>11846727135.086397</v>
          </cell>
          <cell r="L60">
            <v>2022611949.8928006</v>
          </cell>
          <cell r="M60">
            <v>866833692.8111999</v>
          </cell>
          <cell r="N60">
            <v>14158283649.249599</v>
          </cell>
        </row>
        <row r="61">
          <cell r="B61" t="str">
            <v xml:space="preserve">TOLIMA </v>
          </cell>
          <cell r="C61">
            <v>6638063153</v>
          </cell>
          <cell r="D61">
            <v>32083643905</v>
          </cell>
          <cell r="E61">
            <v>14739655142</v>
          </cell>
          <cell r="F61">
            <v>3597854172</v>
          </cell>
          <cell r="G61">
            <v>2044950050</v>
          </cell>
          <cell r="H61">
            <v>1476254219</v>
          </cell>
          <cell r="I61">
            <v>1020088528</v>
          </cell>
          <cell r="J61">
            <v>18051437223.120003</v>
          </cell>
          <cell r="K61">
            <v>19965250269.600788</v>
          </cell>
          <cell r="L61">
            <v>3408701265.5415998</v>
          </cell>
          <cell r="M61">
            <v>1460871970.9463997</v>
          </cell>
          <cell r="N61">
            <v>23860908858.791206</v>
          </cell>
        </row>
        <row r="62">
          <cell r="B62" t="str">
            <v>VALLE DEL CAUCA</v>
          </cell>
          <cell r="C62">
            <v>77990059039</v>
          </cell>
          <cell r="D62">
            <v>54314266755</v>
          </cell>
          <cell r="E62">
            <v>11400666470</v>
          </cell>
          <cell r="F62">
            <v>8376421115</v>
          </cell>
          <cell r="G62">
            <v>2165620831</v>
          </cell>
          <cell r="H62">
            <v>602420860</v>
          </cell>
          <cell r="I62">
            <v>0</v>
          </cell>
          <cell r="J62">
            <v>11250757444.08</v>
          </cell>
          <cell r="K62">
            <v>24368393664.967197</v>
          </cell>
          <cell r="L62">
            <v>4160457454.9944015</v>
          </cell>
          <cell r="M62">
            <v>1783053194.9976006</v>
          </cell>
          <cell r="N62">
            <v>29123202184.960804</v>
          </cell>
        </row>
        <row r="63">
          <cell r="B63" t="str">
            <v>ARAUCA</v>
          </cell>
          <cell r="C63">
            <v>1777391873</v>
          </cell>
          <cell r="D63">
            <v>6620540177</v>
          </cell>
          <cell r="E63">
            <v>0</v>
          </cell>
          <cell r="F63">
            <v>1105791246</v>
          </cell>
          <cell r="G63">
            <v>290997895</v>
          </cell>
          <cell r="H63">
            <v>212893666</v>
          </cell>
          <cell r="I63">
            <v>0</v>
          </cell>
          <cell r="J63">
            <v>2659487956.1599998</v>
          </cell>
          <cell r="K63">
            <v>2803860159.4944</v>
          </cell>
          <cell r="L63">
            <v>478707832.10880005</v>
          </cell>
          <cell r="M63">
            <v>205160499.47519997</v>
          </cell>
          <cell r="N63">
            <v>3350954824.7616005</v>
          </cell>
        </row>
        <row r="64">
          <cell r="B64" t="str">
            <v>CASANARE</v>
          </cell>
          <cell r="C64">
            <v>2638716523</v>
          </cell>
          <cell r="D64">
            <v>13206145161</v>
          </cell>
          <cell r="E64">
            <v>0</v>
          </cell>
          <cell r="F64">
            <v>1665011730</v>
          </cell>
          <cell r="G64">
            <v>639749370</v>
          </cell>
          <cell r="H64">
            <v>494896994</v>
          </cell>
          <cell r="I64">
            <v>0</v>
          </cell>
          <cell r="J64">
            <v>5846797435.0800009</v>
          </cell>
          <cell r="K64">
            <v>6164195010.1271992</v>
          </cell>
          <cell r="L64">
            <v>1052423538.3144</v>
          </cell>
          <cell r="M64">
            <v>451038659.27759999</v>
          </cell>
          <cell r="N64">
            <v>7366964768.2007999</v>
          </cell>
        </row>
        <row r="65">
          <cell r="B65" t="str">
            <v>PUTUMAYO</v>
          </cell>
          <cell r="C65">
            <v>3406930358</v>
          </cell>
          <cell r="D65">
            <v>15769410905</v>
          </cell>
          <cell r="E65">
            <v>1032518642</v>
          </cell>
          <cell r="F65">
            <v>2026421760</v>
          </cell>
          <cell r="G65">
            <v>734774005</v>
          </cell>
          <cell r="H65">
            <v>977677359</v>
          </cell>
          <cell r="I65">
            <v>0</v>
          </cell>
          <cell r="J65">
            <v>6715246572.1599998</v>
          </cell>
          <cell r="K65">
            <v>7079788528.9343996</v>
          </cell>
          <cell r="L65">
            <v>1208744382.9888</v>
          </cell>
          <cell r="M65">
            <v>518033306.99519998</v>
          </cell>
          <cell r="N65">
            <v>8461210680.9215994</v>
          </cell>
        </row>
        <row r="66">
          <cell r="B66" t="str">
            <v>SAN ANDRES</v>
          </cell>
          <cell r="C66">
            <v>88458800</v>
          </cell>
          <cell r="D66">
            <v>164466235</v>
          </cell>
          <cell r="E66">
            <v>0</v>
          </cell>
          <cell r="F66">
            <v>15237956</v>
          </cell>
          <cell r="G66">
            <v>33086466</v>
          </cell>
          <cell r="H66">
            <v>0</v>
          </cell>
          <cell r="I66">
            <v>0</v>
          </cell>
          <cell r="J66">
            <v>302383834.20000005</v>
          </cell>
          <cell r="K66">
            <v>318798956.62799996</v>
          </cell>
          <cell r="L66">
            <v>54429090.156000003</v>
          </cell>
          <cell r="M66">
            <v>23326752.923999999</v>
          </cell>
          <cell r="N66">
            <v>381003631.09199995</v>
          </cell>
        </row>
        <row r="67">
          <cell r="B67" t="str">
            <v>AMAZONAS</v>
          </cell>
          <cell r="C67">
            <v>157026349</v>
          </cell>
          <cell r="D67">
            <v>553119092</v>
          </cell>
          <cell r="E67">
            <v>0</v>
          </cell>
          <cell r="F67">
            <v>67905757</v>
          </cell>
          <cell r="G67">
            <v>39607231</v>
          </cell>
          <cell r="H67">
            <v>308929172</v>
          </cell>
          <cell r="I67">
            <v>0</v>
          </cell>
          <cell r="J67">
            <v>361978409.52000004</v>
          </cell>
          <cell r="K67">
            <v>381628666.03679997</v>
          </cell>
          <cell r="L67">
            <v>65156113.71360001</v>
          </cell>
          <cell r="M67">
            <v>27924048.7344</v>
          </cell>
          <cell r="N67">
            <v>456092795.99519998</v>
          </cell>
        </row>
        <row r="68">
          <cell r="B68" t="str">
            <v>GUAINIA</v>
          </cell>
        </row>
        <row r="69">
          <cell r="B69" t="str">
            <v>GUAVIARE</v>
          </cell>
          <cell r="C69">
            <v>913187092</v>
          </cell>
          <cell r="D69">
            <v>3358100375</v>
          </cell>
          <cell r="E69">
            <v>0</v>
          </cell>
          <cell r="F69">
            <v>1092017064</v>
          </cell>
          <cell r="G69">
            <v>170402251</v>
          </cell>
          <cell r="H69">
            <v>168107013</v>
          </cell>
          <cell r="I69">
            <v>0</v>
          </cell>
          <cell r="J69">
            <v>1557340248.8000002</v>
          </cell>
          <cell r="K69">
            <v>1641881576.592</v>
          </cell>
          <cell r="L69">
            <v>280321244.78400004</v>
          </cell>
          <cell r="M69">
            <v>120137676.336</v>
          </cell>
          <cell r="N69">
            <v>1962248713.4879999</v>
          </cell>
        </row>
        <row r="70">
          <cell r="B70" t="str">
            <v>VAUPES</v>
          </cell>
          <cell r="C70">
            <v>124222080</v>
          </cell>
          <cell r="D70">
            <v>350828194</v>
          </cell>
          <cell r="E70">
            <v>0</v>
          </cell>
          <cell r="F70">
            <v>271977711</v>
          </cell>
          <cell r="G70">
            <v>119110749</v>
          </cell>
          <cell r="H70">
            <v>221958698</v>
          </cell>
          <cell r="I70">
            <v>0</v>
          </cell>
          <cell r="J70">
            <v>1088576959.96</v>
          </cell>
          <cell r="K70">
            <v>1147671137.7863998</v>
          </cell>
          <cell r="L70">
            <v>195943852.79280004</v>
          </cell>
          <cell r="M70">
            <v>83975936.911200002</v>
          </cell>
          <cell r="N70">
            <v>1371606969.5496001</v>
          </cell>
        </row>
        <row r="71">
          <cell r="B71" t="str">
            <v>VICHADA</v>
          </cell>
          <cell r="C71">
            <v>1035472937</v>
          </cell>
          <cell r="D71">
            <v>3029334143</v>
          </cell>
          <cell r="E71">
            <v>0</v>
          </cell>
          <cell r="F71">
            <v>2026293813</v>
          </cell>
          <cell r="G71">
            <v>175659049</v>
          </cell>
          <cell r="H71">
            <v>1597061494</v>
          </cell>
          <cell r="I71">
            <v>0</v>
          </cell>
          <cell r="J71">
            <v>1605383183.0400002</v>
          </cell>
          <cell r="K71">
            <v>1692532555.8335996</v>
          </cell>
          <cell r="L71">
            <v>288968972.9472</v>
          </cell>
          <cell r="M71">
            <v>123843845.54879998</v>
          </cell>
          <cell r="N71">
            <v>2022782810.6303997</v>
          </cell>
        </row>
        <row r="76">
          <cell r="B76" t="str">
            <v>ANTIOQUIA</v>
          </cell>
          <cell r="C76">
            <v>243273060254</v>
          </cell>
          <cell r="D76">
            <v>0</v>
          </cell>
          <cell r="E76">
            <v>50679915627</v>
          </cell>
          <cell r="F76">
            <v>17258680947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ATLANTICO</v>
          </cell>
          <cell r="C77">
            <v>62631807780</v>
          </cell>
          <cell r="D77">
            <v>0</v>
          </cell>
          <cell r="E77">
            <v>15184804151</v>
          </cell>
          <cell r="F77">
            <v>6366460414</v>
          </cell>
          <cell r="G77">
            <v>0</v>
          </cell>
          <cell r="H77">
            <v>0</v>
          </cell>
          <cell r="I77">
            <v>0</v>
          </cell>
        </row>
        <row r="79">
          <cell r="B79" t="str">
            <v>BOLIVAR</v>
          </cell>
          <cell r="C79">
            <v>95405173931</v>
          </cell>
          <cell r="D79">
            <v>0</v>
          </cell>
          <cell r="E79">
            <v>23588622914</v>
          </cell>
          <cell r="F79">
            <v>7208842505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BOYACA</v>
          </cell>
          <cell r="C80">
            <v>185153177092</v>
          </cell>
          <cell r="D80">
            <v>0</v>
          </cell>
          <cell r="E80">
            <v>33814551824</v>
          </cell>
          <cell r="F80">
            <v>3688243595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CALDAS</v>
          </cell>
          <cell r="C81">
            <v>71745065786</v>
          </cell>
          <cell r="D81">
            <v>0</v>
          </cell>
          <cell r="E81">
            <v>17763042705</v>
          </cell>
          <cell r="F81">
            <v>2588742072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CAQUETA</v>
          </cell>
          <cell r="C82">
            <v>29820919546</v>
          </cell>
          <cell r="D82">
            <v>0</v>
          </cell>
          <cell r="E82">
            <v>24575236218</v>
          </cell>
          <cell r="F82">
            <v>3016980435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CAUCA</v>
          </cell>
          <cell r="C83">
            <v>113696618184</v>
          </cell>
          <cell r="D83">
            <v>0</v>
          </cell>
          <cell r="E83">
            <v>40510093201</v>
          </cell>
          <cell r="F83">
            <v>4124346913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CESAR</v>
          </cell>
          <cell r="C84">
            <v>62461592594</v>
          </cell>
          <cell r="D84">
            <v>0</v>
          </cell>
          <cell r="E84">
            <v>13994525029</v>
          </cell>
          <cell r="F84">
            <v>3683632115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CORDOBA</v>
          </cell>
          <cell r="C85">
            <v>99926898938</v>
          </cell>
          <cell r="D85">
            <v>0</v>
          </cell>
          <cell r="E85">
            <v>24724120598</v>
          </cell>
          <cell r="F85">
            <v>4859473123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CUNDINAMARCA</v>
          </cell>
          <cell r="C86">
            <v>224072478543</v>
          </cell>
          <cell r="D86">
            <v>0</v>
          </cell>
          <cell r="E86">
            <v>50946480954</v>
          </cell>
          <cell r="F86">
            <v>6207833561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CHOCO</v>
          </cell>
          <cell r="C87">
            <v>79587045105</v>
          </cell>
          <cell r="D87">
            <v>0</v>
          </cell>
          <cell r="E87">
            <v>24586044155</v>
          </cell>
          <cell r="F87">
            <v>2366765740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HUILA</v>
          </cell>
          <cell r="C88">
            <v>73850537209</v>
          </cell>
          <cell r="D88">
            <v>0</v>
          </cell>
          <cell r="E88">
            <v>12492600012</v>
          </cell>
          <cell r="F88">
            <v>3212329746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GUAJIRA</v>
          </cell>
          <cell r="C89">
            <v>49389838419</v>
          </cell>
          <cell r="D89">
            <v>0</v>
          </cell>
          <cell r="E89">
            <v>17822172535</v>
          </cell>
          <cell r="F89">
            <v>1945765506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MAGDALENA</v>
          </cell>
          <cell r="C90">
            <v>70459820100</v>
          </cell>
          <cell r="D90">
            <v>0</v>
          </cell>
          <cell r="E90">
            <v>28544323727</v>
          </cell>
          <cell r="F90">
            <v>4361475790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META</v>
          </cell>
          <cell r="C91">
            <v>43659167737</v>
          </cell>
          <cell r="D91">
            <v>0</v>
          </cell>
          <cell r="E91">
            <v>27443592519</v>
          </cell>
          <cell r="F91">
            <v>3668411394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NARIÑO</v>
          </cell>
          <cell r="C92">
            <v>125340273117</v>
          </cell>
          <cell r="D92">
            <v>0</v>
          </cell>
          <cell r="E92">
            <v>29638795425</v>
          </cell>
          <cell r="F92">
            <v>4952758661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NORTE DE SANTANDER</v>
          </cell>
          <cell r="C93">
            <v>109114556317</v>
          </cell>
          <cell r="D93">
            <v>0</v>
          </cell>
          <cell r="E93">
            <v>33247043053</v>
          </cell>
          <cell r="F93">
            <v>4501575011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QUINDIO</v>
          </cell>
          <cell r="C94">
            <v>33542760471</v>
          </cell>
          <cell r="D94">
            <v>0</v>
          </cell>
          <cell r="E94">
            <v>8567627990</v>
          </cell>
          <cell r="F94">
            <v>1639799485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RISARALDA</v>
          </cell>
          <cell r="C95">
            <v>34219349321</v>
          </cell>
          <cell r="D95">
            <v>0</v>
          </cell>
          <cell r="E95">
            <v>11819467798</v>
          </cell>
          <cell r="F95">
            <v>3040629518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SANTANDER</v>
          </cell>
          <cell r="C96">
            <v>139760709524</v>
          </cell>
          <cell r="D96">
            <v>0</v>
          </cell>
          <cell r="E96">
            <v>34076376496</v>
          </cell>
          <cell r="F96">
            <v>6022027800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SUCRE</v>
          </cell>
          <cell r="C97">
            <v>72534021352</v>
          </cell>
          <cell r="D97">
            <v>0</v>
          </cell>
          <cell r="E97">
            <v>15853630056</v>
          </cell>
          <cell r="F97">
            <v>2647586707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 xml:space="preserve">TOLIMA </v>
          </cell>
          <cell r="C98">
            <v>122935303434</v>
          </cell>
          <cell r="D98">
            <v>0</v>
          </cell>
          <cell r="E98">
            <v>18832321314</v>
          </cell>
          <cell r="F98">
            <v>4286256262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VALLE DEL CAUCA</v>
          </cell>
          <cell r="C99">
            <v>159139211491</v>
          </cell>
          <cell r="D99">
            <v>0</v>
          </cell>
          <cell r="E99">
            <v>62416178138</v>
          </cell>
          <cell r="F99">
            <v>13608808772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ARAUCA</v>
          </cell>
          <cell r="C100">
            <v>43160023818</v>
          </cell>
          <cell r="D100">
            <v>0</v>
          </cell>
          <cell r="E100">
            <v>14102218367</v>
          </cell>
          <cell r="F100">
            <v>1241805735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CASANARE</v>
          </cell>
          <cell r="C101">
            <v>45560909427</v>
          </cell>
          <cell r="D101">
            <v>0</v>
          </cell>
          <cell r="E101">
            <v>14016766687</v>
          </cell>
          <cell r="F101">
            <v>1679645090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PUTUMAYO</v>
          </cell>
          <cell r="C102">
            <v>45438783867</v>
          </cell>
          <cell r="D102">
            <v>0</v>
          </cell>
          <cell r="E102">
            <v>16792561462</v>
          </cell>
          <cell r="F102">
            <v>1807415787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SAN ANDRES</v>
          </cell>
          <cell r="C103">
            <v>10150949503</v>
          </cell>
          <cell r="D103">
            <v>1933414086</v>
          </cell>
          <cell r="E103">
            <v>4143249896</v>
          </cell>
          <cell r="F103">
            <v>430615124</v>
          </cell>
          <cell r="G103">
            <v>63017033</v>
          </cell>
          <cell r="H103">
            <v>0</v>
          </cell>
          <cell r="I103">
            <v>0</v>
          </cell>
        </row>
        <row r="104">
          <cell r="B104" t="str">
            <v>AMAZONAS</v>
          </cell>
          <cell r="C104">
            <v>13413941973</v>
          </cell>
          <cell r="D104">
            <v>1245329865</v>
          </cell>
          <cell r="E104">
            <v>8909489863</v>
          </cell>
          <cell r="F104">
            <v>3284003878</v>
          </cell>
          <cell r="G104">
            <v>0</v>
          </cell>
          <cell r="H104">
            <v>1228715967</v>
          </cell>
          <cell r="I104">
            <v>0</v>
          </cell>
        </row>
        <row r="105">
          <cell r="B105" t="str">
            <v>GUAINIA</v>
          </cell>
          <cell r="C105">
            <v>11220135856</v>
          </cell>
          <cell r="D105">
            <v>682637961</v>
          </cell>
          <cell r="E105">
            <v>4595061410</v>
          </cell>
          <cell r="F105">
            <v>2237367136</v>
          </cell>
          <cell r="G105">
            <v>0</v>
          </cell>
          <cell r="H105">
            <v>670902254</v>
          </cell>
          <cell r="I105">
            <v>0</v>
          </cell>
        </row>
        <row r="106">
          <cell r="B106" t="str">
            <v>GUAVIARE</v>
          </cell>
          <cell r="C106">
            <v>14417175626</v>
          </cell>
          <cell r="D106">
            <v>0</v>
          </cell>
          <cell r="E106">
            <v>16064886134</v>
          </cell>
          <cell r="F106">
            <v>1401677206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VAUPES</v>
          </cell>
          <cell r="C107">
            <v>10953467457</v>
          </cell>
          <cell r="D107">
            <v>309123758</v>
          </cell>
          <cell r="E107">
            <v>1874889910</v>
          </cell>
          <cell r="F107">
            <v>1451924070</v>
          </cell>
          <cell r="G107">
            <v>0</v>
          </cell>
          <cell r="H107">
            <v>154823597</v>
          </cell>
          <cell r="I107">
            <v>0</v>
          </cell>
        </row>
        <row r="108">
          <cell r="B108" t="str">
            <v>VICHADA</v>
          </cell>
          <cell r="C108">
            <v>13990831917</v>
          </cell>
          <cell r="D108">
            <v>0</v>
          </cell>
          <cell r="E108">
            <v>13242921795</v>
          </cell>
          <cell r="F108">
            <v>1926391225</v>
          </cell>
          <cell r="G108">
            <v>0</v>
          </cell>
          <cell r="H108">
            <v>0</v>
          </cell>
          <cell r="I108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INGRESOS99"/>
      <sheetName val="proyecINGRESOS99 (det)"/>
      <sheetName val="proyecINGRESOS99 _det_"/>
    </sheetNames>
    <sheetDataSet>
      <sheetData sheetId="0" refreshError="1">
        <row r="1">
          <cell r="A1" t="str">
            <v>DETALLE DE LA COMPOSICION DEL PRESUPUESTO DE RENTAS DE LA NACION</v>
          </cell>
          <cell r="L1" t="str">
            <v>DETALLE DE LA COMPOSICION DEL PRESUPUESTO DE RENTAS DE LA NACION</v>
          </cell>
        </row>
        <row r="3">
          <cell r="A3" t="str">
            <v>Millones de pesos</v>
          </cell>
          <cell r="L3" t="str">
            <v>Millones de pesos</v>
          </cell>
        </row>
        <row r="4">
          <cell r="P4" t="str">
            <v>1998</v>
          </cell>
          <cell r="R4" t="str">
            <v>1999</v>
          </cell>
        </row>
        <row r="5">
          <cell r="E5" t="str">
            <v>1998</v>
          </cell>
          <cell r="F5" t="str">
            <v>1999</v>
          </cell>
          <cell r="H5">
            <v>1998</v>
          </cell>
          <cell r="I5">
            <v>1999</v>
          </cell>
          <cell r="P5" t="str">
            <v>APROPIACION</v>
          </cell>
          <cell r="Q5" t="str">
            <v>REESTIMACION</v>
          </cell>
          <cell r="R5" t="str">
            <v>PROYECTO</v>
          </cell>
          <cell r="S5" t="str">
            <v>Variación</v>
          </cell>
          <cell r="T5" t="str">
            <v>Variación</v>
          </cell>
        </row>
        <row r="6">
          <cell r="E6" t="str">
            <v>APROPIACION</v>
          </cell>
          <cell r="F6" t="str">
            <v>PROYECTO</v>
          </cell>
          <cell r="G6" t="str">
            <v>Variación</v>
          </cell>
          <cell r="H6" t="str">
            <v>PARTICIPACION %</v>
          </cell>
          <cell r="O6" t="str">
            <v xml:space="preserve"> </v>
          </cell>
          <cell r="P6" t="str">
            <v>VIGENTE</v>
          </cell>
          <cell r="Q6" t="str">
            <v xml:space="preserve">BASE </v>
          </cell>
          <cell r="R6" t="str">
            <v>PRESUPUESTO</v>
          </cell>
          <cell r="S6" t="str">
            <v>%</v>
          </cell>
          <cell r="T6" t="str">
            <v>%</v>
          </cell>
        </row>
        <row r="7">
          <cell r="D7" t="str">
            <v xml:space="preserve"> </v>
          </cell>
          <cell r="E7" t="str">
            <v>VIGENTE</v>
          </cell>
          <cell r="F7" t="str">
            <v>PRESUPUESTO</v>
          </cell>
          <cell r="G7" t="str">
            <v>%</v>
          </cell>
          <cell r="P7" t="str">
            <v>(A)</v>
          </cell>
          <cell r="Q7" t="str">
            <v>(B)</v>
          </cell>
          <cell r="R7" t="str">
            <v>(C)</v>
          </cell>
          <cell r="S7" t="str">
            <v>(D)=(C/A)</v>
          </cell>
          <cell r="T7" t="str">
            <v>(E)=(C/B)</v>
          </cell>
        </row>
        <row r="8">
          <cell r="A8" t="str">
            <v>CONCEPTOS</v>
          </cell>
          <cell r="L8" t="str">
            <v>CONCEPTOS</v>
          </cell>
        </row>
        <row r="10">
          <cell r="A10" t="str">
            <v>I.</v>
          </cell>
          <cell r="B10" t="str">
            <v>INGRESOS DEL PRESUPUESTO NACIONAL</v>
          </cell>
          <cell r="E10">
            <v>34366401.332317002</v>
          </cell>
          <cell r="F10">
            <v>39798591.996973999</v>
          </cell>
          <cell r="G10">
            <v>15.806690412908452</v>
          </cell>
          <cell r="H10">
            <v>100</v>
          </cell>
          <cell r="I10">
            <v>100</v>
          </cell>
          <cell r="L10" t="str">
            <v>I.</v>
          </cell>
          <cell r="M10" t="str">
            <v>INGRESOS DEL PRESUPUESTO NACIONAL</v>
          </cell>
          <cell r="P10">
            <v>34366401.332317002</v>
          </cell>
          <cell r="Q10">
            <v>34716620.206469998</v>
          </cell>
          <cell r="R10">
            <v>39798591.996973999</v>
          </cell>
          <cell r="S10">
            <v>15.806690412908452</v>
          </cell>
          <cell r="T10">
            <v>14.638440494149529</v>
          </cell>
        </row>
        <row r="12">
          <cell r="A12" t="str">
            <v>1.</v>
          </cell>
          <cell r="B12" t="str">
            <v>INGRESOS CORRIENTES</v>
          </cell>
          <cell r="E12">
            <v>14973958.125847001</v>
          </cell>
          <cell r="F12">
            <v>17813984</v>
          </cell>
          <cell r="G12">
            <v>18.966433926716707</v>
          </cell>
          <cell r="H12">
            <v>43.571504566484812</v>
          </cell>
          <cell r="I12">
            <v>44.760337253525066</v>
          </cell>
          <cell r="L12" t="str">
            <v>1.</v>
          </cell>
          <cell r="M12" t="str">
            <v>INGRESOS CORRIENTES</v>
          </cell>
          <cell r="P12">
            <v>14973958.125847001</v>
          </cell>
          <cell r="Q12">
            <v>15324177</v>
          </cell>
          <cell r="R12">
            <v>17813984</v>
          </cell>
          <cell r="S12">
            <v>18.966433926716707</v>
          </cell>
          <cell r="T12">
            <v>16.24757401327328</v>
          </cell>
        </row>
        <row r="14">
          <cell r="B14" t="str">
            <v>1.1.  INGRESOS TRIBUTARIOS</v>
          </cell>
          <cell r="E14">
            <v>14609453</v>
          </cell>
          <cell r="F14">
            <v>17369627.000000462</v>
          </cell>
          <cell r="G14">
            <v>18.893068754870313</v>
          </cell>
          <cell r="H14">
            <v>42.510860705865539</v>
          </cell>
          <cell r="I14">
            <v>43.643822880269546</v>
          </cell>
          <cell r="M14" t="str">
            <v>1.1.  INGRESOS TRIBUTARIOS</v>
          </cell>
          <cell r="P14">
            <v>14609453</v>
          </cell>
          <cell r="Q14">
            <v>14749077</v>
          </cell>
          <cell r="R14">
            <v>17369627.000000462</v>
          </cell>
          <cell r="S14">
            <v>18.893068754870313</v>
          </cell>
          <cell r="T14">
            <v>17.767552505153116</v>
          </cell>
        </row>
        <row r="15">
          <cell r="H15">
            <v>0</v>
          </cell>
          <cell r="I15">
            <v>0</v>
          </cell>
        </row>
        <row r="16">
          <cell r="B16" t="str">
            <v xml:space="preserve">        1.1.1. IMPUESTOS DIRECTOS</v>
          </cell>
          <cell r="E16">
            <v>5845082</v>
          </cell>
          <cell r="F16">
            <v>6285366</v>
          </cell>
          <cell r="G16">
            <v>7.5325547186506636</v>
          </cell>
          <cell r="H16">
            <v>17.008129374615326</v>
          </cell>
          <cell r="I16">
            <v>15.792935590479921</v>
          </cell>
          <cell r="M16" t="str">
            <v xml:space="preserve">        1.1.1. IMPUESTOS DIRECTOS</v>
          </cell>
          <cell r="P16">
            <v>5845082</v>
          </cell>
          <cell r="Q16">
            <v>5393900</v>
          </cell>
          <cell r="R16">
            <v>6285366</v>
          </cell>
          <cell r="S16">
            <v>7.5325547186506636</v>
          </cell>
          <cell r="T16">
            <v>16.527299356680693</v>
          </cell>
        </row>
        <row r="17">
          <cell r="B17" t="str">
            <v>NUMERAL 0001</v>
          </cell>
          <cell r="D17" t="str">
            <v>IMPUESTO SOBRE LA RENTA Y COMPLEMENTARIOS</v>
          </cell>
          <cell r="E17">
            <v>5845082</v>
          </cell>
          <cell r="F17">
            <v>6285366</v>
          </cell>
          <cell r="G17">
            <v>7.5325547186506636</v>
          </cell>
          <cell r="H17">
            <v>17.008129374615326</v>
          </cell>
          <cell r="I17">
            <v>15.792935590479921</v>
          </cell>
          <cell r="M17" t="str">
            <v>NUMERAL 0001</v>
          </cell>
          <cell r="O17" t="str">
            <v>IMPUESTO SOBRE LA RENTA Y COMPLEMENTARIOS</v>
          </cell>
          <cell r="P17">
            <v>5845082</v>
          </cell>
          <cell r="Q17">
            <v>5393900</v>
          </cell>
          <cell r="R17">
            <v>6285366</v>
          </cell>
          <cell r="S17">
            <v>7.5325547186506636</v>
          </cell>
          <cell r="T17">
            <v>16.527299356680693</v>
          </cell>
        </row>
        <row r="18">
          <cell r="H18">
            <v>0</v>
          </cell>
          <cell r="I18">
            <v>0</v>
          </cell>
        </row>
        <row r="19">
          <cell r="B19" t="str">
            <v xml:space="preserve">        1.1.2. IMPUESTOS INDIRECTOS</v>
          </cell>
          <cell r="E19">
            <v>8764371</v>
          </cell>
          <cell r="F19">
            <v>11084261.000000462</v>
          </cell>
          <cell r="G19">
            <v>26.469554974343978</v>
          </cell>
          <cell r="H19">
            <v>25.502731331250217</v>
          </cell>
          <cell r="I19">
            <v>27.850887289789622</v>
          </cell>
          <cell r="M19" t="str">
            <v xml:space="preserve">        1.1.2. IMPUESTOS INDIRECTOS</v>
          </cell>
          <cell r="P19">
            <v>8764371</v>
          </cell>
          <cell r="Q19">
            <v>9355177</v>
          </cell>
          <cell r="R19">
            <v>11084261.000000462</v>
          </cell>
          <cell r="S19">
            <v>26.469554974343978</v>
          </cell>
          <cell r="T19">
            <v>18.482643353519258</v>
          </cell>
        </row>
        <row r="20">
          <cell r="B20" t="str">
            <v xml:space="preserve">NUMERAL </v>
          </cell>
          <cell r="C20" t="str">
            <v>0001</v>
          </cell>
          <cell r="D20" t="str">
            <v>IMPUESTOS SOBRE ADUANAS Y RECARGOS</v>
          </cell>
          <cell r="E20">
            <v>1216470</v>
          </cell>
          <cell r="F20">
            <v>1646430.000000464</v>
          </cell>
          <cell r="G20">
            <v>35.344891366039775</v>
          </cell>
          <cell r="H20">
            <v>3.5397072513847201</v>
          </cell>
          <cell r="I20">
            <v>4.1369051451007284</v>
          </cell>
          <cell r="M20" t="str">
            <v xml:space="preserve">NUMERAL </v>
          </cell>
          <cell r="N20" t="str">
            <v>0001</v>
          </cell>
          <cell r="O20" t="str">
            <v>IMPUESTOS SOBRE ADUANAS Y RECARGOS</v>
          </cell>
          <cell r="P20">
            <v>1216470</v>
          </cell>
          <cell r="Q20">
            <v>1444000</v>
          </cell>
          <cell r="R20">
            <v>1646430.000000464</v>
          </cell>
          <cell r="S20">
            <v>35.344891366039775</v>
          </cell>
          <cell r="T20">
            <v>14.018698060973955</v>
          </cell>
        </row>
        <row r="21">
          <cell r="B21" t="str">
            <v xml:space="preserve">NUMERAL </v>
          </cell>
          <cell r="C21" t="str">
            <v>0002</v>
          </cell>
          <cell r="D21" t="str">
            <v>IMPUESTO A LAS VENTAS</v>
          </cell>
          <cell r="E21">
            <v>6695019</v>
          </cell>
          <cell r="F21">
            <v>8117919</v>
          </cell>
          <cell r="G21">
            <v>21.253113695420424</v>
          </cell>
          <cell r="H21">
            <v>19.481292019086766</v>
          </cell>
          <cell r="I21">
            <v>20.397503008692439</v>
          </cell>
          <cell r="M21" t="str">
            <v xml:space="preserve">NUMERAL </v>
          </cell>
          <cell r="N21" t="str">
            <v>0002</v>
          </cell>
          <cell r="O21" t="str">
            <v>IMPUESTO A LAS VENTAS</v>
          </cell>
          <cell r="P21">
            <v>6695019</v>
          </cell>
          <cell r="Q21">
            <v>6887200</v>
          </cell>
          <cell r="R21">
            <v>8117919</v>
          </cell>
          <cell r="S21">
            <v>21.253113695420424</v>
          </cell>
          <cell r="T21">
            <v>17.86965675455918</v>
          </cell>
        </row>
        <row r="22">
          <cell r="D22" t="str">
            <v>INTERNAS</v>
          </cell>
          <cell r="E22">
            <v>4687973</v>
          </cell>
          <cell r="F22">
            <v>5452433</v>
          </cell>
          <cell r="G22">
            <v>16.306834531683535</v>
          </cell>
          <cell r="H22">
            <v>13.641151875833996</v>
          </cell>
          <cell r="I22">
            <v>13.700065068670177</v>
          </cell>
          <cell r="O22" t="str">
            <v>INTERNAS</v>
          </cell>
          <cell r="P22">
            <v>4687973</v>
          </cell>
          <cell r="Q22">
            <v>4549400</v>
          </cell>
          <cell r="R22">
            <v>5452433</v>
          </cell>
          <cell r="S22">
            <v>16.306834531683535</v>
          </cell>
          <cell r="T22">
            <v>19.849496636919149</v>
          </cell>
        </row>
        <row r="23">
          <cell r="D23" t="str">
            <v>EXTERNAS</v>
          </cell>
          <cell r="E23">
            <v>2007046</v>
          </cell>
          <cell r="F23">
            <v>2665486</v>
          </cell>
          <cell r="G23">
            <v>32.806422971870106</v>
          </cell>
          <cell r="H23">
            <v>5.8401401432527695</v>
          </cell>
          <cell r="I23">
            <v>6.6974379400222617</v>
          </cell>
          <cell r="O23" t="str">
            <v>EXTERNAS</v>
          </cell>
          <cell r="P23">
            <v>2007046</v>
          </cell>
          <cell r="Q23">
            <v>2337800</v>
          </cell>
          <cell r="R23">
            <v>2665486</v>
          </cell>
          <cell r="S23">
            <v>32.806422971870106</v>
          </cell>
          <cell r="T23">
            <v>14.016853451963375</v>
          </cell>
        </row>
        <row r="24">
          <cell r="B24" t="str">
            <v xml:space="preserve">NUMERAL </v>
          </cell>
          <cell r="C24" t="str">
            <v>0003</v>
          </cell>
          <cell r="D24" t="str">
            <v>IMPUESTO A LA GASOLINA Y ACPM</v>
          </cell>
          <cell r="E24">
            <v>690540</v>
          </cell>
          <cell r="F24">
            <v>917324</v>
          </cell>
          <cell r="G24">
            <v>32.841544298664815</v>
          </cell>
          <cell r="H24">
            <v>2.0093462603855454</v>
          </cell>
          <cell r="I24">
            <v>2.3049157117662524</v>
          </cell>
          <cell r="M24" t="str">
            <v xml:space="preserve">NUMERAL </v>
          </cell>
          <cell r="N24" t="str">
            <v>0003</v>
          </cell>
          <cell r="O24" t="str">
            <v>IMPUESTO A LA GASOLINA Y ACPM</v>
          </cell>
          <cell r="P24">
            <v>690540</v>
          </cell>
          <cell r="Q24">
            <v>691000</v>
          </cell>
          <cell r="R24">
            <v>917324</v>
          </cell>
          <cell r="S24">
            <v>32.841544298664815</v>
          </cell>
          <cell r="T24">
            <v>32.753111432706227</v>
          </cell>
        </row>
        <row r="25">
          <cell r="B25" t="str">
            <v xml:space="preserve">NUMERAL </v>
          </cell>
          <cell r="C25" t="str">
            <v>0005</v>
          </cell>
          <cell r="D25" t="str">
            <v>IMPUESTO DE TIMBRE NACIONAL</v>
          </cell>
          <cell r="E25">
            <v>138600</v>
          </cell>
          <cell r="F25">
            <v>371608</v>
          </cell>
          <cell r="G25">
            <v>168.11544011544009</v>
          </cell>
          <cell r="H25">
            <v>0.40330088291690069</v>
          </cell>
          <cell r="I25">
            <v>0.93372147443872999</v>
          </cell>
          <cell r="M25" t="str">
            <v xml:space="preserve">NUMERAL </v>
          </cell>
          <cell r="N25" t="str">
            <v>0005</v>
          </cell>
          <cell r="O25" t="str">
            <v>IMPUESTO DE TIMBRE NACIONAL</v>
          </cell>
          <cell r="P25">
            <v>138600</v>
          </cell>
          <cell r="Q25">
            <v>310100</v>
          </cell>
          <cell r="R25">
            <v>371608</v>
          </cell>
          <cell r="S25">
            <v>168.11544011544009</v>
          </cell>
          <cell r="T25">
            <v>19.834891970332148</v>
          </cell>
        </row>
        <row r="26">
          <cell r="D26" t="str">
            <v>OTROS IMPUESTOS INDIRECTOS</v>
          </cell>
          <cell r="E26">
            <v>23742</v>
          </cell>
          <cell r="F26">
            <v>30980</v>
          </cell>
          <cell r="G26">
            <v>30.486058461797661</v>
          </cell>
          <cell r="H26">
            <v>6.9084917476284674E-2</v>
          </cell>
          <cell r="I26">
            <v>7.7841949791478793E-2</v>
          </cell>
          <cell r="O26" t="str">
            <v>OTROS IMPUESTOS INDIRECTOS</v>
          </cell>
          <cell r="P26">
            <v>23742</v>
          </cell>
          <cell r="Q26">
            <v>22877</v>
          </cell>
          <cell r="R26">
            <v>30980</v>
          </cell>
          <cell r="S26">
            <v>30.486058461797661</v>
          </cell>
          <cell r="T26">
            <v>35.419854001835915</v>
          </cell>
        </row>
        <row r="27">
          <cell r="B27" t="str">
            <v xml:space="preserve">NUMERAL </v>
          </cell>
          <cell r="C27" t="str">
            <v>0004</v>
          </cell>
          <cell r="D27" t="str">
            <v>IMPUESTO 5% PASAJES INTERNACIONALES</v>
          </cell>
          <cell r="E27">
            <v>8559.2999999999993</v>
          </cell>
          <cell r="H27">
            <v>2.4906011884203664E-2</v>
          </cell>
          <cell r="I27">
            <v>0</v>
          </cell>
          <cell r="M27" t="str">
            <v xml:space="preserve">NUMERAL </v>
          </cell>
          <cell r="N27" t="str">
            <v>0004</v>
          </cell>
          <cell r="O27" t="str">
            <v>IMPUESTO 5% PASAJES INTERNACIONALES</v>
          </cell>
          <cell r="P27">
            <v>8559.2999999999993</v>
          </cell>
        </row>
        <row r="28">
          <cell r="B28" t="str">
            <v xml:space="preserve">NUMERAL </v>
          </cell>
          <cell r="C28" t="str">
            <v>0006</v>
          </cell>
          <cell r="D28" t="str">
            <v>IMPUESTO DE TIMBRE NACIONAL SOBRE SALIDAS AL EXT.</v>
          </cell>
          <cell r="E28">
            <v>13405.7</v>
          </cell>
          <cell r="F28">
            <v>27666</v>
          </cell>
          <cell r="G28">
            <v>106.37490022900704</v>
          </cell>
          <cell r="H28">
            <v>3.9008157619906898E-2</v>
          </cell>
          <cell r="I28">
            <v>6.9515022044256053E-2</v>
          </cell>
          <cell r="M28" t="str">
            <v xml:space="preserve">NUMERAL </v>
          </cell>
          <cell r="N28" t="str">
            <v>0006</v>
          </cell>
          <cell r="O28" t="str">
            <v>IMPUESTO DE TIMBRE NACIONAL SOBRE SALIDAS AL EXT.</v>
          </cell>
          <cell r="P28">
            <v>13405.7</v>
          </cell>
          <cell r="Q28">
            <v>21100</v>
          </cell>
          <cell r="R28">
            <v>27666</v>
          </cell>
          <cell r="S28">
            <v>106.37490022900704</v>
          </cell>
          <cell r="T28">
            <v>31.118483412322284</v>
          </cell>
        </row>
        <row r="29">
          <cell r="B29" t="str">
            <v xml:space="preserve">NUMERAL </v>
          </cell>
          <cell r="C29" t="str">
            <v>0007</v>
          </cell>
          <cell r="D29" t="str">
            <v>IMPUESTO AL ORO Y AL PLATINO</v>
          </cell>
          <cell r="E29">
            <v>1777</v>
          </cell>
          <cell r="F29">
            <v>3314</v>
          </cell>
          <cell r="G29">
            <v>86.494091164884651</v>
          </cell>
          <cell r="H29">
            <v>5.1707479721741162E-3</v>
          </cell>
          <cell r="I29">
            <v>8.3269277472227485E-3</v>
          </cell>
          <cell r="M29" t="str">
            <v xml:space="preserve">NUMERAL </v>
          </cell>
          <cell r="N29" t="str">
            <v>0007</v>
          </cell>
          <cell r="O29" t="str">
            <v>IMPUESTO AL ORO Y AL PLATINO</v>
          </cell>
          <cell r="P29">
            <v>1777</v>
          </cell>
          <cell r="Q29">
            <v>1777</v>
          </cell>
          <cell r="R29">
            <v>3314</v>
          </cell>
          <cell r="S29">
            <v>86.494091164884651</v>
          </cell>
          <cell r="T29">
            <v>86.494091164884651</v>
          </cell>
        </row>
        <row r="30">
          <cell r="B30" t="str">
            <v xml:space="preserve">NUMERAL </v>
          </cell>
          <cell r="C30" t="str">
            <v>0008</v>
          </cell>
          <cell r="D30" t="str">
            <v>OTROS</v>
          </cell>
          <cell r="E30">
            <v>0</v>
          </cell>
          <cell r="G30" t="e">
            <v>#DIV/0!</v>
          </cell>
          <cell r="H30">
            <v>0</v>
          </cell>
          <cell r="I30">
            <v>0</v>
          </cell>
          <cell r="M30" t="str">
            <v xml:space="preserve">NUMERAL </v>
          </cell>
          <cell r="N30" t="str">
            <v>0008</v>
          </cell>
          <cell r="O30" t="str">
            <v>OTROS</v>
          </cell>
          <cell r="P30">
            <v>0</v>
          </cell>
          <cell r="S30" t="e">
            <v>#DIV/0!</v>
          </cell>
          <cell r="T30" t="e">
            <v>#DIV/0!</v>
          </cell>
        </row>
        <row r="31">
          <cell r="H31">
            <v>0</v>
          </cell>
          <cell r="I31">
            <v>0</v>
          </cell>
        </row>
        <row r="32">
          <cell r="B32" t="str">
            <v>1.2</v>
          </cell>
          <cell r="C32" t="str">
            <v>INGRESOS NO TRIBUTARIOS</v>
          </cell>
          <cell r="E32">
            <v>364505.12584699999</v>
          </cell>
          <cell r="F32">
            <v>444356.99999953806</v>
          </cell>
          <cell r="G32">
            <v>21.906927637021955</v>
          </cell>
          <cell r="H32">
            <v>1.0606438606192721</v>
          </cell>
          <cell r="I32">
            <v>1.1165143732555256</v>
          </cell>
          <cell r="M32" t="str">
            <v>1.2</v>
          </cell>
          <cell r="N32" t="str">
            <v>INGRESOS NO TRIBUTARIOS</v>
          </cell>
          <cell r="P32">
            <v>364505.12584699999</v>
          </cell>
          <cell r="Q32">
            <v>575100</v>
          </cell>
          <cell r="R32">
            <v>444356.99999953806</v>
          </cell>
          <cell r="S32">
            <v>21.906927637021955</v>
          </cell>
          <cell r="T32">
            <v>-22.733959311504425</v>
          </cell>
        </row>
        <row r="33">
          <cell r="C33" t="str">
            <v>1.2.1.</v>
          </cell>
          <cell r="D33" t="str">
            <v>TASAS Y MULTAS</v>
          </cell>
          <cell r="E33">
            <v>364505.12584699999</v>
          </cell>
          <cell r="F33">
            <v>444356.99999953806</v>
          </cell>
          <cell r="G33">
            <v>21.906927637021955</v>
          </cell>
          <cell r="H33">
            <v>1.0606438606192721</v>
          </cell>
          <cell r="I33">
            <v>1.1165143732555256</v>
          </cell>
          <cell r="N33" t="str">
            <v>1.2.1.</v>
          </cell>
          <cell r="O33" t="str">
            <v>TASAS Y MULTAS</v>
          </cell>
          <cell r="P33">
            <v>364505.12584699999</v>
          </cell>
          <cell r="Q33">
            <v>575100</v>
          </cell>
          <cell r="R33">
            <v>444356.99999953806</v>
          </cell>
          <cell r="S33">
            <v>21.906927637021955</v>
          </cell>
          <cell r="T33">
            <v>-22.733959311504425</v>
          </cell>
        </row>
        <row r="34">
          <cell r="B34" t="str">
            <v xml:space="preserve">NUMERAL </v>
          </cell>
          <cell r="C34" t="str">
            <v>0002</v>
          </cell>
          <cell r="D34" t="str">
            <v>OTRAS TASAS, MULTAS Y CONTRIBUCIONES NO ESPECIFICADAS</v>
          </cell>
          <cell r="E34">
            <v>11595.076499999999</v>
          </cell>
          <cell r="F34">
            <v>60326</v>
          </cell>
          <cell r="G34">
            <v>420.27254843898618</v>
          </cell>
          <cell r="H34">
            <v>3.3739571355981289E-2</v>
          </cell>
          <cell r="I34">
            <v>0.15157822669853938</v>
          </cell>
          <cell r="M34" t="str">
            <v xml:space="preserve">NUMERAL </v>
          </cell>
          <cell r="N34" t="str">
            <v>0002</v>
          </cell>
          <cell r="O34" t="str">
            <v>OTRAS TASAS, MULTAS Y CONTRIBUCIONES NO ESPECIFICADAS</v>
          </cell>
          <cell r="P34">
            <v>11595.076499999999</v>
          </cell>
          <cell r="Q34">
            <v>11500</v>
          </cell>
          <cell r="R34">
            <v>60326</v>
          </cell>
          <cell r="S34">
            <v>420.27254843898618</v>
          </cell>
          <cell r="T34">
            <v>424.57391304347823</v>
          </cell>
        </row>
        <row r="35">
          <cell r="B35" t="str">
            <v xml:space="preserve">NUMERAL </v>
          </cell>
          <cell r="C35" t="str">
            <v>0003</v>
          </cell>
          <cell r="D35" t="str">
            <v>CONTRIBUCION ESPECIAL POR EXPLOTACION O EXPORTACION</v>
          </cell>
          <cell r="H35">
            <v>0</v>
          </cell>
          <cell r="I35">
            <v>0</v>
          </cell>
          <cell r="M35" t="str">
            <v xml:space="preserve">NUMERAL </v>
          </cell>
          <cell r="N35" t="str">
            <v>0003</v>
          </cell>
          <cell r="O35" t="str">
            <v>CONTRIBUCION ESPECIAL POR EXPLOTACION O EXPORTACION</v>
          </cell>
        </row>
        <row r="36">
          <cell r="D36" t="str">
            <v>DE PETROLEO CRUDO, GAS LIBRE, CARBON Y FERRONIQUEL</v>
          </cell>
          <cell r="E36">
            <v>164620</v>
          </cell>
          <cell r="F36">
            <v>34844.999999538064</v>
          </cell>
          <cell r="G36">
            <v>-78.833070101118906</v>
          </cell>
          <cell r="H36">
            <v>0.47901436757417171</v>
          </cell>
          <cell r="I36">
            <v>8.7553348626472599E-2</v>
          </cell>
          <cell r="O36" t="str">
            <v>DE PETROLEO CRUDO, GAS LIBRE, CARBON Y FERRONIQUEL</v>
          </cell>
          <cell r="P36">
            <v>164620</v>
          </cell>
          <cell r="Q36">
            <v>75600</v>
          </cell>
          <cell r="R36">
            <v>34844.999999538064</v>
          </cell>
          <cell r="S36">
            <v>-78.833070101118906</v>
          </cell>
          <cell r="T36">
            <v>-53.908730159341189</v>
          </cell>
        </row>
        <row r="37">
          <cell r="B37" t="str">
            <v xml:space="preserve">NUMERAL </v>
          </cell>
          <cell r="C37" t="str">
            <v>0004</v>
          </cell>
          <cell r="D37" t="str">
            <v>CONTRIBUCION ESPECIAL DEL 5% SOBRE LOS CONTRATOS DE</v>
          </cell>
          <cell r="E37">
            <v>0</v>
          </cell>
          <cell r="H37">
            <v>0</v>
          </cell>
          <cell r="I37">
            <v>0</v>
          </cell>
          <cell r="M37" t="str">
            <v xml:space="preserve">NUMERAL </v>
          </cell>
          <cell r="N37" t="str">
            <v>0004</v>
          </cell>
          <cell r="O37" t="str">
            <v>CONTRIBUCION ESPECIAL DEL 5% SOBRE LOS CONTRATOS DE</v>
          </cell>
          <cell r="P37">
            <v>0</v>
          </cell>
        </row>
        <row r="38">
          <cell r="D38" t="str">
            <v>OBRAS PUBLICAS DEL ORDEN NACIONAL, LEY 104 DE 1993</v>
          </cell>
          <cell r="E38">
            <v>28326.2441</v>
          </cell>
          <cell r="H38">
            <v>8.2424237050863283E-2</v>
          </cell>
          <cell r="I38">
            <v>0</v>
          </cell>
          <cell r="O38" t="str">
            <v>OBRAS PUBLICAS DEL ORDEN NACIONAL, LEY 104 DE 1993</v>
          </cell>
          <cell r="P38">
            <v>28326.2441</v>
          </cell>
          <cell r="Q38">
            <v>28300</v>
          </cell>
        </row>
        <row r="39">
          <cell r="B39" t="str">
            <v xml:space="preserve">NUMERAL </v>
          </cell>
          <cell r="C39" t="str">
            <v>0005</v>
          </cell>
          <cell r="D39" t="str">
            <v>FONDO DE RECURSOS DEL SUPERAVIT DE LA NACION</v>
          </cell>
          <cell r="E39">
            <v>138439.12584699999</v>
          </cell>
          <cell r="F39">
            <v>151520</v>
          </cell>
          <cell r="G39">
            <v>9.4488274705351039</v>
          </cell>
          <cell r="H39">
            <v>0.40283276828527437</v>
          </cell>
          <cell r="I39">
            <v>0.38071698619770394</v>
          </cell>
          <cell r="M39" t="str">
            <v xml:space="preserve">NUMERAL </v>
          </cell>
          <cell r="N39" t="str">
            <v>0005</v>
          </cell>
          <cell r="O39" t="str">
            <v>FONDO DE RECURSOS DEL SUPERAVIT DE LA NACION</v>
          </cell>
          <cell r="P39">
            <v>138439.12584699999</v>
          </cell>
          <cell r="Q39">
            <v>138400</v>
          </cell>
          <cell r="R39">
            <v>151520</v>
          </cell>
          <cell r="S39">
            <v>9.4488274705351039</v>
          </cell>
          <cell r="T39">
            <v>9.479768786127174</v>
          </cell>
        </row>
        <row r="40">
          <cell r="B40" t="str">
            <v xml:space="preserve">NUMERAL </v>
          </cell>
          <cell r="C40" t="str">
            <v>0006</v>
          </cell>
          <cell r="D40" t="str">
            <v>CONCESION SOCIEDADES PORTUARIAS</v>
          </cell>
          <cell r="E40">
            <v>21524.679400000001</v>
          </cell>
          <cell r="F40">
            <v>17764</v>
          </cell>
          <cell r="G40">
            <v>-17.47147695031407</v>
          </cell>
          <cell r="H40">
            <v>6.2632916352981433E-2</v>
          </cell>
          <cell r="I40">
            <v>4.4634744870749817E-2</v>
          </cell>
          <cell r="M40" t="str">
            <v xml:space="preserve">NUMERAL </v>
          </cell>
          <cell r="N40" t="str">
            <v>0006</v>
          </cell>
          <cell r="O40" t="str">
            <v>CONCESION SOCIEDADES PORTUARIAS</v>
          </cell>
          <cell r="P40">
            <v>21524.679400000001</v>
          </cell>
          <cell r="Q40">
            <v>21300</v>
          </cell>
          <cell r="R40">
            <v>17764</v>
          </cell>
          <cell r="S40">
            <v>-17.47147695031407</v>
          </cell>
          <cell r="T40">
            <v>-16.600938967136148</v>
          </cell>
        </row>
        <row r="41">
          <cell r="B41" t="str">
            <v xml:space="preserve">NUMERAL </v>
          </cell>
          <cell r="C41" t="str">
            <v>0007</v>
          </cell>
          <cell r="D41" t="str">
            <v xml:space="preserve"> CONCESION LARGA DISTANCIA</v>
          </cell>
          <cell r="F41">
            <v>179902</v>
          </cell>
          <cell r="H41">
            <v>0</v>
          </cell>
          <cell r="I41">
            <v>0.45203106686206002</v>
          </cell>
          <cell r="M41" t="str">
            <v xml:space="preserve">NUMERAL </v>
          </cell>
          <cell r="N41" t="str">
            <v>0007</v>
          </cell>
          <cell r="O41" t="str">
            <v xml:space="preserve"> CONCESION LARGA DISTANCIA</v>
          </cell>
          <cell r="Q41">
            <v>300000</v>
          </cell>
          <cell r="R41">
            <v>179902</v>
          </cell>
          <cell r="T41">
            <v>-40.032666666666671</v>
          </cell>
        </row>
        <row r="42">
          <cell r="H42">
            <v>0</v>
          </cell>
          <cell r="I42">
            <v>0</v>
          </cell>
        </row>
        <row r="43">
          <cell r="A43" t="str">
            <v>2.</v>
          </cell>
          <cell r="B43" t="str">
            <v>RECURSOS DE CAPITAL</v>
          </cell>
          <cell r="E43">
            <v>16847606.002560999</v>
          </cell>
          <cell r="F43">
            <v>19182007.865153998</v>
          </cell>
          <cell r="G43">
            <v>13.855985605540312</v>
          </cell>
          <cell r="H43">
            <v>49.023480345374651</v>
          </cell>
          <cell r="I43">
            <v>48.197704749485766</v>
          </cell>
          <cell r="L43" t="str">
            <v>2.</v>
          </cell>
          <cell r="M43" t="str">
            <v>RECURSOS DE CAPITAL</v>
          </cell>
          <cell r="P43">
            <v>16847606.002560999</v>
          </cell>
          <cell r="Q43">
            <v>16847606.002560999</v>
          </cell>
          <cell r="R43">
            <v>19182007.865153998</v>
          </cell>
          <cell r="S43">
            <v>13.855985605540312</v>
          </cell>
          <cell r="T43">
            <v>13.855985605540312</v>
          </cell>
        </row>
        <row r="44">
          <cell r="H44">
            <v>0</v>
          </cell>
          <cell r="I44">
            <v>0</v>
          </cell>
        </row>
        <row r="45">
          <cell r="B45" t="str">
            <v>2.5. RECURSOS DEL CREDITO EXTERNO</v>
          </cell>
          <cell r="E45">
            <v>3352906.6945369998</v>
          </cell>
          <cell r="F45">
            <v>5299805.9730000002</v>
          </cell>
          <cell r="G45">
            <v>58.066014232819143</v>
          </cell>
          <cell r="H45">
            <v>9.7563508675668036</v>
          </cell>
          <cell r="I45">
            <v>13.316566509194494</v>
          </cell>
          <cell r="M45" t="str">
            <v>2.5. RECURSOS DEL CREDITO EXTERNO</v>
          </cell>
          <cell r="P45">
            <v>3352906.6945369998</v>
          </cell>
          <cell r="Q45">
            <v>3352906.6945369998</v>
          </cell>
          <cell r="R45">
            <v>5299805.9730000002</v>
          </cell>
          <cell r="S45">
            <v>58.066014232819143</v>
          </cell>
          <cell r="T45">
            <v>58.066014232819143</v>
          </cell>
        </row>
        <row r="46">
          <cell r="B46" t="str">
            <v>2.6. RECURSOS DEL CREDITO INTERNO</v>
          </cell>
          <cell r="E46">
            <v>10983664.808024</v>
          </cell>
          <cell r="F46">
            <v>9735498.8921539988</v>
          </cell>
          <cell r="G46">
            <v>-11.363838369850532</v>
          </cell>
          <cell r="H46">
            <v>31.960474132318691</v>
          </cell>
          <cell r="I46">
            <v>24.461917881150715</v>
          </cell>
          <cell r="M46" t="str">
            <v>2.6. RECURSOS DEL CREDITO INTERNO</v>
          </cell>
          <cell r="P46">
            <v>10983664.808024</v>
          </cell>
          <cell r="Q46">
            <v>10983664.808024</v>
          </cell>
          <cell r="R46">
            <v>9735498.8921539988</v>
          </cell>
          <cell r="S46">
            <v>-11.363838369850532</v>
          </cell>
          <cell r="T46">
            <v>-11.363838369850532</v>
          </cell>
        </row>
        <row r="47">
          <cell r="B47" t="str">
            <v>2.7. OTROS RECURSOS DE CAPITAL</v>
          </cell>
          <cell r="E47">
            <v>2511034.5</v>
          </cell>
          <cell r="F47">
            <v>4146703</v>
          </cell>
          <cell r="G47">
            <v>65.13922847336427</v>
          </cell>
          <cell r="H47">
            <v>7.3066553454891654</v>
          </cell>
          <cell r="I47">
            <v>10.419220359140558</v>
          </cell>
          <cell r="M47" t="str">
            <v>2.7. OTROS RECURSOS DE CAPITAL</v>
          </cell>
          <cell r="P47">
            <v>2511034.5</v>
          </cell>
          <cell r="Q47">
            <v>2511034.5</v>
          </cell>
          <cell r="R47">
            <v>4146703</v>
          </cell>
          <cell r="S47">
            <v>65.13922847336427</v>
          </cell>
          <cell r="T47">
            <v>65.13922847336427</v>
          </cell>
        </row>
        <row r="48">
          <cell r="B48" t="str">
            <v>NUMERAL 0001</v>
          </cell>
          <cell r="D48" t="str">
            <v>RECUPERACION DE CARTERA</v>
          </cell>
          <cell r="E48">
            <v>141600</v>
          </cell>
          <cell r="F48">
            <v>214023</v>
          </cell>
          <cell r="G48">
            <v>51.146186440677965</v>
          </cell>
          <cell r="H48">
            <v>0.41203033925709337</v>
          </cell>
          <cell r="I48">
            <v>0.53776525565596089</v>
          </cell>
          <cell r="M48" t="str">
            <v>NUMERAL 0001</v>
          </cell>
          <cell r="O48" t="str">
            <v>RECUPERACION DE CARTERA</v>
          </cell>
          <cell r="P48">
            <v>141600</v>
          </cell>
          <cell r="Q48">
            <v>141600</v>
          </cell>
          <cell r="R48">
            <v>214023</v>
          </cell>
          <cell r="S48">
            <v>51.146186440677965</v>
          </cell>
          <cell r="T48">
            <v>51.146186440677965</v>
          </cell>
        </row>
        <row r="49">
          <cell r="B49" t="str">
            <v>NUMERAL 0002</v>
          </cell>
          <cell r="D49" t="str">
            <v>RENDIMIENTOS FINANCIEROS</v>
          </cell>
          <cell r="E49">
            <v>320600</v>
          </cell>
          <cell r="F49">
            <v>179500</v>
          </cell>
          <cell r="G49">
            <v>-44.011228945726764</v>
          </cell>
          <cell r="H49">
            <v>0.93288790088858853</v>
          </cell>
          <cell r="I49">
            <v>0.45102098087703174</v>
          </cell>
          <cell r="M49" t="str">
            <v>NUMERAL 0002</v>
          </cell>
          <cell r="O49" t="str">
            <v>RENDIMIENTOS FINANCIEROS</v>
          </cell>
          <cell r="P49">
            <v>320600</v>
          </cell>
          <cell r="Q49">
            <v>320600</v>
          </cell>
          <cell r="R49">
            <v>179500</v>
          </cell>
          <cell r="S49">
            <v>-44.011228945726764</v>
          </cell>
          <cell r="T49">
            <v>-44.011228945726764</v>
          </cell>
        </row>
        <row r="50">
          <cell r="B50" t="str">
            <v>NUMERAL 0003</v>
          </cell>
          <cell r="D50" t="str">
            <v>DONACIONES</v>
          </cell>
          <cell r="E50">
            <v>13171.37456</v>
          </cell>
          <cell r="F50">
            <v>2270</v>
          </cell>
          <cell r="G50">
            <v>-82.765656009102216</v>
          </cell>
          <cell r="H50">
            <v>3.832631305394809E-2</v>
          </cell>
          <cell r="I50">
            <v>5.7037193681942176E-3</v>
          </cell>
          <cell r="M50" t="str">
            <v>NUMERAL 0003</v>
          </cell>
          <cell r="O50" t="str">
            <v>DONACIONES</v>
          </cell>
          <cell r="P50">
            <v>13171.37456</v>
          </cell>
          <cell r="Q50">
            <v>13171.37456</v>
          </cell>
          <cell r="R50">
            <v>2270</v>
          </cell>
          <cell r="S50">
            <v>-82.765656009102216</v>
          </cell>
          <cell r="T50">
            <v>-82.765656009102216</v>
          </cell>
        </row>
        <row r="51">
          <cell r="B51" t="str">
            <v>NUMERAL 0004</v>
          </cell>
          <cell r="D51" t="str">
            <v>DIFERENCIAL CAMBIARIO</v>
          </cell>
          <cell r="F51">
            <v>0</v>
          </cell>
          <cell r="H51">
            <v>0</v>
          </cell>
          <cell r="I51">
            <v>0</v>
          </cell>
          <cell r="M51" t="str">
            <v>NUMERAL 0004</v>
          </cell>
          <cell r="O51" t="str">
            <v>DIFERENCIAL CAMBIARIO</v>
          </cell>
          <cell r="R51">
            <v>0</v>
          </cell>
        </row>
        <row r="52">
          <cell r="B52" t="str">
            <v>NUMERAL 0005</v>
          </cell>
          <cell r="D52" t="str">
            <v>ENAJENACION DE ACTIVOS</v>
          </cell>
          <cell r="E52">
            <v>995800</v>
          </cell>
          <cell r="F52">
            <v>2162600</v>
          </cell>
          <cell r="G52">
            <v>117.17212291624826</v>
          </cell>
          <cell r="H52">
            <v>2.8975975411879489</v>
          </cell>
          <cell r="I52">
            <v>5.4338605751792137</v>
          </cell>
          <cell r="M52" t="str">
            <v>NUMERAL 0005</v>
          </cell>
          <cell r="O52" t="str">
            <v>ENAJENACION DE ACTIVOS</v>
          </cell>
          <cell r="P52">
            <v>995800</v>
          </cell>
          <cell r="Q52">
            <v>995800</v>
          </cell>
          <cell r="R52">
            <v>2162600</v>
          </cell>
          <cell r="S52">
            <v>117.17212291624826</v>
          </cell>
          <cell r="T52">
            <v>117.17212291624826</v>
          </cell>
        </row>
        <row r="53">
          <cell r="B53" t="str">
            <v>NUMERAL 0006</v>
          </cell>
          <cell r="C53" t="str">
            <v>0009</v>
          </cell>
          <cell r="D53" t="str">
            <v>REINTEGROS Y OTROS RECURSOS NO APROPIADOS</v>
          </cell>
          <cell r="E53">
            <v>234963.12544</v>
          </cell>
          <cell r="F53">
            <v>190000</v>
          </cell>
          <cell r="G53">
            <v>-19.136247594511058</v>
          </cell>
          <cell r="H53">
            <v>0.68370011502789674</v>
          </cell>
          <cell r="I53">
            <v>0.47740382376956003</v>
          </cell>
          <cell r="M53" t="str">
            <v>NUMERAL 0006</v>
          </cell>
          <cell r="N53" t="str">
            <v>0009</v>
          </cell>
          <cell r="O53" t="str">
            <v>REINTEGROS Y OTROS RECURSOS NO APROPIADOS</v>
          </cell>
          <cell r="P53">
            <v>234963.12544</v>
          </cell>
          <cell r="Q53">
            <v>234963.12544</v>
          </cell>
          <cell r="R53">
            <v>190000</v>
          </cell>
          <cell r="S53">
            <v>-19.136247594511058</v>
          </cell>
          <cell r="T53">
            <v>-19.136247594511058</v>
          </cell>
        </row>
        <row r="54">
          <cell r="B54" t="str">
            <v>NUMERAL 0010</v>
          </cell>
          <cell r="D54" t="str">
            <v>SUPERAVIT DE LA NACION</v>
          </cell>
          <cell r="F54">
            <v>335010</v>
          </cell>
          <cell r="H54">
            <v>0</v>
          </cell>
          <cell r="I54">
            <v>0.84176344737389652</v>
          </cell>
          <cell r="M54" t="str">
            <v>NUMERAL 0010</v>
          </cell>
          <cell r="O54" t="str">
            <v>SUPERAVIT DE LA NACION</v>
          </cell>
          <cell r="R54">
            <v>335010</v>
          </cell>
        </row>
        <row r="55">
          <cell r="B55" t="str">
            <v>NUMERAL 0011</v>
          </cell>
          <cell r="D55" t="str">
            <v xml:space="preserve">EXCEDENTES FINANCIEROS ENTIDADES DESCENTRALIZADAS </v>
          </cell>
          <cell r="E55">
            <v>804900</v>
          </cell>
          <cell r="F55">
            <v>1063300</v>
          </cell>
          <cell r="G55">
            <v>32.103366877873029</v>
          </cell>
          <cell r="H55">
            <v>2.3421131360736895</v>
          </cell>
          <cell r="I55">
            <v>2.6717025569167014</v>
          </cell>
          <cell r="M55" t="str">
            <v>NUMERAL 0011</v>
          </cell>
          <cell r="O55" t="str">
            <v xml:space="preserve">EXCEDENTES FINANCIEROS ENTIDADES DESCENTRALIZADAS </v>
          </cell>
          <cell r="P55">
            <v>804900</v>
          </cell>
          <cell r="Q55">
            <v>804900</v>
          </cell>
          <cell r="R55">
            <v>1063300</v>
          </cell>
          <cell r="S55">
            <v>32.103366877873029</v>
          </cell>
          <cell r="T55">
            <v>32.103366877873029</v>
          </cell>
        </row>
        <row r="56">
          <cell r="D56" t="str">
            <v>DEL ORDEN NACIONAL</v>
          </cell>
          <cell r="F56">
            <v>0</v>
          </cell>
          <cell r="H56">
            <v>0</v>
          </cell>
          <cell r="I56">
            <v>0</v>
          </cell>
          <cell r="O56" t="str">
            <v>DEL ORDEN NACIONAL</v>
          </cell>
          <cell r="R56">
            <v>0</v>
          </cell>
        </row>
        <row r="57">
          <cell r="H57">
            <v>0</v>
          </cell>
          <cell r="I57">
            <v>0</v>
          </cell>
        </row>
        <row r="58">
          <cell r="A58">
            <v>3</v>
          </cell>
          <cell r="B58" t="str">
            <v>RENTAS PARAFISCALES</v>
          </cell>
          <cell r="E58">
            <v>742831.93553000002</v>
          </cell>
          <cell r="F58">
            <v>495721.437148</v>
          </cell>
          <cell r="G58">
            <v>-33.266003595509154</v>
          </cell>
          <cell r="H58">
            <v>2.1615063164366468</v>
          </cell>
          <cell r="I58">
            <v>1.2455753137841938</v>
          </cell>
          <cell r="L58">
            <v>3</v>
          </cell>
          <cell r="M58" t="str">
            <v>RENTAS PARAFISCALES</v>
          </cell>
          <cell r="P58">
            <v>742831.93553000002</v>
          </cell>
          <cell r="Q58">
            <v>742831.93553000002</v>
          </cell>
          <cell r="R58">
            <v>495721.437148</v>
          </cell>
          <cell r="S58">
            <v>-33.266003595509154</v>
          </cell>
          <cell r="T58">
            <v>-33.266003595509154</v>
          </cell>
        </row>
        <row r="59">
          <cell r="B59" t="str">
            <v xml:space="preserve">NUMERAL </v>
          </cell>
          <cell r="C59" t="str">
            <v>0001</v>
          </cell>
          <cell r="D59" t="str">
            <v>FONDO DE PRESTACIONES SOCIALES DEL MAGISTERIO</v>
          </cell>
          <cell r="E59">
            <v>742831.93553000002</v>
          </cell>
          <cell r="F59">
            <v>495721.437148</v>
          </cell>
          <cell r="G59">
            <v>-33.266003595509154</v>
          </cell>
          <cell r="H59">
            <v>2.1615063164366468</v>
          </cell>
          <cell r="I59">
            <v>1.2455753137841938</v>
          </cell>
          <cell r="M59" t="str">
            <v xml:space="preserve">NUMERAL </v>
          </cell>
          <cell r="N59" t="str">
            <v>0001</v>
          </cell>
          <cell r="O59" t="str">
            <v>FONDO DE PRESTACIONES SOCIALES DEL MAGISTERIO</v>
          </cell>
          <cell r="P59">
            <v>742831.93553000002</v>
          </cell>
          <cell r="Q59">
            <v>742831.93553000002</v>
          </cell>
          <cell r="R59">
            <v>495721.437148</v>
          </cell>
          <cell r="S59">
            <v>-33.266003595509154</v>
          </cell>
          <cell r="T59">
            <v>-33.266003595509154</v>
          </cell>
        </row>
        <row r="60">
          <cell r="H60">
            <v>0</v>
          </cell>
          <cell r="I60">
            <v>0</v>
          </cell>
        </row>
        <row r="61">
          <cell r="A61">
            <v>4</v>
          </cell>
          <cell r="B61" t="str">
            <v>FONDOS ESPECIALES</v>
          </cell>
          <cell r="E61">
            <v>1802005.268379</v>
          </cell>
          <cell r="F61">
            <v>2306878.6946720001</v>
          </cell>
          <cell r="G61">
            <v>28.017311333787642</v>
          </cell>
          <cell r="H61">
            <v>5.2435087717038771</v>
          </cell>
          <cell r="I61">
            <v>5.7963826832049703</v>
          </cell>
          <cell r="L61">
            <v>4</v>
          </cell>
          <cell r="M61" t="str">
            <v>FONDOS ESPECIALES</v>
          </cell>
          <cell r="P61">
            <v>1802005.268379</v>
          </cell>
          <cell r="Q61">
            <v>1802005.268379</v>
          </cell>
          <cell r="R61">
            <v>2306878.6946720001</v>
          </cell>
          <cell r="S61">
            <v>28.017311333787642</v>
          </cell>
          <cell r="T61">
            <v>28.017311333787642</v>
          </cell>
        </row>
        <row r="62">
          <cell r="B62" t="str">
            <v xml:space="preserve">NUMERAL </v>
          </cell>
          <cell r="C62" t="str">
            <v>0002</v>
          </cell>
          <cell r="D62" t="str">
            <v>CONTRIB. ENTIDADES FISCALIZADAS POR LA CONTRALORIA</v>
          </cell>
          <cell r="E62">
            <v>105196.789244</v>
          </cell>
          <cell r="F62">
            <v>121624.162707</v>
          </cell>
          <cell r="G62">
            <v>15.615850617738269</v>
          </cell>
          <cell r="H62">
            <v>0.30610359294464884</v>
          </cell>
          <cell r="I62">
            <v>0.30559915967943652</v>
          </cell>
          <cell r="M62" t="str">
            <v xml:space="preserve">NUMERAL </v>
          </cell>
          <cell r="N62" t="str">
            <v>0002</v>
          </cell>
          <cell r="O62" t="str">
            <v>CONTRIB. ENTIDADES FISCALIZADAS POR LA CONTRALORIA</v>
          </cell>
          <cell r="P62">
            <v>105196.789244</v>
          </cell>
          <cell r="Q62">
            <v>105196.789244</v>
          </cell>
          <cell r="R62">
            <v>121624.162707</v>
          </cell>
          <cell r="S62">
            <v>15.615850617738269</v>
          </cell>
          <cell r="T62">
            <v>15.615850617738269</v>
          </cell>
        </row>
        <row r="63">
          <cell r="B63" t="str">
            <v xml:space="preserve">NUMERAL </v>
          </cell>
          <cell r="C63" t="str">
            <v>0003</v>
          </cell>
          <cell r="D63" t="str">
            <v>CONTRIB. SUPERINTENDENCIA DEL SUBSIDIO FAMILIAR</v>
          </cell>
          <cell r="E63">
            <v>3085.2217500000002</v>
          </cell>
          <cell r="F63">
            <v>4062.721</v>
          </cell>
          <cell r="G63">
            <v>31.683273657720058</v>
          </cell>
          <cell r="H63">
            <v>8.9774361888125959E-3</v>
          </cell>
          <cell r="I63">
            <v>1.0208202843731005E-2</v>
          </cell>
          <cell r="M63" t="str">
            <v xml:space="preserve">NUMERAL </v>
          </cell>
          <cell r="N63" t="str">
            <v>0003</v>
          </cell>
          <cell r="O63" t="str">
            <v>CONTRIB. SUPERINTENDENCIA DEL SUBSIDIO FAMILIAR</v>
          </cell>
          <cell r="P63">
            <v>3085.2217500000002</v>
          </cell>
          <cell r="Q63">
            <v>3085.2217500000002</v>
          </cell>
          <cell r="R63">
            <v>4062.721</v>
          </cell>
          <cell r="S63">
            <v>31.683273657720058</v>
          </cell>
          <cell r="T63">
            <v>31.683273657720058</v>
          </cell>
        </row>
        <row r="64">
          <cell r="B64" t="str">
            <v xml:space="preserve">NUMERAL </v>
          </cell>
          <cell r="C64" t="str">
            <v>0004</v>
          </cell>
          <cell r="D64" t="str">
            <v>CONTRIBUCIONES SUPERBANCARIA</v>
          </cell>
          <cell r="E64">
            <v>47355.664632</v>
          </cell>
          <cell r="F64">
            <v>53962.781024000004</v>
          </cell>
          <cell r="G64">
            <v>13.952114162780283</v>
          </cell>
          <cell r="H64">
            <v>0.1377964022886165</v>
          </cell>
          <cell r="I64">
            <v>0.13558967369524769</v>
          </cell>
          <cell r="M64" t="str">
            <v xml:space="preserve">NUMERAL </v>
          </cell>
          <cell r="N64" t="str">
            <v>0004</v>
          </cell>
          <cell r="O64" t="str">
            <v>CONTRIBUCIONES SUPERBANCARIA</v>
          </cell>
          <cell r="P64">
            <v>47355.664632</v>
          </cell>
          <cell r="Q64">
            <v>47355.664632</v>
          </cell>
          <cell r="R64">
            <v>53962.781024000004</v>
          </cell>
          <cell r="S64">
            <v>13.952114162780283</v>
          </cell>
          <cell r="T64">
            <v>13.952114162780283</v>
          </cell>
        </row>
        <row r="65">
          <cell r="B65" t="str">
            <v xml:space="preserve">NUMERAL </v>
          </cell>
          <cell r="C65" t="str">
            <v>0005</v>
          </cell>
          <cell r="D65" t="str">
            <v>SUPERINTENDENCIA INDUSTRIA Y COMERCIO</v>
          </cell>
          <cell r="E65">
            <v>9864.1455929999993</v>
          </cell>
          <cell r="F65">
            <v>11383.514219000001</v>
          </cell>
          <cell r="G65">
            <v>15.402942015355169</v>
          </cell>
          <cell r="H65">
            <v>2.8702876095799093E-2</v>
          </cell>
          <cell r="I65">
            <v>2.8602806400451358E-2</v>
          </cell>
          <cell r="M65" t="str">
            <v xml:space="preserve">NUMERAL </v>
          </cell>
          <cell r="N65" t="str">
            <v>0005</v>
          </cell>
          <cell r="O65" t="str">
            <v>SUPERINTENDENCIA INDUSTRIA Y COMERCIO</v>
          </cell>
          <cell r="P65">
            <v>9864.1455929999993</v>
          </cell>
          <cell r="Q65">
            <v>9864.1455929999993</v>
          </cell>
          <cell r="R65">
            <v>11383.514219000001</v>
          </cell>
          <cell r="S65">
            <v>15.402942015355169</v>
          </cell>
          <cell r="T65">
            <v>15.402942015355169</v>
          </cell>
        </row>
        <row r="66">
          <cell r="B66" t="str">
            <v xml:space="preserve">NUMERAL </v>
          </cell>
          <cell r="C66" t="str">
            <v>0006</v>
          </cell>
          <cell r="D66" t="str">
            <v>SUPERINTENDENCIA NACIONAL DE VALORES</v>
          </cell>
          <cell r="E66">
            <v>1659.725173</v>
          </cell>
          <cell r="F66">
            <v>1892.087</v>
          </cell>
          <cell r="G66">
            <v>14.000018242779277</v>
          </cell>
          <cell r="H66">
            <v>4.8294994781407346E-3</v>
          </cell>
          <cell r="I66">
            <v>4.7541556247614513E-3</v>
          </cell>
          <cell r="M66" t="str">
            <v xml:space="preserve">NUMERAL </v>
          </cell>
          <cell r="N66" t="str">
            <v>0006</v>
          </cell>
          <cell r="O66" t="str">
            <v>SUPERINTENDENCIA NACIONAL DE VALORES</v>
          </cell>
          <cell r="P66">
            <v>1659.725173</v>
          </cell>
          <cell r="Q66">
            <v>1659.725173</v>
          </cell>
          <cell r="R66">
            <v>1892.087</v>
          </cell>
          <cell r="S66">
            <v>14.000018242779277</v>
          </cell>
          <cell r="T66">
            <v>14.000018242779277</v>
          </cell>
        </row>
        <row r="67">
          <cell r="B67" t="str">
            <v xml:space="preserve">NUMERAL </v>
          </cell>
          <cell r="C67" t="str">
            <v>0007</v>
          </cell>
          <cell r="D67" t="str">
            <v>CONTRIB. ENTIDADES CONTROLADAS POR SUPERPUERTOS</v>
          </cell>
          <cell r="E67">
            <v>13025.01237</v>
          </cell>
          <cell r="F67">
            <v>19847.386159999998</v>
          </cell>
          <cell r="G67">
            <v>52.379019660002044</v>
          </cell>
          <cell r="H67">
            <v>3.7900425604794757E-2</v>
          </cell>
          <cell r="I67">
            <v>4.9869568655868661E-2</v>
          </cell>
          <cell r="M67" t="str">
            <v xml:space="preserve">NUMERAL </v>
          </cell>
          <cell r="N67" t="str">
            <v>0007</v>
          </cell>
          <cell r="O67" t="str">
            <v>CONTRIB. ENTIDADES CONTROLADAS POR SUPERPUERTOS</v>
          </cell>
          <cell r="P67">
            <v>13025.01237</v>
          </cell>
          <cell r="Q67">
            <v>13025.01237</v>
          </cell>
          <cell r="R67">
            <v>19847.386159999998</v>
          </cell>
          <cell r="S67">
            <v>52.379019660002044</v>
          </cell>
          <cell r="T67">
            <v>52.379019660002044</v>
          </cell>
        </row>
        <row r="68">
          <cell r="B68" t="str">
            <v xml:space="preserve">NUMERAL </v>
          </cell>
          <cell r="C68" t="str">
            <v>0008</v>
          </cell>
          <cell r="D68" t="str">
            <v>CONTRIBUCION PARA LA DESCENTRALIZACIÓN</v>
          </cell>
          <cell r="E68">
            <v>154000</v>
          </cell>
          <cell r="F68">
            <v>206597.15109500001</v>
          </cell>
          <cell r="G68">
            <v>34.153994217532471</v>
          </cell>
          <cell r="H68">
            <v>0.44811209212988967</v>
          </cell>
          <cell r="I68">
            <v>0.51910668375079239</v>
          </cell>
          <cell r="M68" t="str">
            <v xml:space="preserve">NUMERAL </v>
          </cell>
          <cell r="N68" t="str">
            <v>0008</v>
          </cell>
          <cell r="O68" t="str">
            <v>CONTRIBUCION PARA LA DESCENTRALIZACIÓN</v>
          </cell>
          <cell r="P68">
            <v>154000</v>
          </cell>
          <cell r="Q68">
            <v>154000</v>
          </cell>
          <cell r="R68">
            <v>206597.15109500001</v>
          </cell>
          <cell r="S68">
            <v>34.153994217532471</v>
          </cell>
          <cell r="T68">
            <v>34.153994217532471</v>
          </cell>
        </row>
        <row r="69">
          <cell r="B69" t="str">
            <v xml:space="preserve">NUMERAL </v>
          </cell>
          <cell r="C69" t="str">
            <v>0009</v>
          </cell>
          <cell r="D69" t="str">
            <v>FINANCIACION SECTOR JUSTICIA</v>
          </cell>
          <cell r="E69">
            <v>70045.265759999995</v>
          </cell>
          <cell r="F69">
            <v>101174.95696700001</v>
          </cell>
          <cell r="G69">
            <v>44.442248693382666</v>
          </cell>
          <cell r="H69">
            <v>0.20381902976303717</v>
          </cell>
          <cell r="I69">
            <v>0.25421742803034997</v>
          </cell>
          <cell r="M69" t="str">
            <v xml:space="preserve">NUMERAL </v>
          </cell>
          <cell r="N69" t="str">
            <v>0009</v>
          </cell>
          <cell r="O69" t="str">
            <v>FINANCIACION SECTOR JUSTICIA</v>
          </cell>
          <cell r="P69">
            <v>70045.265759999995</v>
          </cell>
          <cell r="Q69">
            <v>70045.265759999995</v>
          </cell>
          <cell r="R69">
            <v>101174.95696700001</v>
          </cell>
          <cell r="S69">
            <v>44.442248693382666</v>
          </cell>
          <cell r="T69">
            <v>44.442248693382666</v>
          </cell>
        </row>
        <row r="70">
          <cell r="B70" t="str">
            <v xml:space="preserve">NUMERAL </v>
          </cell>
          <cell r="C70" t="str">
            <v>0010</v>
          </cell>
          <cell r="D70" t="str">
            <v>FONDO DE DEFENSA NACIONAL</v>
          </cell>
          <cell r="F70">
            <v>20970</v>
          </cell>
          <cell r="H70">
            <v>0</v>
          </cell>
          <cell r="I70">
            <v>5.2690306233935134E-2</v>
          </cell>
          <cell r="M70" t="str">
            <v xml:space="preserve">NUMERAL </v>
          </cell>
          <cell r="N70" t="str">
            <v>0010</v>
          </cell>
          <cell r="O70" t="str">
            <v>FONDO DE DEFENSA NACIONAL</v>
          </cell>
          <cell r="Q70">
            <v>0</v>
          </cell>
          <cell r="R70">
            <v>20970</v>
          </cell>
        </row>
        <row r="71">
          <cell r="B71" t="str">
            <v xml:space="preserve">NUMERAL </v>
          </cell>
          <cell r="C71" t="str">
            <v>0011</v>
          </cell>
          <cell r="D71" t="str">
            <v>PRODUCTO ELECTRONICO DE IDIOMAS</v>
          </cell>
          <cell r="F71">
            <v>0</v>
          </cell>
          <cell r="H71">
            <v>0</v>
          </cell>
          <cell r="I71">
            <v>0</v>
          </cell>
          <cell r="M71" t="str">
            <v xml:space="preserve">NUMERAL </v>
          </cell>
          <cell r="N71" t="str">
            <v>0011</v>
          </cell>
          <cell r="O71" t="str">
            <v>PRODUCTO ELECTRONICO DE IDIOMAS</v>
          </cell>
          <cell r="Q71">
            <v>0</v>
          </cell>
          <cell r="R71">
            <v>0</v>
          </cell>
        </row>
        <row r="72">
          <cell r="B72" t="str">
            <v xml:space="preserve">NUMERAL </v>
          </cell>
          <cell r="C72" t="str">
            <v>0012</v>
          </cell>
          <cell r="D72" t="str">
            <v>FONDOS DOCENTES Y ADMINISTRATIVOS  U. NUEVA GRANADA</v>
          </cell>
          <cell r="E72">
            <v>20355.799862</v>
          </cell>
          <cell r="F72">
            <v>0</v>
          </cell>
          <cell r="H72">
            <v>5.9231688721676237E-2</v>
          </cell>
          <cell r="I72">
            <v>0</v>
          </cell>
          <cell r="M72" t="str">
            <v xml:space="preserve">NUMERAL </v>
          </cell>
          <cell r="N72" t="str">
            <v>0012</v>
          </cell>
          <cell r="O72" t="str">
            <v>FONDOS DOCENTES Y ADMINISTRATIVOS  U. NUEVA GRANADA</v>
          </cell>
          <cell r="P72">
            <v>20355.799862</v>
          </cell>
          <cell r="Q72">
            <v>20355.799862</v>
          </cell>
          <cell r="R72">
            <v>0</v>
          </cell>
        </row>
        <row r="73">
          <cell r="B73" t="str">
            <v xml:space="preserve">NUMERAL </v>
          </cell>
          <cell r="C73" t="str">
            <v>0013</v>
          </cell>
          <cell r="D73" t="str">
            <v>FONDO DE ESTUPEFACIENTES-MIN SALUD</v>
          </cell>
          <cell r="E73">
            <v>2112.1638280000002</v>
          </cell>
          <cell r="F73">
            <v>3135.5578780000001</v>
          </cell>
          <cell r="G73">
            <v>48.452399214176857</v>
          </cell>
          <cell r="H73">
            <v>6.1460139732867312E-3</v>
          </cell>
          <cell r="I73">
            <v>7.8785648453050944E-3</v>
          </cell>
          <cell r="M73" t="str">
            <v xml:space="preserve">NUMERAL </v>
          </cell>
          <cell r="N73" t="str">
            <v>0013</v>
          </cell>
          <cell r="O73" t="str">
            <v>FONDO DE ESTUPEFACIENTES-MIN SALUD</v>
          </cell>
          <cell r="P73">
            <v>2112.1638280000002</v>
          </cell>
          <cell r="Q73">
            <v>2112.1638280000002</v>
          </cell>
          <cell r="R73">
            <v>3135.5578780000001</v>
          </cell>
          <cell r="S73">
            <v>48.452399214176857</v>
          </cell>
          <cell r="T73">
            <v>48.452399214176857</v>
          </cell>
        </row>
        <row r="74">
          <cell r="B74" t="str">
            <v xml:space="preserve">NUMERAL </v>
          </cell>
          <cell r="C74" t="str">
            <v>0014</v>
          </cell>
          <cell r="D74" t="str">
            <v xml:space="preserve">FONDOS INTERNOS DEL MINISTERIO DE DEFENSA </v>
          </cell>
          <cell r="E74">
            <v>86435.684122000006</v>
          </cell>
          <cell r="F74">
            <v>95972.661884999994</v>
          </cell>
          <cell r="G74">
            <v>11.033611707797641</v>
          </cell>
          <cell r="H74">
            <v>0.25151217692589423</v>
          </cell>
          <cell r="I74">
            <v>0.24114587242759009</v>
          </cell>
          <cell r="M74" t="str">
            <v xml:space="preserve">NUMERAL </v>
          </cell>
          <cell r="N74" t="str">
            <v>0014</v>
          </cell>
          <cell r="O74" t="str">
            <v xml:space="preserve">FONDOS INTERNOS DEL MINISTERIO DE DEFENSA </v>
          </cell>
          <cell r="P74">
            <v>86435.684122000006</v>
          </cell>
          <cell r="Q74">
            <v>86435.684122000006</v>
          </cell>
          <cell r="R74">
            <v>95972.661884999994</v>
          </cell>
          <cell r="S74">
            <v>11.033611707797641</v>
          </cell>
          <cell r="T74">
            <v>11.033611707797641</v>
          </cell>
        </row>
        <row r="75">
          <cell r="B75" t="str">
            <v xml:space="preserve">NUMERAL </v>
          </cell>
          <cell r="C75" t="str">
            <v>0015</v>
          </cell>
          <cell r="D75" t="str">
            <v xml:space="preserve">FONDOS INTERNOS DE LA POLICIA </v>
          </cell>
          <cell r="E75">
            <v>35492.475507000003</v>
          </cell>
          <cell r="F75">
            <v>39214.421839000002</v>
          </cell>
          <cell r="G75">
            <v>10.486578574283833</v>
          </cell>
          <cell r="H75">
            <v>0.10327667178123791</v>
          </cell>
          <cell r="I75">
            <v>9.8532183857111294E-2</v>
          </cell>
          <cell r="M75" t="str">
            <v xml:space="preserve">NUMERAL </v>
          </cell>
          <cell r="N75" t="str">
            <v>0015</v>
          </cell>
          <cell r="O75" t="str">
            <v xml:space="preserve">FONDOS INTERNOS DE LA POLICIA </v>
          </cell>
          <cell r="P75">
            <v>35492.475507000003</v>
          </cell>
          <cell r="Q75">
            <v>35492.475507000003</v>
          </cell>
          <cell r="R75">
            <v>39214.421839000002</v>
          </cell>
          <cell r="S75">
            <v>10.486578574283833</v>
          </cell>
          <cell r="T75">
            <v>10.486578574283833</v>
          </cell>
        </row>
        <row r="76">
          <cell r="B76" t="str">
            <v xml:space="preserve">NUMERAL </v>
          </cell>
          <cell r="C76" t="str">
            <v>0016</v>
          </cell>
          <cell r="D76" t="str">
            <v>FONDO DE PUBLICACIONES DE LA CONTRALORIA</v>
          </cell>
          <cell r="F76">
            <v>0</v>
          </cell>
          <cell r="H76">
            <v>0</v>
          </cell>
          <cell r="I76">
            <v>0</v>
          </cell>
          <cell r="M76" t="str">
            <v xml:space="preserve">NUMERAL </v>
          </cell>
          <cell r="N76" t="str">
            <v>0016</v>
          </cell>
          <cell r="O76" t="str">
            <v>FONDO DE PUBLICACIONES DE LA CONTRALORIA</v>
          </cell>
          <cell r="Q76">
            <v>0</v>
          </cell>
          <cell r="R76">
            <v>0</v>
          </cell>
        </row>
        <row r="77">
          <cell r="B77" t="str">
            <v xml:space="preserve">NUMERAL </v>
          </cell>
          <cell r="C77" t="str">
            <v>0017</v>
          </cell>
          <cell r="D77" t="str">
            <v>FONDO ROTATORIO MINISTERIO DE MINAS Y ENERGIA</v>
          </cell>
          <cell r="E77">
            <v>800.4</v>
          </cell>
          <cell r="F77">
            <v>912.5</v>
          </cell>
          <cell r="G77">
            <v>14.005497251374322</v>
          </cell>
          <cell r="H77">
            <v>2.3290189515634005E-3</v>
          </cell>
          <cell r="I77">
            <v>2.2927946799459137E-3</v>
          </cell>
          <cell r="M77" t="str">
            <v xml:space="preserve">NUMERAL </v>
          </cell>
          <cell r="N77" t="str">
            <v>0017</v>
          </cell>
          <cell r="O77" t="str">
            <v>FONDO ROTATORIO MINISTERIO DE MINAS Y ENERGIA</v>
          </cell>
          <cell r="P77">
            <v>800.4</v>
          </cell>
          <cell r="Q77">
            <v>800.4</v>
          </cell>
          <cell r="R77">
            <v>912.5</v>
          </cell>
          <cell r="S77">
            <v>14.005497251374322</v>
          </cell>
          <cell r="T77">
            <v>14.005497251374322</v>
          </cell>
        </row>
        <row r="78">
          <cell r="B78" t="str">
            <v xml:space="preserve">NUMERAL </v>
          </cell>
          <cell r="C78" t="str">
            <v>0018</v>
          </cell>
          <cell r="D78" t="str">
            <v>FONDO NACIONAL DE REGALIAS</v>
          </cell>
          <cell r="E78">
            <v>104644.93087500001</v>
          </cell>
          <cell r="F78">
            <v>523853.985201</v>
          </cell>
          <cell r="G78">
            <v>400.60139637987027</v>
          </cell>
          <cell r="H78">
            <v>0.30449778509859698</v>
          </cell>
          <cell r="I78">
            <v>1.3162626085888418</v>
          </cell>
          <cell r="M78" t="str">
            <v xml:space="preserve">NUMERAL </v>
          </cell>
          <cell r="N78" t="str">
            <v>0018</v>
          </cell>
          <cell r="O78" t="str">
            <v>FONDO NACIONAL DE REGALIAS</v>
          </cell>
          <cell r="P78">
            <v>104644.93087500001</v>
          </cell>
          <cell r="Q78">
            <v>104644.93087500001</v>
          </cell>
          <cell r="R78">
            <v>523853.985201</v>
          </cell>
          <cell r="S78">
            <v>400.60139637987027</v>
          </cell>
          <cell r="T78">
            <v>400.60139637987027</v>
          </cell>
        </row>
        <row r="79">
          <cell r="B79" t="str">
            <v xml:space="preserve">NUMERAL </v>
          </cell>
          <cell r="C79" t="str">
            <v>0019</v>
          </cell>
          <cell r="D79" t="str">
            <v>ESCUELAS INDUSTRIALES E INSTITUTOS TECNICOS</v>
          </cell>
          <cell r="E79">
            <v>33567.681960000002</v>
          </cell>
          <cell r="F79">
            <v>44205.705342000001</v>
          </cell>
          <cell r="G79">
            <v>31.691266006024811</v>
          </cell>
          <cell r="H79">
            <v>9.7675871370430892E-2</v>
          </cell>
          <cell r="I79">
            <v>0.11107354085632248</v>
          </cell>
          <cell r="M79" t="str">
            <v xml:space="preserve">NUMERAL </v>
          </cell>
          <cell r="N79" t="str">
            <v>0019</v>
          </cell>
          <cell r="O79" t="str">
            <v>ESCUELAS INDUSTRIALES E INSTITUTOS TECNICOS</v>
          </cell>
          <cell r="P79">
            <v>33567.681960000002</v>
          </cell>
          <cell r="Q79">
            <v>33567.681960000002</v>
          </cell>
          <cell r="R79">
            <v>44205.705342000001</v>
          </cell>
          <cell r="S79">
            <v>31.691266006024811</v>
          </cell>
          <cell r="T79">
            <v>31.691266006024811</v>
          </cell>
        </row>
        <row r="80">
          <cell r="B80" t="str">
            <v xml:space="preserve">NUMERAL </v>
          </cell>
          <cell r="C80" t="str">
            <v>0020</v>
          </cell>
          <cell r="D80" t="str">
            <v>JUNTA CENTRAL DE CONTADORES</v>
          </cell>
          <cell r="E80">
            <v>674.00200600000005</v>
          </cell>
          <cell r="H80">
            <v>1.9612236948597563E-3</v>
          </cell>
          <cell r="I80">
            <v>0</v>
          </cell>
          <cell r="M80" t="str">
            <v xml:space="preserve">NUMERAL </v>
          </cell>
          <cell r="N80" t="str">
            <v>0020</v>
          </cell>
          <cell r="O80" t="str">
            <v>JUNTA CENTRAL DE CONTADORES</v>
          </cell>
          <cell r="P80">
            <v>674.00200600000005</v>
          </cell>
          <cell r="Q80">
            <v>674.00200600000005</v>
          </cell>
        </row>
        <row r="81">
          <cell r="B81" t="str">
            <v xml:space="preserve">NUMERAL </v>
          </cell>
          <cell r="C81" t="str">
            <v>0021</v>
          </cell>
          <cell r="D81" t="str">
            <v>FONDO DE SOLIDARIDAD Y GARANTIA DEL SECTOR SALUD</v>
          </cell>
          <cell r="E81">
            <v>768191.34397799999</v>
          </cell>
          <cell r="F81">
            <v>565166.85100000002</v>
          </cell>
          <cell r="G81">
            <v>-26.42889620789769</v>
          </cell>
          <cell r="H81">
            <v>2.2352975993899564</v>
          </cell>
          <cell r="I81">
            <v>1.4200674512379012</v>
          </cell>
          <cell r="M81" t="str">
            <v xml:space="preserve">NUMERAL </v>
          </cell>
          <cell r="N81" t="str">
            <v>0021</v>
          </cell>
          <cell r="O81" t="str">
            <v>FONDO DE SOLIDARIDAD Y GARANTIA DEL SECTOR SALUD</v>
          </cell>
          <cell r="P81">
            <v>768191.34397799999</v>
          </cell>
          <cell r="Q81">
            <v>768191.34397799999</v>
          </cell>
          <cell r="R81">
            <v>565166.85100000002</v>
          </cell>
          <cell r="S81">
            <v>-26.42889620789769</v>
          </cell>
          <cell r="T81">
            <v>-26.42889620789769</v>
          </cell>
        </row>
        <row r="82">
          <cell r="B82" t="str">
            <v xml:space="preserve">NUMERAL </v>
          </cell>
          <cell r="C82" t="str">
            <v>0022</v>
          </cell>
          <cell r="D82" t="str">
            <v>FONDO DE SOLIDARIDAD PENSIONAL</v>
          </cell>
          <cell r="E82">
            <v>60000</v>
          </cell>
          <cell r="F82">
            <v>150339.9</v>
          </cell>
          <cell r="G82">
            <v>150.56649999999999</v>
          </cell>
          <cell r="H82">
            <v>0.17458912680385313</v>
          </cell>
          <cell r="I82">
            <v>0.37775180592175417</v>
          </cell>
          <cell r="M82" t="str">
            <v xml:space="preserve">NUMERAL </v>
          </cell>
          <cell r="N82" t="str">
            <v>0022</v>
          </cell>
          <cell r="O82" t="str">
            <v>FONDO DE SOLIDARIDAD PENSIONAL</v>
          </cell>
          <cell r="P82">
            <v>60000</v>
          </cell>
          <cell r="Q82">
            <v>60000</v>
          </cell>
          <cell r="R82">
            <v>150339.9</v>
          </cell>
          <cell r="S82">
            <v>150.56649999999999</v>
          </cell>
          <cell r="T82">
            <v>150.56649999999999</v>
          </cell>
        </row>
        <row r="83">
          <cell r="B83" t="str">
            <v xml:space="preserve">NUMERAL </v>
          </cell>
          <cell r="C83" t="str">
            <v>0023</v>
          </cell>
          <cell r="D83" t="str">
            <v>COMISION DE REGULACION DE TELECOMUNICACIONES</v>
          </cell>
          <cell r="E83">
            <v>4270.1380630000003</v>
          </cell>
          <cell r="F83">
            <v>4888.6301080000003</v>
          </cell>
          <cell r="G83">
            <v>14.484122898955555</v>
          </cell>
          <cell r="H83">
            <v>1.2425327929184446E-2</v>
          </cell>
          <cell r="I83">
            <v>1.2283424771337884E-2</v>
          </cell>
          <cell r="M83" t="str">
            <v xml:space="preserve">NUMERAL </v>
          </cell>
          <cell r="N83" t="str">
            <v>0023</v>
          </cell>
          <cell r="O83" t="str">
            <v>COMISION DE REGULACION DE TELECOMUNICACIONES</v>
          </cell>
          <cell r="P83">
            <v>4270.1380630000003</v>
          </cell>
          <cell r="Q83">
            <v>4270.1380630000003</v>
          </cell>
          <cell r="R83">
            <v>4888.6301080000003</v>
          </cell>
          <cell r="S83">
            <v>14.484122898955555</v>
          </cell>
          <cell r="T83">
            <v>14.484122898955555</v>
          </cell>
        </row>
        <row r="84">
          <cell r="B84" t="str">
            <v xml:space="preserve">NUMERAL </v>
          </cell>
          <cell r="C84" t="str">
            <v>0024</v>
          </cell>
          <cell r="D84" t="str">
            <v>COMISION DE REGULACION DE ENERGIA Y GAS</v>
          </cell>
          <cell r="E84">
            <v>3730.4304050000001</v>
          </cell>
          <cell r="F84">
            <v>4228.8485199999996</v>
          </cell>
          <cell r="G84">
            <v>13.360874239389521</v>
          </cell>
          <cell r="H84">
            <v>1.0854876450191569E-2</v>
          </cell>
          <cell r="I84">
            <v>1.0625623439948658E-2</v>
          </cell>
          <cell r="M84" t="str">
            <v xml:space="preserve">NUMERAL </v>
          </cell>
          <cell r="N84" t="str">
            <v>0024</v>
          </cell>
          <cell r="O84" t="str">
            <v>COMISION DE REGULACION DE ENERGIA Y GAS</v>
          </cell>
          <cell r="P84">
            <v>3730.4304050000001</v>
          </cell>
          <cell r="Q84">
            <v>3730.4304050000001</v>
          </cell>
          <cell r="R84">
            <v>4228.8485199999996</v>
          </cell>
          <cell r="S84">
            <v>13.360874239389521</v>
          </cell>
          <cell r="T84">
            <v>13.360874239389521</v>
          </cell>
        </row>
        <row r="85">
          <cell r="B85" t="str">
            <v xml:space="preserve">NUMERAL </v>
          </cell>
          <cell r="C85" t="str">
            <v>0025</v>
          </cell>
          <cell r="D85" t="str">
            <v>COMISION DE REGULACION DE AGUA POTABLE</v>
          </cell>
          <cell r="E85">
            <v>2670.214555</v>
          </cell>
          <cell r="F85">
            <v>3189.125642</v>
          </cell>
          <cell r="G85">
            <v>19.433310556574355</v>
          </cell>
          <cell r="H85">
            <v>7.7698404589398211E-3</v>
          </cell>
          <cell r="I85">
            <v>8.0131619788018586E-3</v>
          </cell>
          <cell r="M85" t="str">
            <v xml:space="preserve">NUMERAL </v>
          </cell>
          <cell r="N85" t="str">
            <v>0025</v>
          </cell>
          <cell r="O85" t="str">
            <v>COMISION DE REGULACION DE AGUA POTABLE</v>
          </cell>
          <cell r="P85">
            <v>2670.214555</v>
          </cell>
          <cell r="Q85">
            <v>2670.214555</v>
          </cell>
          <cell r="R85">
            <v>3189.125642</v>
          </cell>
          <cell r="S85">
            <v>19.433310556574355</v>
          </cell>
          <cell r="T85">
            <v>19.433310556574355</v>
          </cell>
        </row>
        <row r="86">
          <cell r="B86" t="str">
            <v xml:space="preserve">NUMERAL </v>
          </cell>
          <cell r="C86" t="str">
            <v>0026</v>
          </cell>
          <cell r="D86" t="str">
            <v>UNIDAD ADMINISTRATIVA ESPECIAL MINERO-ENERGETICA</v>
          </cell>
          <cell r="F86">
            <v>0</v>
          </cell>
          <cell r="H86">
            <v>0</v>
          </cell>
          <cell r="I86">
            <v>0</v>
          </cell>
          <cell r="M86" t="str">
            <v xml:space="preserve">NUMERAL </v>
          </cell>
          <cell r="N86" t="str">
            <v>0026</v>
          </cell>
          <cell r="O86" t="str">
            <v>UNIDAD ADMINISTRATIVA ESPECIAL MINERO-ENERGETICA</v>
          </cell>
          <cell r="Q86">
            <v>0</v>
          </cell>
          <cell r="R86">
            <v>0</v>
          </cell>
        </row>
        <row r="87">
          <cell r="B87" t="str">
            <v xml:space="preserve">NUMERAL </v>
          </cell>
          <cell r="C87" t="str">
            <v>0029</v>
          </cell>
          <cell r="D87" t="str">
            <v>FONDO DE RIESGOS PROFESIONALES ( ART. 87 DTO 1295 DE 1994 )</v>
          </cell>
          <cell r="E87">
            <v>5800</v>
          </cell>
          <cell r="F87">
            <v>7032</v>
          </cell>
          <cell r="G87">
            <v>21.241379310344822</v>
          </cell>
          <cell r="H87">
            <v>1.687694892437247E-2</v>
          </cell>
          <cell r="I87">
            <v>1.7668966782881823E-2</v>
          </cell>
          <cell r="M87" t="str">
            <v xml:space="preserve">NUMERAL </v>
          </cell>
          <cell r="N87" t="str">
            <v>0029</v>
          </cell>
          <cell r="O87" t="str">
            <v>FONDO DE RIESGOS PROFESIONALES ( ART. 87 DTO 1295 DE 1994 )</v>
          </cell>
          <cell r="P87">
            <v>5800</v>
          </cell>
          <cell r="Q87">
            <v>5800</v>
          </cell>
          <cell r="R87">
            <v>7032</v>
          </cell>
          <cell r="S87">
            <v>21.241379310344822</v>
          </cell>
          <cell r="T87">
            <v>21.241379310344822</v>
          </cell>
        </row>
        <row r="88">
          <cell r="B88" t="str">
            <v xml:space="preserve">NUMERAL </v>
          </cell>
          <cell r="C88" t="str">
            <v>0030</v>
          </cell>
          <cell r="D88" t="str">
            <v>FONDO BIENESTAR SOCIAL DIAN</v>
          </cell>
          <cell r="E88">
            <v>836.12800000000004</v>
          </cell>
          <cell r="F88">
            <v>0</v>
          </cell>
          <cell r="H88">
            <v>2.4329809569375352E-3</v>
          </cell>
          <cell r="I88">
            <v>0</v>
          </cell>
          <cell r="M88" t="str">
            <v xml:space="preserve">NUMERAL </v>
          </cell>
          <cell r="N88" t="str">
            <v>0030</v>
          </cell>
          <cell r="O88" t="str">
            <v>FONDO BIENESTAR SOCIAL DIAN</v>
          </cell>
          <cell r="P88">
            <v>836.12800000000004</v>
          </cell>
          <cell r="Q88">
            <v>836.12800000000004</v>
          </cell>
          <cell r="R88">
            <v>0</v>
          </cell>
        </row>
        <row r="89">
          <cell r="B89" t="str">
            <v xml:space="preserve">NUMERAL </v>
          </cell>
          <cell r="C89" t="str">
            <v>0031</v>
          </cell>
          <cell r="D89" t="str">
            <v>INSTITUTO DE ESTUDIOS DEL MINISTERIO PUBLICO</v>
          </cell>
          <cell r="E89">
            <v>756.41933700000004</v>
          </cell>
          <cell r="F89">
            <v>862.31804399999999</v>
          </cell>
          <cell r="G89">
            <v>13.99999997620367</v>
          </cell>
          <cell r="H89">
            <v>2.201043192406325E-3</v>
          </cell>
          <cell r="I89">
            <v>2.1667049026899356E-3</v>
          </cell>
          <cell r="M89" t="str">
            <v xml:space="preserve">NUMERAL </v>
          </cell>
          <cell r="N89" t="str">
            <v>0031</v>
          </cell>
          <cell r="O89" t="str">
            <v>INSTITUTO DE ESTUDIOS DEL MINISTERIO PUBLICO</v>
          </cell>
          <cell r="P89">
            <v>756.41933700000004</v>
          </cell>
          <cell r="Q89">
            <v>756.41933700000004</v>
          </cell>
          <cell r="R89">
            <v>862.31804399999999</v>
          </cell>
          <cell r="S89">
            <v>13.99999997620367</v>
          </cell>
          <cell r="T89">
            <v>13.99999997620367</v>
          </cell>
        </row>
        <row r="90">
          <cell r="B90" t="str">
            <v xml:space="preserve">NUMERAL </v>
          </cell>
          <cell r="C90" t="str">
            <v>0032</v>
          </cell>
          <cell r="D90" t="str">
            <v>FONDO BIENESTAR DE LA CONTRALORIA</v>
          </cell>
          <cell r="E90">
            <v>6832.423331</v>
          </cell>
          <cell r="F90">
            <v>2432.4832540000002</v>
          </cell>
          <cell r="G90">
            <v>-64.397942923656927</v>
          </cell>
          <cell r="H90">
            <v>1.9881113721892725E-2</v>
          </cell>
          <cell r="I90">
            <v>6.1119831932369591E-3</v>
          </cell>
          <cell r="M90" t="str">
            <v xml:space="preserve">NUMERAL </v>
          </cell>
          <cell r="N90" t="str">
            <v>0032</v>
          </cell>
          <cell r="O90" t="str">
            <v>FONDO BIENESTAR DE LA CONTRALORIA</v>
          </cell>
          <cell r="P90">
            <v>6832.423331</v>
          </cell>
          <cell r="Q90">
            <v>6832.423331</v>
          </cell>
          <cell r="R90">
            <v>2432.4832540000002</v>
          </cell>
          <cell r="S90">
            <v>-64.397942923656927</v>
          </cell>
          <cell r="T90">
            <v>-64.397942923656927</v>
          </cell>
        </row>
        <row r="91">
          <cell r="B91" t="str">
            <v xml:space="preserve">NUMERAL </v>
          </cell>
          <cell r="C91" t="str">
            <v>0033</v>
          </cell>
          <cell r="D91" t="str">
            <v>Fondo Salud Fuerzas Militares</v>
          </cell>
          <cell r="E91">
            <v>103410.2988</v>
          </cell>
          <cell r="F91">
            <v>124086.99589999999</v>
          </cell>
          <cell r="G91">
            <v>19.994814191562881</v>
          </cell>
          <cell r="H91">
            <v>0.30090522950029236</v>
          </cell>
          <cell r="I91">
            <v>0.31178740169861957</v>
          </cell>
          <cell r="M91" t="str">
            <v xml:space="preserve">NUMERAL </v>
          </cell>
          <cell r="N91" t="str">
            <v>0033</v>
          </cell>
          <cell r="O91" t="str">
            <v>Fondo Salud Fuerzas Militares</v>
          </cell>
          <cell r="P91">
            <v>103410.2988</v>
          </cell>
          <cell r="Q91">
            <v>103410.2988</v>
          </cell>
          <cell r="R91">
            <v>124086.99589999999</v>
          </cell>
          <cell r="S91">
            <v>19.994814191562881</v>
          </cell>
          <cell r="T91">
            <v>19.994814191562881</v>
          </cell>
        </row>
        <row r="92">
          <cell r="B92" t="str">
            <v xml:space="preserve">NUMERAL </v>
          </cell>
          <cell r="C92" t="str">
            <v>0034</v>
          </cell>
          <cell r="D92" t="str">
            <v>Fondo de Salud Policia</v>
          </cell>
          <cell r="E92">
            <v>129391.606918</v>
          </cell>
          <cell r="F92">
            <v>139621.84988699999</v>
          </cell>
          <cell r="G92">
            <v>7.9064192899955588</v>
          </cell>
          <cell r="H92">
            <v>0.37650612779268372</v>
          </cell>
          <cell r="I92">
            <v>0.350821079041228</v>
          </cell>
          <cell r="M92" t="str">
            <v xml:space="preserve">NUMERAL </v>
          </cell>
          <cell r="N92" t="str">
            <v>0034</v>
          </cell>
          <cell r="O92" t="str">
            <v>Fondo de Salud Policia</v>
          </cell>
          <cell r="P92">
            <v>129391.606918</v>
          </cell>
          <cell r="Q92">
            <v>129391.606918</v>
          </cell>
          <cell r="R92">
            <v>139621.84988699999</v>
          </cell>
          <cell r="S92">
            <v>7.9064192899955588</v>
          </cell>
          <cell r="T92">
            <v>7.9064192899955588</v>
          </cell>
        </row>
        <row r="93">
          <cell r="B93" t="str">
            <v xml:space="preserve">NUMERAL </v>
          </cell>
          <cell r="C93" t="str">
            <v>0035</v>
          </cell>
          <cell r="D93" t="str">
            <v>FONDO DE COMPENSACIÓN AMBIENTAL</v>
          </cell>
          <cell r="E93">
            <v>14128.4</v>
          </cell>
          <cell r="F93">
            <v>18425.099999999999</v>
          </cell>
          <cell r="G93">
            <v>30.411794683049731</v>
          </cell>
          <cell r="H93">
            <v>4.1111083652259309E-2</v>
          </cell>
          <cell r="I93">
            <v>4.6295858912297483E-2</v>
          </cell>
          <cell r="M93" t="str">
            <v xml:space="preserve">NUMERAL </v>
          </cell>
          <cell r="N93" t="str">
            <v>0035</v>
          </cell>
          <cell r="O93" t="str">
            <v>FONDO DE COMPENSACIÓN AMBIENTAL</v>
          </cell>
          <cell r="P93">
            <v>14128.4</v>
          </cell>
          <cell r="Q93">
            <v>14128.4</v>
          </cell>
          <cell r="R93">
            <v>18425.099999999999</v>
          </cell>
          <cell r="S93">
            <v>30.411794683049731</v>
          </cell>
          <cell r="T93">
            <v>30.411794683049731</v>
          </cell>
        </row>
        <row r="94">
          <cell r="B94" t="str">
            <v xml:space="preserve">NUMERAL </v>
          </cell>
          <cell r="C94" t="str">
            <v>0036</v>
          </cell>
          <cell r="D94" t="str">
            <v>PENSIONES EPSA-CVC</v>
          </cell>
          <cell r="E94">
            <v>9215</v>
          </cell>
          <cell r="F94">
            <v>10965</v>
          </cell>
          <cell r="G94">
            <v>18.990775908844281</v>
          </cell>
          <cell r="H94">
            <v>2.6813980058291775E-2</v>
          </cell>
          <cell r="I94">
            <v>2.7551225934911716E-2</v>
          </cell>
          <cell r="M94" t="str">
            <v xml:space="preserve">NUMERAL </v>
          </cell>
          <cell r="N94" t="str">
            <v>0036</v>
          </cell>
          <cell r="O94" t="str">
            <v>PENSIONES EPSA-CVC</v>
          </cell>
          <cell r="P94">
            <v>9215</v>
          </cell>
          <cell r="Q94">
            <v>9215</v>
          </cell>
          <cell r="R94">
            <v>10965</v>
          </cell>
          <cell r="S94">
            <v>18.990775908844281</v>
          </cell>
          <cell r="T94">
            <v>18.990775908844281</v>
          </cell>
        </row>
        <row r="95">
          <cell r="B95" t="str">
            <v xml:space="preserve">NUMERAL </v>
          </cell>
          <cell r="C95" t="str">
            <v>0037</v>
          </cell>
          <cell r="D95" t="str">
            <v xml:space="preserve">DISTRIBUCIÓN  REGALÍAS </v>
          </cell>
          <cell r="E95">
            <v>389.39275300000003</v>
          </cell>
          <cell r="F95">
            <v>0</v>
          </cell>
          <cell r="H95">
            <v>1.1330623455003078E-3</v>
          </cell>
          <cell r="I95">
            <v>0</v>
          </cell>
          <cell r="M95" t="str">
            <v xml:space="preserve">NUMERAL </v>
          </cell>
          <cell r="N95" t="str">
            <v>0037</v>
          </cell>
          <cell r="O95" t="str">
            <v xml:space="preserve">DISTRIBUCIÓN  REGALÍAS </v>
          </cell>
          <cell r="P95">
            <v>389.39275300000003</v>
          </cell>
          <cell r="Q95">
            <v>389.39275300000003</v>
          </cell>
          <cell r="R95">
            <v>0</v>
          </cell>
        </row>
        <row r="96">
          <cell r="B96" t="str">
            <v xml:space="preserve">NUMERAL </v>
          </cell>
          <cell r="C96" t="str">
            <v>0038</v>
          </cell>
          <cell r="D96" t="str">
            <v>FONDO PRESTACIONES SALUD</v>
          </cell>
          <cell r="E96">
            <v>4068.5095569999999</v>
          </cell>
          <cell r="F96">
            <v>0</v>
          </cell>
          <cell r="H96">
            <v>1.1838625515829355E-2</v>
          </cell>
          <cell r="I96">
            <v>0</v>
          </cell>
          <cell r="M96" t="str">
            <v xml:space="preserve">NUMERAL </v>
          </cell>
          <cell r="N96" t="str">
            <v>0038</v>
          </cell>
          <cell r="O96" t="str">
            <v>FONDO PRESTACIONES SALUD</v>
          </cell>
          <cell r="P96">
            <v>4068.5095569999999</v>
          </cell>
          <cell r="Q96">
            <v>4068.5095569999999</v>
          </cell>
          <cell r="R96">
            <v>0</v>
          </cell>
        </row>
        <row r="97">
          <cell r="B97" t="str">
            <v xml:space="preserve">NUMERAL </v>
          </cell>
          <cell r="C97" t="str">
            <v>0039</v>
          </cell>
          <cell r="D97" t="str">
            <v>FONDO DE SEGURIDAD Y CONVIVENCIA CIUDADANA</v>
          </cell>
          <cell r="F97">
            <v>26830</v>
          </cell>
          <cell r="G97" t="str">
            <v>N.C.</v>
          </cell>
          <cell r="H97">
            <v>0</v>
          </cell>
          <cell r="I97">
            <v>6.7414445219669994E-2</v>
          </cell>
          <cell r="M97" t="str">
            <v xml:space="preserve">NUMERAL </v>
          </cell>
          <cell r="N97" t="str">
            <v>0039</v>
          </cell>
          <cell r="O97" t="str">
            <v>FONDO DE SEGURIDAD Y CONVIVENCIA CIUDADANA</v>
          </cell>
          <cell r="R97">
            <v>26830</v>
          </cell>
          <cell r="S97" t="str">
            <v>N.C.</v>
          </cell>
          <cell r="T97" t="str">
            <v>N.C.</v>
          </cell>
        </row>
      </sheetData>
      <sheetData sheetId="1" refreshError="1">
        <row r="98">
          <cell r="V98" t="str">
            <v>COMPOSICION DEL PRESUPUESTO DE RENTAS DE LA NACION</v>
          </cell>
        </row>
        <row r="100">
          <cell r="V100" t="str">
            <v>(Millones de pesos)</v>
          </cell>
        </row>
        <row r="101">
          <cell r="Y101">
            <v>1996</v>
          </cell>
          <cell r="Z101">
            <v>1997</v>
          </cell>
          <cell r="AA101" t="str">
            <v>1998</v>
          </cell>
          <cell r="AC101" t="str">
            <v>1999</v>
          </cell>
        </row>
        <row r="102">
          <cell r="X102" t="str">
            <v>CONCEPTOS</v>
          </cell>
          <cell r="Y102" t="str">
            <v>APROPIACION</v>
          </cell>
          <cell r="Z102" t="str">
            <v>APROPIACION</v>
          </cell>
          <cell r="AA102" t="str">
            <v>APROPIACION</v>
          </cell>
          <cell r="AB102" t="str">
            <v>REESTIMACION</v>
          </cell>
          <cell r="AC102" t="str">
            <v>PROYECTO</v>
          </cell>
          <cell r="AD102" t="str">
            <v>Variación</v>
          </cell>
          <cell r="AH102" t="str">
            <v xml:space="preserve">OBSERVACIONES </v>
          </cell>
        </row>
        <row r="103">
          <cell r="Y103" t="str">
            <v>DEFINITIVA</v>
          </cell>
          <cell r="Z103" t="str">
            <v>DEFINITIVA</v>
          </cell>
          <cell r="AA103" t="str">
            <v>VIGENTE</v>
          </cell>
          <cell r="AB103" t="str">
            <v xml:space="preserve">BASE </v>
          </cell>
          <cell r="AC103" t="str">
            <v>PRESUPUESTO</v>
          </cell>
          <cell r="AE103" t="str">
            <v>%</v>
          </cell>
        </row>
        <row r="104">
          <cell r="Y104" t="str">
            <v>(A)</v>
          </cell>
          <cell r="Z104" t="str">
            <v>(B)</v>
          </cell>
          <cell r="AA104" t="str">
            <v>(1)</v>
          </cell>
          <cell r="AB104" t="str">
            <v>(2)</v>
          </cell>
          <cell r="AC104" t="str">
            <v>(3)</v>
          </cell>
          <cell r="AD104" t="str">
            <v>(F)=(B/A)</v>
          </cell>
          <cell r="AE104" t="str">
            <v>(G)=(D/B)</v>
          </cell>
          <cell r="AF104" t="str">
            <v>(4)=(3/1)</v>
          </cell>
          <cell r="AG104" t="str">
            <v>(5)=(3/2)</v>
          </cell>
        </row>
        <row r="106">
          <cell r="V106" t="str">
            <v>I.</v>
          </cell>
          <cell r="W106" t="str">
            <v>INGRESOS DEL PRESUPUESTO NACIONAL</v>
          </cell>
          <cell r="Y106">
            <v>21505448</v>
          </cell>
          <cell r="Z106">
            <v>26829919.328486998</v>
          </cell>
          <cell r="AA106">
            <v>33672848.488659002</v>
          </cell>
          <cell r="AB106">
            <v>34023067.362811998</v>
          </cell>
          <cell r="AC106">
            <v>39798591.996973999</v>
          </cell>
          <cell r="AD106">
            <v>24.758709181445539</v>
          </cell>
          <cell r="AE106">
            <v>26.810173919112714</v>
          </cell>
          <cell r="AF106">
            <v>18.191937371672438</v>
          </cell>
          <cell r="AG106">
            <v>16.975320221935021</v>
          </cell>
        </row>
        <row r="108">
          <cell r="V108" t="str">
            <v>1.</v>
          </cell>
          <cell r="W108" t="str">
            <v>INGRESOS CORRIENTES</v>
          </cell>
          <cell r="Y108">
            <v>10850547</v>
          </cell>
          <cell r="Z108">
            <v>12987467.563204</v>
          </cell>
          <cell r="AA108">
            <v>14973958.125847001</v>
          </cell>
          <cell r="AB108">
            <v>15324177</v>
          </cell>
          <cell r="AC108">
            <v>17813984</v>
          </cell>
          <cell r="AD108">
            <v>19.69412752374604</v>
          </cell>
          <cell r="AE108">
            <v>17.992032899595834</v>
          </cell>
          <cell r="AF108">
            <v>18.966433926716707</v>
          </cell>
          <cell r="AG108">
            <v>16.24757401327328</v>
          </cell>
        </row>
        <row r="110">
          <cell r="W110" t="str">
            <v>1.1.  INGRESOS TRIBUTARIOS</v>
          </cell>
          <cell r="Y110">
            <v>10489179</v>
          </cell>
          <cell r="Z110">
            <v>12300834.563204</v>
          </cell>
          <cell r="AA110">
            <v>14609453</v>
          </cell>
          <cell r="AB110">
            <v>14749077</v>
          </cell>
          <cell r="AC110">
            <v>17369627.000000462</v>
          </cell>
          <cell r="AD110">
            <v>17.271662188279933</v>
          </cell>
          <cell r="AE110">
            <v>19.903059619381679</v>
          </cell>
          <cell r="AF110">
            <v>18.893068754870313</v>
          </cell>
          <cell r="AG110">
            <v>17.767552505153116</v>
          </cell>
        </row>
        <row r="112">
          <cell r="W112" t="str">
            <v xml:space="preserve">        1.1.1. IMPUESTOS DIRECTOS</v>
          </cell>
          <cell r="Y112">
            <v>4232697</v>
          </cell>
          <cell r="Z112">
            <v>4707023.763204</v>
          </cell>
          <cell r="AA112">
            <v>5845082</v>
          </cell>
          <cell r="AB112">
            <v>5393900</v>
          </cell>
          <cell r="AC112">
            <v>6285366</v>
          </cell>
          <cell r="AD112">
            <v>11.206253677123602</v>
          </cell>
          <cell r="AE112">
            <v>14.59258060614621</v>
          </cell>
          <cell r="AF112">
            <v>7.5325547186506636</v>
          </cell>
          <cell r="AG112">
            <v>16.527299356680693</v>
          </cell>
        </row>
        <row r="113">
          <cell r="X113" t="str">
            <v>IMPUESTO SOBRE LA RENTA Y COMPLEMENTARIOS</v>
          </cell>
          <cell r="Y113">
            <v>4232697</v>
          </cell>
          <cell r="Z113">
            <v>4707023.763204</v>
          </cell>
          <cell r="AA113">
            <v>5845082</v>
          </cell>
          <cell r="AB113">
            <v>5393900</v>
          </cell>
          <cell r="AC113">
            <v>6285366</v>
          </cell>
          <cell r="AD113">
            <v>11.206253677123602</v>
          </cell>
          <cell r="AE113">
            <v>14.59258060614621</v>
          </cell>
          <cell r="AF113">
            <v>7.5325547186506636</v>
          </cell>
          <cell r="AG113">
            <v>16.527299356680693</v>
          </cell>
          <cell r="AH113" t="str">
            <v>Base 1996 para evitar efectos 1997 Reforma Tributaria Ley 223/95 (aplicable año gravable 1996)</v>
          </cell>
        </row>
        <row r="115">
          <cell r="W115" t="str">
            <v xml:space="preserve">        1.1.2. IMPUESTOS INDIRECTOS</v>
          </cell>
          <cell r="Y115">
            <v>6256482</v>
          </cell>
          <cell r="Z115">
            <v>7593810.7999999998</v>
          </cell>
          <cell r="AA115">
            <v>8764371</v>
          </cell>
          <cell r="AB115">
            <v>9355177</v>
          </cell>
          <cell r="AC115">
            <v>11084261.000000462</v>
          </cell>
          <cell r="AD115">
            <v>21.375092264310823</v>
          </cell>
          <cell r="AE115">
            <v>23.194760132817649</v>
          </cell>
          <cell r="AF115">
            <v>26.469554974343978</v>
          </cell>
          <cell r="AG115">
            <v>18.482643353519258</v>
          </cell>
        </row>
        <row r="116">
          <cell r="X116" t="str">
            <v>IMPUESTOS SOBRE ADUANAS Y RECARGOS</v>
          </cell>
          <cell r="Y116">
            <v>1103959</v>
          </cell>
          <cell r="Z116">
            <v>1054257.8</v>
          </cell>
          <cell r="AA116">
            <v>1216470</v>
          </cell>
          <cell r="AB116">
            <v>1444000</v>
          </cell>
          <cell r="AC116">
            <v>1646430.000000464</v>
          </cell>
          <cell r="AD116">
            <v>-4.5020874869447063</v>
          </cell>
          <cell r="AE116">
            <v>36.968396155096016</v>
          </cell>
          <cell r="AF116">
            <v>35.344891366039775</v>
          </cell>
          <cell r="AG116">
            <v>14.018698060973955</v>
          </cell>
          <cell r="AH116" t="str">
            <v>Recaudo 1997 por tasas de devaluación y de importaciones.</v>
          </cell>
        </row>
        <row r="117">
          <cell r="X117" t="str">
            <v>IMPUESTO A LAS VENTAS</v>
          </cell>
          <cell r="Y117">
            <v>4514989</v>
          </cell>
          <cell r="Z117">
            <v>5721246</v>
          </cell>
          <cell r="AA117">
            <v>6695019</v>
          </cell>
          <cell r="AB117">
            <v>6887200</v>
          </cell>
          <cell r="AC117">
            <v>8117919</v>
          </cell>
          <cell r="AD117">
            <v>26.716720683040428</v>
          </cell>
          <cell r="AE117">
            <v>20.379371906049837</v>
          </cell>
          <cell r="AF117">
            <v>21.253113695420424</v>
          </cell>
          <cell r="AG117">
            <v>17.86965675455918</v>
          </cell>
          <cell r="AH117" t="str">
            <v>Interno = recaudo enero-junio/98 por estacionalidad promedio 1994-1997 y 1999 por PIB nominal. Externo = recaudo 1997 por tasas de devaluación y de importaciones.</v>
          </cell>
        </row>
        <row r="118">
          <cell r="X118" t="str">
            <v>INTERNAS</v>
          </cell>
          <cell r="Y118">
            <v>3955534</v>
          </cell>
          <cell r="Z118">
            <v>3955534</v>
          </cell>
          <cell r="AA118">
            <v>4687973</v>
          </cell>
          <cell r="AB118">
            <v>4549400</v>
          </cell>
          <cell r="AC118">
            <v>5452433</v>
          </cell>
          <cell r="AD118">
            <v>0</v>
          </cell>
          <cell r="AE118">
            <v>15.013548107537433</v>
          </cell>
          <cell r="AF118">
            <v>16.306834531683535</v>
          </cell>
          <cell r="AG118">
            <v>19.849496636919149</v>
          </cell>
        </row>
        <row r="119">
          <cell r="X119" t="str">
            <v>EXTERNAS</v>
          </cell>
          <cell r="Y119">
            <v>1765712</v>
          </cell>
          <cell r="Z119">
            <v>1765712</v>
          </cell>
          <cell r="AA119">
            <v>2007046</v>
          </cell>
          <cell r="AB119">
            <v>2337800</v>
          </cell>
          <cell r="AC119">
            <v>2665486</v>
          </cell>
          <cell r="AD119">
            <v>0</v>
          </cell>
          <cell r="AE119">
            <v>32.399847766793229</v>
          </cell>
          <cell r="AF119">
            <v>32.806422971870106</v>
          </cell>
          <cell r="AG119">
            <v>14.016853451963375</v>
          </cell>
        </row>
        <row r="120">
          <cell r="X120" t="str">
            <v>IMPUESTO A LA GASOLINA Y ACPM</v>
          </cell>
          <cell r="Y120">
            <v>606677</v>
          </cell>
          <cell r="Z120">
            <v>798000</v>
          </cell>
          <cell r="AA120">
            <v>690540</v>
          </cell>
          <cell r="AB120">
            <v>691000</v>
          </cell>
          <cell r="AC120">
            <v>917324</v>
          </cell>
          <cell r="AD120">
            <v>31.536221086344128</v>
          </cell>
          <cell r="AE120">
            <v>-13.408521303258148</v>
          </cell>
          <cell r="AF120">
            <v>32.841544298664815</v>
          </cell>
          <cell r="AG120">
            <v>32.753111432706227</v>
          </cell>
          <cell r="AH120" t="str">
            <v xml:space="preserve">Incluye ajuste precio Ley 383/97 ($50 por año a precios 1997 hasta 2001) </v>
          </cell>
        </row>
        <row r="121">
          <cell r="X121" t="str">
            <v>IMPUESTO 5% PASAJES INTERNACIONALES</v>
          </cell>
          <cell r="AA121">
            <v>8559.2999999999993</v>
          </cell>
          <cell r="AB121">
            <v>0</v>
          </cell>
          <cell r="AC121">
            <v>0</v>
          </cell>
          <cell r="AD121" t="e">
            <v>#DIV/0!</v>
          </cell>
        </row>
        <row r="122">
          <cell r="X122" t="str">
            <v>IMPUESTO DE TIMBRE NACIONAL</v>
          </cell>
          <cell r="AA122">
            <v>138600</v>
          </cell>
          <cell r="AB122">
            <v>310100</v>
          </cell>
          <cell r="AC122">
            <v>371608</v>
          </cell>
          <cell r="AD122" t="e">
            <v>#DIV/0!</v>
          </cell>
          <cell r="AE122" t="e">
            <v>#DIV/0!</v>
          </cell>
          <cell r="AF122">
            <v>168.11544011544009</v>
          </cell>
          <cell r="AG122">
            <v>19.834891970332148</v>
          </cell>
        </row>
        <row r="123">
          <cell r="X123" t="str">
            <v>IMPUESTO DE TIMBRE NACIONAL SOBRE SALIDAS AL EXT.</v>
          </cell>
          <cell r="Y123">
            <v>18855</v>
          </cell>
          <cell r="Z123">
            <v>18855</v>
          </cell>
          <cell r="AA123">
            <v>13405.7</v>
          </cell>
          <cell r="AB123">
            <v>21100</v>
          </cell>
          <cell r="AC123">
            <v>27666</v>
          </cell>
          <cell r="AD123">
            <v>0</v>
          </cell>
          <cell r="AE123">
            <v>11.906656059400689</v>
          </cell>
          <cell r="AF123">
            <v>106.37490022900704</v>
          </cell>
          <cell r="AG123">
            <v>31.118483412322284</v>
          </cell>
        </row>
        <row r="124">
          <cell r="X124" t="str">
            <v>IMPUESTO AL ORO Y AL PLATINO</v>
          </cell>
          <cell r="Y124">
            <v>1452</v>
          </cell>
          <cell r="Z124">
            <v>1452</v>
          </cell>
          <cell r="AA124">
            <v>1777</v>
          </cell>
          <cell r="AB124">
            <v>1777</v>
          </cell>
          <cell r="AC124">
            <v>3314</v>
          </cell>
          <cell r="AD124">
            <v>0</v>
          </cell>
          <cell r="AE124">
            <v>22.382920110192828</v>
          </cell>
          <cell r="AF124">
            <v>86.494091164884651</v>
          </cell>
          <cell r="AG124">
            <v>86.494091164884651</v>
          </cell>
        </row>
        <row r="125">
          <cell r="X125" t="str">
            <v>OTROS IMPUESTOS TRIBUTARIOS</v>
          </cell>
          <cell r="Y125">
            <v>30857</v>
          </cell>
          <cell r="Z125">
            <v>20307</v>
          </cell>
          <cell r="AA125">
            <v>162342</v>
          </cell>
          <cell r="AB125">
            <v>332977</v>
          </cell>
          <cell r="AC125">
            <v>402588</v>
          </cell>
          <cell r="AD125">
            <v>-34.189973101727325</v>
          </cell>
          <cell r="AE125">
            <v>1539.7153690845521</v>
          </cell>
          <cell r="AF125">
            <v>147.98758177181503</v>
          </cell>
          <cell r="AG125">
            <v>20.90564813785938</v>
          </cell>
          <cell r="AH125" t="str">
            <v>1996/97 5% pasajes  internacionales, Timbre Nacional (Reforma Ley 383/97 del 0.5% al 1%), Oro y Platino. 1998 por estacionalidad recaudo 1997 y crece PIB nominal.</v>
          </cell>
        </row>
        <row r="127">
          <cell r="W127" t="str">
            <v>1.2</v>
          </cell>
          <cell r="X127" t="str">
            <v>INGRESOS NO TRIBUTARIOS</v>
          </cell>
          <cell r="Y127">
            <v>361368</v>
          </cell>
          <cell r="Z127">
            <v>686633</v>
          </cell>
          <cell r="AA127">
            <v>364505.12584699999</v>
          </cell>
          <cell r="AB127">
            <v>575100</v>
          </cell>
          <cell r="AC127">
            <v>444356.99999953806</v>
          </cell>
          <cell r="AD127">
            <v>90.009353346173441</v>
          </cell>
          <cell r="AE127">
            <v>-16.243466305872278</v>
          </cell>
          <cell r="AF127">
            <v>21.906927637021955</v>
          </cell>
          <cell r="AG127">
            <v>-22.733959311504425</v>
          </cell>
        </row>
        <row r="128">
          <cell r="X128" t="str">
            <v>CONTRIBUCION ESPECIAL POR EXPLOTACION O EXPORTACION</v>
          </cell>
        </row>
        <row r="129">
          <cell r="X129" t="str">
            <v>DE PETROLEO CRUDO, GAS LIBRE, CARBON Y FERRONIQUEL</v>
          </cell>
          <cell r="Y129">
            <v>213938</v>
          </cell>
          <cell r="Z129">
            <v>336228</v>
          </cell>
          <cell r="AA129">
            <v>164620</v>
          </cell>
          <cell r="AB129">
            <v>75600</v>
          </cell>
          <cell r="AC129">
            <v>34844.999999538064</v>
          </cell>
          <cell r="AD129">
            <v>57.161420598491141</v>
          </cell>
          <cell r="AE129">
            <v>-77.515257503836679</v>
          </cell>
          <cell r="AF129">
            <v>-78.833070101118906</v>
          </cell>
          <cell r="AG129">
            <v>-53.908730159341189</v>
          </cell>
          <cell r="AH129" t="str">
            <v>Considera la reducción establecida Art 52  Ley 223/95</v>
          </cell>
        </row>
        <row r="130">
          <cell r="X130" t="str">
            <v>OTROS NO TRIBUTARIOS</v>
          </cell>
          <cell r="Y130">
            <v>147430</v>
          </cell>
          <cell r="Z130">
            <v>350405</v>
          </cell>
          <cell r="AA130">
            <v>199885.12584699999</v>
          </cell>
          <cell r="AB130">
            <v>499500</v>
          </cell>
          <cell r="AC130">
            <v>409512</v>
          </cell>
          <cell r="AD130">
            <v>137.6755070202808</v>
          </cell>
          <cell r="AE130">
            <v>42.549335768610597</v>
          </cell>
          <cell r="AF130">
            <v>104.87367344854701</v>
          </cell>
          <cell r="AG130">
            <v>-18.015615615615623</v>
          </cell>
        </row>
        <row r="131">
          <cell r="X131" t="str">
            <v xml:space="preserve">      Extensión Comncesión Telefonia Celular</v>
          </cell>
          <cell r="Z131">
            <v>141241.1</v>
          </cell>
        </row>
        <row r="132">
          <cell r="X132" t="str">
            <v xml:space="preserve">      Fondo de Superávit de la Nación </v>
          </cell>
          <cell r="Y132">
            <v>91322</v>
          </cell>
          <cell r="Z132">
            <v>96904.9</v>
          </cell>
          <cell r="AA132">
            <v>138439.12584699999</v>
          </cell>
          <cell r="AB132">
            <v>138439.12584699999</v>
          </cell>
          <cell r="AC132">
            <v>151520</v>
          </cell>
          <cell r="AD132">
            <v>6.1134228334902785</v>
          </cell>
          <cell r="AE132">
            <v>42.860810802136925</v>
          </cell>
          <cell r="AF132">
            <v>9.4488274705351039</v>
          </cell>
          <cell r="AG132">
            <v>9.4488274705351039</v>
          </cell>
          <cell r="AH132" t="str">
            <v>Octavas Concesión Telefonía Móvil Celular (1995 - 2002)</v>
          </cell>
        </row>
        <row r="133">
          <cell r="X133" t="str">
            <v xml:space="preserve">      Concesión Larga Distancia</v>
          </cell>
          <cell r="AB133">
            <v>300000</v>
          </cell>
          <cell r="AC133">
            <v>179902</v>
          </cell>
          <cell r="AG133">
            <v>-40.032666666666671</v>
          </cell>
          <cell r="AH133" t="str">
            <v>Para 1998 US$225 millones, en 1999 y 2000 restantes US$225 millones por parte iguales</v>
          </cell>
        </row>
        <row r="134">
          <cell r="X134" t="str">
            <v xml:space="preserve">      Resto</v>
          </cell>
          <cell r="Y134">
            <v>56108</v>
          </cell>
          <cell r="Z134">
            <v>112259</v>
          </cell>
          <cell r="AA134">
            <v>61446</v>
          </cell>
          <cell r="AB134">
            <v>61060.874153000012</v>
          </cell>
          <cell r="AC134">
            <v>78090</v>
          </cell>
          <cell r="AD134">
            <v>100.07663791259715</v>
          </cell>
          <cell r="AE134">
            <v>-45.607145838640996</v>
          </cell>
          <cell r="AF134">
            <v>27.087198515769948</v>
          </cell>
          <cell r="AG134">
            <v>27.888768517021511</v>
          </cell>
          <cell r="AH134" t="str">
            <v>Hasta 1998 5% contratos Obras Públicas Ley 104/93(en 1999 pasa a Fondo de Seguridad y Convivencia Ciudadana Ley 418/97), Concesión Sociedades Portuarias (por variación PIB).</v>
          </cell>
        </row>
        <row r="136">
          <cell r="V136" t="str">
            <v>2.</v>
          </cell>
          <cell r="W136" t="str">
            <v>RECURSOS DE CAPITAL</v>
          </cell>
          <cell r="Y136">
            <v>9454718</v>
          </cell>
          <cell r="Z136">
            <v>12013036.820606999</v>
          </cell>
          <cell r="AA136">
            <v>16207486.153754</v>
          </cell>
          <cell r="AB136">
            <v>16207486.153754</v>
          </cell>
          <cell r="AC136">
            <v>19182007.865153998</v>
          </cell>
          <cell r="AD136">
            <v>71.422205863294906</v>
          </cell>
          <cell r="AE136">
            <v>34.915811844944145</v>
          </cell>
          <cell r="AF136">
            <v>18.352764168248491</v>
          </cell>
          <cell r="AG136">
            <v>18.352764168248491</v>
          </cell>
        </row>
        <row r="138">
          <cell r="W138" t="str">
            <v>2.5. RECURSOS DEL CREDITO EXTERNO</v>
          </cell>
          <cell r="Y138">
            <v>2041518</v>
          </cell>
          <cell r="Z138">
            <v>1797729.030367</v>
          </cell>
          <cell r="AA138">
            <v>3352906.6945369998</v>
          </cell>
          <cell r="AB138">
            <v>3352906.6945369998</v>
          </cell>
          <cell r="AC138">
            <v>5299805.9730000002</v>
          </cell>
          <cell r="AD138">
            <v>-11.941553767000823</v>
          </cell>
          <cell r="AE138">
            <v>86.507901797220015</v>
          </cell>
          <cell r="AF138">
            <v>58.066014232819143</v>
          </cell>
          <cell r="AG138">
            <v>58.066014232819143</v>
          </cell>
        </row>
        <row r="139">
          <cell r="W139" t="str">
            <v>2.6. RECURSOS DEL CREDITO INTERNO</v>
          </cell>
          <cell r="Y139">
            <v>3928505</v>
          </cell>
          <cell r="Z139">
            <v>7590793.914806</v>
          </cell>
          <cell r="AA139">
            <v>10343544.959217001</v>
          </cell>
          <cell r="AB139">
            <v>10343544.959217001</v>
          </cell>
          <cell r="AC139">
            <v>9735498.8921539988</v>
          </cell>
          <cell r="AD139">
            <v>93.223475973837381</v>
          </cell>
          <cell r="AE139">
            <v>36.264336448941179</v>
          </cell>
          <cell r="AF139">
            <v>-5.8785075084067717</v>
          </cell>
          <cell r="AG139">
            <v>-5.8785075084067717</v>
          </cell>
        </row>
        <row r="140">
          <cell r="W140" t="str">
            <v>2.7. OTROS RECURSOS DE CAPITAL</v>
          </cell>
          <cell r="Y140">
            <v>3484695</v>
          </cell>
          <cell r="Z140">
            <v>2624513.875434</v>
          </cell>
          <cell r="AA140">
            <v>2511034.5</v>
          </cell>
          <cell r="AB140">
            <v>2511034.5</v>
          </cell>
          <cell r="AC140">
            <v>4146703</v>
          </cell>
          <cell r="AD140">
            <v>-24.684545550356628</v>
          </cell>
          <cell r="AE140">
            <v>-4.3238245564708455</v>
          </cell>
          <cell r="AF140">
            <v>65.13922847336427</v>
          </cell>
          <cell r="AG140">
            <v>65.13922847336427</v>
          </cell>
          <cell r="AH140" t="str">
            <v>Donaciones en cada año, Enajenación activos (plan), excedentes Financieros Entidades Descentralizadas, Rendimientos Financieros, Recuperación de Cartera, Recursos no apropiados (según Plan Financiero). En 1999 superávit Nación 1997 (Contaduría)</v>
          </cell>
        </row>
        <row r="142">
          <cell r="V142">
            <v>3</v>
          </cell>
          <cell r="W142" t="str">
            <v>RENTAS PARAFISCALES</v>
          </cell>
          <cell r="Y142">
            <v>122554</v>
          </cell>
          <cell r="Z142">
            <v>336368.21808000002</v>
          </cell>
          <cell r="AA142">
            <v>742831.93553000002</v>
          </cell>
          <cell r="AB142">
            <v>742831.93553000002</v>
          </cell>
          <cell r="AC142">
            <v>495721.437148</v>
          </cell>
          <cell r="AD142">
            <v>174.46531168301323</v>
          </cell>
          <cell r="AE142">
            <v>120.83891866184837</v>
          </cell>
          <cell r="AF142">
            <v>-33.266003595509154</v>
          </cell>
          <cell r="AG142">
            <v>-33.266003595509154</v>
          </cell>
          <cell r="AH142" t="str">
            <v xml:space="preserve">Fondo de Prestaciones Sociales del Magisterio </v>
          </cell>
        </row>
        <row r="144">
          <cell r="V144">
            <v>4</v>
          </cell>
          <cell r="W144" t="str">
            <v>FONDOS ESPECIALES</v>
          </cell>
          <cell r="Y144">
            <v>1077629</v>
          </cell>
          <cell r="Z144">
            <v>1493046.7265959999</v>
          </cell>
          <cell r="AA144">
            <v>1748572.2735279996</v>
          </cell>
          <cell r="AB144">
            <v>1748572.2735279996</v>
          </cell>
          <cell r="AC144">
            <v>2306878.6946720001</v>
          </cell>
          <cell r="AD144">
            <v>38.549234160921799</v>
          </cell>
          <cell r="AE144">
            <v>17.114370393120449</v>
          </cell>
          <cell r="AF144">
            <v>31.929273361834554</v>
          </cell>
          <cell r="AG144">
            <v>31.929273361834554</v>
          </cell>
          <cell r="AH144" t="str">
            <v>Estimación ingresos definidos por la Ley para prestación servicio público específico que corresponde.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R.LEY21"/>
      <sheetName val="Hoja2"/>
      <sheetName val="ART.86 LEY 30-92"/>
      <sheetName val="JUNTA CENTRAL DE CONTADORES"/>
      <sheetName val="CALCULO LEY 21 1982 =&gt; 1998 "/>
      <sheetName val="CALCULO LEY 21 DE 1982 =&gt; 1999"/>
      <sheetName val="ART.87 LEY 30 1992"/>
      <sheetName val="NORMAS LEGALES"/>
      <sheetName val="JUSTIFICACION DIFERENCIAS"/>
      <sheetName val="GASTOS"/>
      <sheetName val="GASTOS (2)"/>
      <sheetName val="APOR.LEY21-2000 Y 2001"/>
      <sheetName val="JUNTA CENT.CONTAD. 2000 Y 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GOBLOCAL"/>
      <sheetName val="BDEMPLOCAL"/>
      <sheetName val="RESUMENLG"/>
      <sheetName val="RESUMENLE"/>
      <sheetName val="PRES NETO"/>
      <sheetName val="SUPUESTOS"/>
      <sheetName val="Resumen x Entidades"/>
      <sheetName val="DEUDA EXTERNA"/>
      <sheetName val="RESUMEN FMI"/>
      <sheetName val="FMI DEPARTAMENTOS"/>
      <sheetName val=" FMI MUNICIPIOS"/>
      <sheetName val="FMI FNR"/>
      <sheetName val="FMI EMPRESAS"/>
      <sheetName val="RESUMEN"/>
      <sheetName val="MUNICIPIOS"/>
      <sheetName val="DEPARTAM"/>
      <sheetName val="LOTERIAS"/>
      <sheetName val="LICORERA"/>
      <sheetName val="EMPTERRI"/>
      <sheetName val="FNR"/>
      <sheetName val="EJEC. REGALIAS"/>
      <sheetName val="REZAGO FNR"/>
      <sheetName val="DEUDA FLOTANTE-FNR"/>
      <sheetName val="FNR-PROYECCIONES"/>
      <sheetName val="FNR-LEY 756"/>
      <sheetName val="VERIFICACION NETEO2"/>
      <sheetName val="PIB"/>
      <sheetName val="SISTEMA GRAL.PART."/>
      <sheetName val="COMPARATIVO FMI-PF"/>
      <sheetName val="COMPARATIVO FMI-PF $MM"/>
      <sheetName val="FNR-PROYECCIONES MFMP"/>
      <sheetName val="ModDeuda"/>
      <sheetName val="RESUMEN CON PLAN"/>
      <sheetName val="TRANSFERENCIAS"/>
      <sheetName val="PROY. REGALIAS"/>
      <sheetName val="DPTOS"/>
      <sheetName val="MPIOS"/>
      <sheetName val="EJCLOTERIA"/>
      <sheetName val="EJLICOR"/>
      <sheetName val="EEPP"/>
      <sheetName val="Prepag deud Faep art133 ley633"/>
      <sheetName val="DF FNR (C. Zambrano)"/>
      <sheetName val="FNR Dic 5 (C.Zam)"/>
      <sheetName val="FNR Dic 13-02 (C.Zam)"/>
      <sheetName val="FNR Dic 18-02(C.Zam)"/>
      <sheetName val="FNR Dic 20-02(C.Zam)"/>
      <sheetName val="DEUDA FLOTANTE-FNR SIN FAEP"/>
      <sheetName val="DEUDA FLOTANTE-INV."/>
      <sheetName val=" FAEP Mensual "/>
      <sheetName val="DEUDA FLOTANTE-INV. sin faep"/>
      <sheetName val="cuadros"/>
      <sheetName val="Hoja1"/>
      <sheetName val="faep (2)"/>
      <sheetName val="DEUDA FLOTANTE fnr"/>
      <sheetName val="FNR reducc"/>
      <sheetName val="FMI redu2)"/>
      <sheetName val="EJECUCION FAEP"/>
      <sheetName val="RESUMEN FMI DEPARTAMENTOS"/>
      <sheetName val="RESUMEN FMI MUNICIPIOS"/>
      <sheetName val="RESUMEN FMI FNR"/>
      <sheetName val="IPM"/>
      <sheetName val="GASTOS"/>
      <sheetName val="fn version1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H5">
            <v>1723039</v>
          </cell>
          <cell r="I5">
            <v>2221237</v>
          </cell>
          <cell r="J5">
            <v>2774822.6</v>
          </cell>
          <cell r="K5">
            <v>3834351</v>
          </cell>
          <cell r="L5">
            <v>4510141</v>
          </cell>
          <cell r="M5">
            <v>5343752.2535651531</v>
          </cell>
          <cell r="N5">
            <v>7133444.1770399995</v>
          </cell>
          <cell r="O5">
            <v>6564252.3579074843</v>
          </cell>
        </row>
        <row r="6">
          <cell r="H6">
            <v>649239</v>
          </cell>
          <cell r="I6">
            <v>830500</v>
          </cell>
          <cell r="J6">
            <v>1065400</v>
          </cell>
          <cell r="K6">
            <v>1552869</v>
          </cell>
          <cell r="L6">
            <v>1947027</v>
          </cell>
          <cell r="M6">
            <v>2478300</v>
          </cell>
          <cell r="N6">
            <v>3141605</v>
          </cell>
          <cell r="O6">
            <v>2806557.6908411798</v>
          </cell>
        </row>
        <row r="7">
          <cell r="H7">
            <v>1073800</v>
          </cell>
          <cell r="I7">
            <v>1390737</v>
          </cell>
          <cell r="J7">
            <v>1709422.6</v>
          </cell>
          <cell r="K7">
            <v>2281482</v>
          </cell>
          <cell r="L7">
            <v>2563114</v>
          </cell>
          <cell r="M7">
            <v>2865452.2535651531</v>
          </cell>
          <cell r="N7">
            <v>3991839.17704</v>
          </cell>
          <cell r="O7">
            <v>3757694.6670663045</v>
          </cell>
        </row>
        <row r="19">
          <cell r="H19">
            <v>51128866.875231937</v>
          </cell>
          <cell r="I19">
            <v>67532862</v>
          </cell>
          <cell r="J19">
            <v>84439109</v>
          </cell>
          <cell r="K19">
            <v>100711389</v>
          </cell>
          <cell r="L19">
            <v>121707501</v>
          </cell>
          <cell r="M19">
            <v>140953206</v>
          </cell>
          <cell r="N19">
            <v>151565005</v>
          </cell>
          <cell r="O19">
            <v>174896258</v>
          </cell>
        </row>
        <row r="20">
          <cell r="H20">
            <v>0.30980473665469543</v>
          </cell>
          <cell r="I20">
            <v>0.32083627366118206</v>
          </cell>
          <cell r="J20">
            <v>0.25034104137330959</v>
          </cell>
          <cell r="K20">
            <v>0.24199999999999999</v>
          </cell>
          <cell r="L20">
            <v>0.20847803022555866</v>
          </cell>
          <cell r="M20">
            <v>0.15813080411535196</v>
          </cell>
          <cell r="N20">
            <v>7.5285971147048603E-2</v>
          </cell>
          <cell r="O20">
            <v>0.15393561990117699</v>
          </cell>
        </row>
        <row r="74">
          <cell r="H74">
            <v>117206.25</v>
          </cell>
          <cell r="I74">
            <v>116184.52499999999</v>
          </cell>
          <cell r="J74">
            <v>199789.75</v>
          </cell>
          <cell r="K74">
            <v>276188.16386410111</v>
          </cell>
          <cell r="L74">
            <v>282760.375</v>
          </cell>
          <cell r="M74">
            <v>322810</v>
          </cell>
          <cell r="N74">
            <v>395770</v>
          </cell>
          <cell r="O74">
            <v>806844.18430454994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2castigo"/>
      <sheetName val="Hoja1"/>
      <sheetName val="CUA1-3"/>
      <sheetName val="TOTAL FUN"/>
      <sheetName val="NACION FUN"/>
      <sheetName val="PROPIOS FUN"/>
      <sheetName val="OCP"/>
      <sheetName val="TRANST"/>
      <sheetName val="notas"/>
      <sheetName val="TRANSN"/>
      <sheetName val="TRANSP"/>
      <sheetName val="GGT"/>
      <sheetName val="GGN"/>
      <sheetName val="GGP"/>
      <sheetName val="GPT"/>
      <sheetName val="GPN"/>
      <sheetName val="GPP"/>
      <sheetName val="ppry89aFEB"/>
      <sheetName val="CUA1_3"/>
      <sheetName val="LOTERIAS"/>
      <sheetName val="SUPUESTOS"/>
      <sheetName val="proyecINGRESOS99"/>
      <sheetName val="proyecINGRESOS99 (det)"/>
    </sheetNames>
    <sheetDataSet>
      <sheetData sheetId="0" refreshError="1"/>
      <sheetData sheetId="1" refreshError="1"/>
      <sheetData sheetId="2" refreshError="1">
        <row r="3">
          <cell r="Y3" t="str">
            <v>CUADRO No. 2</v>
          </cell>
        </row>
        <row r="4">
          <cell r="Y4" t="str">
            <v>APROPIACIONES 1998 - 2000</v>
          </cell>
        </row>
        <row r="5">
          <cell r="Y5" t="str">
            <v>RECURSOS NACION</v>
          </cell>
        </row>
        <row r="6">
          <cell r="Y6" t="str">
            <v>Miles de millones de pesos</v>
          </cell>
        </row>
        <row r="9">
          <cell r="Y9" t="str">
            <v>CONCEPTO</v>
          </cell>
          <cell r="Z9" t="str">
            <v>1998</v>
          </cell>
          <cell r="AA9" t="str">
            <v>1999   1/</v>
          </cell>
          <cell r="AB9" t="str">
            <v>2000</v>
          </cell>
          <cell r="AC9" t="str">
            <v>VARIACION  %</v>
          </cell>
        </row>
        <row r="10">
          <cell r="AC10" t="str">
            <v>99/98</v>
          </cell>
          <cell r="AD10" t="str">
            <v>2000/99</v>
          </cell>
        </row>
        <row r="11">
          <cell r="Z11" t="str">
            <v>(1)</v>
          </cell>
          <cell r="AA11" t="str">
            <v>(2)</v>
          </cell>
          <cell r="AB11" t="str">
            <v>(3)</v>
          </cell>
          <cell r="AC11" t="str">
            <v>(4)=(2/1)</v>
          </cell>
          <cell r="AD11" t="str">
            <v>(5)=(3/2)</v>
          </cell>
        </row>
        <row r="13">
          <cell r="Y13" t="str">
            <v>FUNCIONAMIENTO</v>
          </cell>
          <cell r="Z13">
            <v>17507.617041843005</v>
          </cell>
          <cell r="AA13">
            <v>22543.902873841002</v>
          </cell>
          <cell r="AB13">
            <v>22748.7873545</v>
          </cell>
          <cell r="AC13">
            <v>28.766255395930429</v>
          </cell>
          <cell r="AD13">
            <v>0.90882435843324672</v>
          </cell>
        </row>
        <row r="14">
          <cell r="Y14" t="str">
            <v>Gastos de Personal</v>
          </cell>
          <cell r="Z14">
            <v>4484.8324892346527</v>
          </cell>
          <cell r="AA14">
            <v>5167.0622997669998</v>
          </cell>
          <cell r="AB14">
            <v>5376.3</v>
          </cell>
          <cell r="AC14">
            <v>15.211935165247858</v>
          </cell>
          <cell r="AD14">
            <v>4.0494518566659421</v>
          </cell>
        </row>
        <row r="15">
          <cell r="Y15" t="str">
            <v>Gastos Generales</v>
          </cell>
          <cell r="Z15">
            <v>1321.8889146321796</v>
          </cell>
          <cell r="AA15">
            <v>1280.69206044</v>
          </cell>
          <cell r="AB15">
            <v>1051.7</v>
          </cell>
          <cell r="AC15">
            <v>-3.116514083457822</v>
          </cell>
          <cell r="AD15">
            <v>-17.880337320224072</v>
          </cell>
        </row>
        <row r="16">
          <cell r="Y16" t="str">
            <v>Transferencias</v>
          </cell>
          <cell r="Z16">
            <v>11700.795637976174</v>
          </cell>
          <cell r="AA16">
            <v>16093.200213634</v>
          </cell>
          <cell r="AB16">
            <v>16317.5</v>
          </cell>
          <cell r="AC16">
            <v>37.539366651288319</v>
          </cell>
          <cell r="AD16">
            <v>1.3937550231679641</v>
          </cell>
        </row>
        <row r="17">
          <cell r="Y17" t="str">
            <v>Operación Comercial</v>
          </cell>
          <cell r="Z17">
            <v>0.1</v>
          </cell>
          <cell r="AA17">
            <v>2.9483000000000001</v>
          </cell>
          <cell r="AB17">
            <v>3.2873545000000002</v>
          </cell>
        </row>
        <row r="19">
          <cell r="Y19" t="str">
            <v>SERVICIO DE LA DEUDA</v>
          </cell>
          <cell r="Z19">
            <v>11289.569079999999</v>
          </cell>
          <cell r="AA19">
            <v>13645.599999999999</v>
          </cell>
          <cell r="AB19">
            <v>14930.3</v>
          </cell>
          <cell r="AC19">
            <v>20.869095209079489</v>
          </cell>
          <cell r="AD19">
            <v>9.4147564049950283</v>
          </cell>
        </row>
        <row r="20">
          <cell r="Y20" t="str">
            <v>Externa</v>
          </cell>
          <cell r="Z20">
            <v>2576.1146520000002</v>
          </cell>
          <cell r="AA20">
            <v>3947.7</v>
          </cell>
          <cell r="AB20">
            <v>4191.3</v>
          </cell>
          <cell r="AC20">
            <v>53.242403125775148</v>
          </cell>
          <cell r="AD20">
            <v>6.1706816627403294</v>
          </cell>
        </row>
        <row r="21">
          <cell r="Y21" t="str">
            <v>Interna   2/</v>
          </cell>
          <cell r="Z21">
            <v>8713.4544279999991</v>
          </cell>
          <cell r="AA21">
            <v>9697.9</v>
          </cell>
          <cell r="AB21">
            <v>10739</v>
          </cell>
          <cell r="AC21">
            <v>11.297994155298063</v>
          </cell>
          <cell r="AD21">
            <v>10.735313830829352</v>
          </cell>
        </row>
        <row r="26">
          <cell r="Y26" t="str">
            <v>INVERSION</v>
          </cell>
          <cell r="Z26">
            <v>5073.7929515019996</v>
          </cell>
          <cell r="AA26">
            <v>5147.2</v>
          </cell>
          <cell r="AB26">
            <v>3166.3</v>
          </cell>
          <cell r="AC26">
            <v>1.4467884125281438</v>
          </cell>
          <cell r="AD26">
            <v>-38.485001554243084</v>
          </cell>
        </row>
        <row r="28">
          <cell r="Y28" t="str">
            <v>TOTAL CON DEUDA</v>
          </cell>
          <cell r="Z28">
            <v>33870.979073345006</v>
          </cell>
          <cell r="AA28">
            <v>41336.702873841001</v>
          </cell>
          <cell r="AB28">
            <v>40845.387354500002</v>
          </cell>
          <cell r="AC28">
            <v>22.041653370366255</v>
          </cell>
          <cell r="AD28">
            <v>-1.1885696854935124</v>
          </cell>
        </row>
        <row r="29">
          <cell r="Y29" t="str">
            <v>TOTAL SIN DEUDA</v>
          </cell>
          <cell r="Z29">
            <v>22581.409993345005</v>
          </cell>
          <cell r="AA29">
            <v>27691.102873841002</v>
          </cell>
          <cell r="AB29">
            <v>25915.087354500003</v>
          </cell>
          <cell r="AC29">
            <v>22.627873467608438</v>
          </cell>
          <cell r="AD29">
            <v>-6.4136684170089548</v>
          </cell>
        </row>
        <row r="31">
          <cell r="Y31" t="str">
            <v xml:space="preserve">  1/  Incluye adición por $1.3 mil milllones, traslados por $1.1 mil millones y reducción participación municipios por $223.8 mil millones</v>
          </cell>
        </row>
        <row r="32">
          <cell r="Y32" t="str">
            <v xml:space="preserve">   2/ Icluye el valor del déficit fiscal por $1.046.6 mil millones</v>
          </cell>
        </row>
        <row r="34">
          <cell r="Y34" t="str">
            <v>CUADRO No. 3</v>
          </cell>
        </row>
        <row r="35">
          <cell r="Y35" t="str">
            <v>APROPIACIONES 1998 - 2000</v>
          </cell>
        </row>
        <row r="36">
          <cell r="Y36" t="str">
            <v>RECURSOS PROPIOS</v>
          </cell>
        </row>
        <row r="37">
          <cell r="Y37" t="str">
            <v>Miles de millones de pesos</v>
          </cell>
        </row>
        <row r="40">
          <cell r="Z40" t="str">
            <v>1998</v>
          </cell>
          <cell r="AA40" t="str">
            <v>1999</v>
          </cell>
          <cell r="AB40" t="str">
            <v>2000</v>
          </cell>
          <cell r="AC40" t="str">
            <v>VARIACION  %</v>
          </cell>
        </row>
        <row r="41">
          <cell r="Y41" t="str">
            <v>CONCEPTO</v>
          </cell>
          <cell r="AC41" t="str">
            <v>99/98</v>
          </cell>
          <cell r="AD41" t="str">
            <v>2000/99</v>
          </cell>
        </row>
        <row r="42">
          <cell r="Z42" t="str">
            <v>(1)</v>
          </cell>
          <cell r="AA42" t="str">
            <v>(2)</v>
          </cell>
          <cell r="AB42" t="str">
            <v>(3)</v>
          </cell>
          <cell r="AC42" t="str">
            <v>(4)=(2/1)</v>
          </cell>
          <cell r="AD42" t="str">
            <v>(5)=(3/2)</v>
          </cell>
        </row>
        <row r="45">
          <cell r="Y45" t="str">
            <v>FUNCIONAMIENTO</v>
          </cell>
          <cell r="Z45">
            <v>1659.373423821</v>
          </cell>
          <cell r="AA45">
            <v>1602.6133874049999</v>
          </cell>
          <cell r="AB45">
            <v>1410.701027604</v>
          </cell>
          <cell r="AC45">
            <v>-3.4205704153860705</v>
          </cell>
          <cell r="AD45">
            <v>-11.974962976675874</v>
          </cell>
        </row>
        <row r="46">
          <cell r="Y46" t="str">
            <v>Gastos de Personal</v>
          </cell>
          <cell r="Z46">
            <v>398.89649835734997</v>
          </cell>
          <cell r="AA46">
            <v>380.27551839099999</v>
          </cell>
          <cell r="AB46">
            <v>388.1</v>
          </cell>
          <cell r="AC46">
            <v>-4.668123195623652</v>
          </cell>
          <cell r="AD46">
            <v>2.0575822609108618</v>
          </cell>
        </row>
        <row r="47">
          <cell r="Y47" t="str">
            <v>Gastos Generales</v>
          </cell>
          <cell r="Z47">
            <v>272.74812604427001</v>
          </cell>
          <cell r="AA47">
            <v>243.24939164</v>
          </cell>
          <cell r="AB47">
            <v>197.762</v>
          </cell>
          <cell r="AC47">
            <v>-10.815375647890624</v>
          </cell>
          <cell r="AD47">
            <v>-18.699899446128786</v>
          </cell>
        </row>
        <row r="48">
          <cell r="Y48" t="str">
            <v>Transferencias</v>
          </cell>
          <cell r="Z48">
            <v>690.42139540237997</v>
          </cell>
          <cell r="AA48">
            <v>773.034085688</v>
          </cell>
          <cell r="AB48">
            <v>543.59169398799997</v>
          </cell>
          <cell r="AC48">
            <v>11.965546090510859</v>
          </cell>
          <cell r="AD48">
            <v>-29.680760001131958</v>
          </cell>
        </row>
        <row r="49">
          <cell r="Y49" t="str">
            <v>Operación Comercial</v>
          </cell>
          <cell r="Z49">
            <v>297.30740401700001</v>
          </cell>
          <cell r="AA49">
            <v>206.054391686</v>
          </cell>
          <cell r="AB49">
            <v>281.24733361599999</v>
          </cell>
          <cell r="AC49">
            <v>-30.693151632975201</v>
          </cell>
          <cell r="AD49">
            <v>36.491792926493027</v>
          </cell>
        </row>
        <row r="51">
          <cell r="Y51" t="str">
            <v>SERVICIO DE LA DEUDA</v>
          </cell>
          <cell r="Z51">
            <v>31.026147289999997</v>
          </cell>
          <cell r="AA51">
            <v>18.399635302</v>
          </cell>
          <cell r="AB51">
            <v>13.870000000000001</v>
          </cell>
          <cell r="AC51">
            <v>-40.696358042719773</v>
          </cell>
          <cell r="AD51">
            <v>-24.618071106592186</v>
          </cell>
        </row>
        <row r="52">
          <cell r="Y52" t="str">
            <v>Externa</v>
          </cell>
          <cell r="Z52">
            <v>9.5051620000000003</v>
          </cell>
          <cell r="AA52">
            <v>3.1066911350000002</v>
          </cell>
          <cell r="AB52">
            <v>3.8170000000000002</v>
          </cell>
          <cell r="AC52">
            <v>-67.315747643227965</v>
          </cell>
          <cell r="AD52">
            <v>22.863839182391075</v>
          </cell>
        </row>
        <row r="53">
          <cell r="Y53" t="str">
            <v>Interna</v>
          </cell>
          <cell r="Z53">
            <v>21.520985289999999</v>
          </cell>
          <cell r="AA53">
            <v>15.292944167</v>
          </cell>
          <cell r="AB53">
            <v>10.053000000000001</v>
          </cell>
          <cell r="AC53">
            <v>-28.939386552594026</v>
          </cell>
          <cell r="AD53">
            <v>-34.263802376961884</v>
          </cell>
        </row>
        <row r="55">
          <cell r="Y55" t="str">
            <v>INVERSION</v>
          </cell>
          <cell r="Z55">
            <v>2235.8472710000001</v>
          </cell>
          <cell r="AA55">
            <v>2660.3020459999998</v>
          </cell>
          <cell r="AB55">
            <v>2333.1673000000001</v>
          </cell>
          <cell r="AC55">
            <v>18.984068388989694</v>
          </cell>
          <cell r="AD55">
            <v>-12.296902394668896</v>
          </cell>
        </row>
        <row r="57">
          <cell r="Y57" t="str">
            <v>TOTAL CON DEUDA</v>
          </cell>
          <cell r="Z57">
            <v>3926.2468421109998</v>
          </cell>
          <cell r="AA57">
            <v>4281.3150687069992</v>
          </cell>
          <cell r="AB57">
            <v>3757.738327604</v>
          </cell>
          <cell r="AC57">
            <v>9.0434514403860522</v>
          </cell>
          <cell r="AD57">
            <v>-12.229343851143494</v>
          </cell>
        </row>
        <row r="58">
          <cell r="Y58" t="str">
            <v>TOTAL SIN DEUDA</v>
          </cell>
          <cell r="Z58">
            <v>3895.2206948209996</v>
          </cell>
          <cell r="AA58">
            <v>4262.915433404999</v>
          </cell>
          <cell r="AB58">
            <v>3743.8683276040001</v>
          </cell>
          <cell r="AC58">
            <v>9.439638146122963</v>
          </cell>
          <cell r="AD58">
            <v>-12.175871511164615</v>
          </cell>
        </row>
        <row r="63">
          <cell r="Y63" t="str">
            <v>CUADRO No. 1</v>
          </cell>
        </row>
        <row r="64">
          <cell r="Y64" t="str">
            <v>APROPIACIONES 1998 - 2000</v>
          </cell>
        </row>
        <row r="65">
          <cell r="Y65" t="str">
            <v>TOTAL</v>
          </cell>
        </row>
        <row r="66">
          <cell r="Y66" t="str">
            <v>Miles de millones de pesos</v>
          </cell>
        </row>
        <row r="69">
          <cell r="Z69" t="str">
            <v>1998</v>
          </cell>
          <cell r="AA69" t="str">
            <v>1999</v>
          </cell>
          <cell r="AB69" t="str">
            <v>2000</v>
          </cell>
          <cell r="AC69" t="str">
            <v>VARIACION  %</v>
          </cell>
        </row>
        <row r="70">
          <cell r="Y70" t="str">
            <v>CONCEPTO</v>
          </cell>
          <cell r="AC70" t="str">
            <v>99/98</v>
          </cell>
          <cell r="AD70" t="str">
            <v>2000/99</v>
          </cell>
        </row>
        <row r="71">
          <cell r="Z71" t="str">
            <v>(1)</v>
          </cell>
          <cell r="AA71" t="str">
            <v>(2)</v>
          </cell>
          <cell r="AB71" t="str">
            <v>(3)</v>
          </cell>
          <cell r="AC71" t="str">
            <v>(4)=(2/1)</v>
          </cell>
          <cell r="AD71" t="str">
            <v>(5)=(3/2)</v>
          </cell>
        </row>
        <row r="73">
          <cell r="Y73" t="str">
            <v>FUNCIONAMIENTO</v>
          </cell>
          <cell r="Z73">
            <v>19166.990465664006</v>
          </cell>
          <cell r="AA73">
            <v>24146.516261246001</v>
          </cell>
          <cell r="AB73">
            <v>24159.488382104002</v>
          </cell>
          <cell r="AC73">
            <v>25.979695688284398</v>
          </cell>
          <cell r="AD73">
            <v>5.3722535862532617E-2</v>
          </cell>
        </row>
        <row r="75">
          <cell r="Y75" t="str">
            <v>Gastos de Personal</v>
          </cell>
          <cell r="Z75">
            <v>4883.7289875920023</v>
          </cell>
          <cell r="AA75">
            <v>5547.3378181580001</v>
          </cell>
          <cell r="AB75">
            <v>5764.4000000000005</v>
          </cell>
          <cell r="AC75">
            <v>13.588158398060513</v>
          </cell>
          <cell r="AD75">
            <v>3.9129072170707602</v>
          </cell>
        </row>
        <row r="76">
          <cell r="Y76" t="str">
            <v>Gastos Generales</v>
          </cell>
          <cell r="Z76">
            <v>1594.6370406764497</v>
          </cell>
          <cell r="AA76">
            <v>1523.9414520800001</v>
          </cell>
          <cell r="AB76">
            <v>1249.462</v>
          </cell>
          <cell r="AC76">
            <v>-4.433334156496227</v>
          </cell>
          <cell r="AD76">
            <v>-18.011154674306418</v>
          </cell>
        </row>
        <row r="77">
          <cell r="Y77" t="str">
            <v>Transferencias</v>
          </cell>
          <cell r="Z77">
            <v>12391.217033378554</v>
          </cell>
          <cell r="AA77">
            <v>16866.234299322001</v>
          </cell>
          <cell r="AB77">
            <v>16861.091693988001</v>
          </cell>
          <cell r="AC77">
            <v>36.114428904674753</v>
          </cell>
          <cell r="AD77">
            <v>-3.0490536552119085E-2</v>
          </cell>
        </row>
        <row r="78">
          <cell r="Y78" t="str">
            <v>Operación Comercial</v>
          </cell>
          <cell r="Z78">
            <v>297.40740401700003</v>
          </cell>
          <cell r="AA78">
            <v>209.00269168599999</v>
          </cell>
          <cell r="AB78">
            <v>284.53468811599998</v>
          </cell>
          <cell r="AC78">
            <v>-29.72512154604825</v>
          </cell>
          <cell r="AD78">
            <v>36.139245777502829</v>
          </cell>
        </row>
        <row r="80">
          <cell r="Y80" t="str">
            <v>SERVICIO DE LA DEUDA</v>
          </cell>
          <cell r="Z80">
            <v>11320.595227289999</v>
          </cell>
          <cell r="AA80">
            <v>13663.999635302</v>
          </cell>
          <cell r="AB80">
            <v>14944.17</v>
          </cell>
          <cell r="AC80">
            <v>20.700363902799658</v>
          </cell>
          <cell r="AD80">
            <v>9.3689285631315613</v>
          </cell>
        </row>
        <row r="81">
          <cell r="Y81" t="str">
            <v>Externa</v>
          </cell>
          <cell r="Z81">
            <v>2585.6198140000001</v>
          </cell>
          <cell r="AA81">
            <v>3950.8066911349997</v>
          </cell>
          <cell r="AB81">
            <v>4195.1170000000002</v>
          </cell>
          <cell r="AC81">
            <v>52.799211614294947</v>
          </cell>
          <cell r="AD81">
            <v>6.1838082185391441</v>
          </cell>
        </row>
        <row r="82">
          <cell r="Y82" t="str">
            <v>Interna   2/</v>
          </cell>
          <cell r="Z82">
            <v>8734.9754132899998</v>
          </cell>
          <cell r="AA82">
            <v>9713.192944167</v>
          </cell>
          <cell r="AB82">
            <v>10749.053</v>
          </cell>
          <cell r="AC82">
            <v>11.198858435121316</v>
          </cell>
          <cell r="AD82">
            <v>10.664464937403073</v>
          </cell>
        </row>
        <row r="87">
          <cell r="Y87" t="str">
            <v xml:space="preserve">INVERSION </v>
          </cell>
          <cell r="Z87">
            <v>7309.6402225019992</v>
          </cell>
          <cell r="AA87">
            <v>7807.5020459999996</v>
          </cell>
          <cell r="AB87">
            <v>5499.4673000000003</v>
          </cell>
          <cell r="AC87">
            <v>6.8110304795218513</v>
          </cell>
          <cell r="AD87">
            <v>-29.561756531110607</v>
          </cell>
        </row>
        <row r="89">
          <cell r="Y89" t="str">
            <v>TOTAL CON DEUDA</v>
          </cell>
          <cell r="Z89">
            <v>37797.225915456002</v>
          </cell>
          <cell r="AA89">
            <v>45618.017942548002</v>
          </cell>
          <cell r="AB89">
            <v>44603.125682104001</v>
          </cell>
          <cell r="AC89">
            <v>20.691444511259572</v>
          </cell>
          <cell r="AD89">
            <v>-2.2247618511662903</v>
          </cell>
        </row>
        <row r="90">
          <cell r="Y90" t="str">
            <v>TOTAL SIN DEUDA</v>
          </cell>
          <cell r="Z90">
            <v>26476.630688166002</v>
          </cell>
          <cell r="AA90">
            <v>31954.018307246002</v>
          </cell>
          <cell r="AB90">
            <v>29658.955682104002</v>
          </cell>
          <cell r="AC90">
            <v>20.687630853000382</v>
          </cell>
          <cell r="AD90">
            <v>-7.182391281980216</v>
          </cell>
        </row>
        <row r="92">
          <cell r="Y92" t="str">
            <v xml:space="preserve">  1/  Incluye adición por $1.3 mil milllones, traslados por $1.1 mil millones y reducción participación municipios por $223.8 millones</v>
          </cell>
        </row>
        <row r="93">
          <cell r="Y93" t="str">
            <v xml:space="preserve">   2/ Icluye el valor del déficit fiscal por $1.046.6 mil millones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-03 Mil Corr "/>
      <sheetName val="edu_sal_agua_milcte"/>
      <sheetName val="Educación"/>
      <sheetName val="Salud"/>
      <sheetName val="Hoja2"/>
      <sheetName val="Hoja3"/>
      <sheetName val="Agua"/>
      <sheetName val="94_03 Mil Corr "/>
      <sheetName val="CUA1-3"/>
      <sheetName val="BC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SOCIAL"/>
      <sheetName val="PRES NETO"/>
      <sheetName val="RESUMEN"/>
      <sheetName val="SUPUESTOS"/>
      <sheetName val="TRANSFERENCIAS"/>
      <sheetName val="ICBF"/>
      <sheetName val="SENA"/>
      <sheetName val="SENA2%YPORTAF"/>
      <sheetName val="REZAGOS"/>
      <sheetName val="ICBF3%"/>
      <sheetName val="SENA2%"/>
      <sheetName val="sena 20.02"/>
      <sheetName val="diana 20.02"/>
      <sheetName val="MODEST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ENCIAS"/>
      <sheetName val="RESUOPE"/>
      <sheetName val="APRyPAGO-TRANSFE"/>
      <sheetName val="FINANCIAMIENTO"/>
      <sheetName val="DETALLE-INV"/>
      <sheetName val="RESUMEN"/>
      <sheetName val="EMBI"/>
    </sheetNames>
    <sheetDataSet>
      <sheetData sheetId="0" refreshError="1"/>
      <sheetData sheetId="1" refreshError="1">
        <row r="9">
          <cell r="B9" t="str">
            <v>Cuadro 2b</v>
          </cell>
        </row>
        <row r="10">
          <cell r="B10" t="str">
            <v xml:space="preserve">SECTOR PUBLICO NO FINANCIERO </v>
          </cell>
        </row>
        <row r="12">
          <cell r="B12" t="str">
            <v>(MILLONES DE PESOS)</v>
          </cell>
        </row>
        <row r="13">
          <cell r="C13" t="str">
            <v>ESCENARIO CON AJUSTES</v>
          </cell>
          <cell r="H13" t="str">
            <v xml:space="preserve">  </v>
          </cell>
        </row>
        <row r="14">
          <cell r="B14" t="str">
            <v>GOBIERNO NACIONAL</v>
          </cell>
        </row>
        <row r="15">
          <cell r="Y15">
            <v>36504.734179629631</v>
          </cell>
        </row>
        <row r="17">
          <cell r="W17" t="str">
            <v>PORCENTAJE DEL PIB</v>
          </cell>
        </row>
        <row r="18">
          <cell r="E18" t="str">
            <v>CONCEPTOS</v>
          </cell>
          <cell r="H18" t="str">
            <v xml:space="preserve">        1993</v>
          </cell>
          <cell r="I18" t="str">
            <v xml:space="preserve">        1994</v>
          </cell>
          <cell r="J18" t="str">
            <v xml:space="preserve">        1995</v>
          </cell>
          <cell r="K18" t="str">
            <v xml:space="preserve">        1996</v>
          </cell>
          <cell r="L18" t="str">
            <v xml:space="preserve">        1997</v>
          </cell>
          <cell r="M18" t="str">
            <v xml:space="preserve">        1998</v>
          </cell>
          <cell r="N18" t="str">
            <v xml:space="preserve">        1999</v>
          </cell>
          <cell r="O18" t="str">
            <v xml:space="preserve">        2000</v>
          </cell>
          <cell r="P18">
            <v>2001</v>
          </cell>
          <cell r="Q18">
            <v>2002</v>
          </cell>
          <cell r="R18">
            <v>2003</v>
          </cell>
          <cell r="S18">
            <v>2004</v>
          </cell>
          <cell r="T18">
            <v>2005</v>
          </cell>
          <cell r="U18" t="str">
            <v xml:space="preserve">        1993</v>
          </cell>
          <cell r="V18" t="str">
            <v xml:space="preserve">        1994</v>
          </cell>
          <cell r="W18" t="str">
            <v xml:space="preserve">        1995</v>
          </cell>
          <cell r="X18" t="str">
            <v xml:space="preserve">        1996</v>
          </cell>
          <cell r="Y18" t="str">
            <v xml:space="preserve">        1997</v>
          </cell>
          <cell r="Z18" t="str">
            <v xml:space="preserve">        1998</v>
          </cell>
          <cell r="AA18" t="str">
            <v xml:space="preserve">        1999</v>
          </cell>
          <cell r="AB18" t="str">
            <v xml:space="preserve">        2000</v>
          </cell>
        </row>
        <row r="21">
          <cell r="C21" t="str">
            <v xml:space="preserve"> 1.</v>
          </cell>
          <cell r="D21" t="str">
            <v xml:space="preserve"> INGRESOS TOTALES</v>
          </cell>
          <cell r="H21">
            <v>5907600.3079954172</v>
          </cell>
          <cell r="I21">
            <v>7700800</v>
          </cell>
          <cell r="J21">
            <v>9523699.209999999</v>
          </cell>
          <cell r="K21">
            <v>12048768</v>
          </cell>
          <cell r="L21">
            <v>15287795.690864535</v>
          </cell>
          <cell r="M21">
            <v>16883418</v>
          </cell>
          <cell r="N21">
            <v>20104461</v>
          </cell>
          <cell r="O21">
            <v>22954281.374545835</v>
          </cell>
          <cell r="P21">
            <v>26884218.527028114</v>
          </cell>
          <cell r="Q21">
            <v>30400205.534018699</v>
          </cell>
          <cell r="R21">
            <v>33447283.291050017</v>
          </cell>
          <cell r="S21">
            <v>36346372.138895892</v>
          </cell>
          <cell r="T21">
            <v>40860117.549001813</v>
          </cell>
          <cell r="U21">
            <v>13.45751052104413</v>
          </cell>
          <cell r="V21">
            <v>13.281296754577992</v>
          </cell>
          <cell r="W21">
            <v>12.955499297505174</v>
          </cell>
          <cell r="X21">
            <v>13.458728036460998</v>
          </cell>
          <cell r="Y21">
            <v>12.314731967955858</v>
          </cell>
          <cell r="Z21">
            <v>11.844430210932694</v>
          </cell>
          <cell r="AA21">
            <v>13.100613585202014</v>
          </cell>
          <cell r="AB21">
            <v>13.025585863029439</v>
          </cell>
        </row>
        <row r="22">
          <cell r="D22" t="str">
            <v xml:space="preserve"> 1.1.</v>
          </cell>
          <cell r="E22" t="str">
            <v>INGRESOS CORRIENTES</v>
          </cell>
          <cell r="H22">
            <v>5263700.6850998439</v>
          </cell>
          <cell r="I22">
            <v>6861486</v>
          </cell>
          <cell r="J22">
            <v>8461545.209999999</v>
          </cell>
          <cell r="K22">
            <v>10503503</v>
          </cell>
          <cell r="L22">
            <v>13687699.342834629</v>
          </cell>
          <cell r="M22">
            <v>15006976</v>
          </cell>
          <cell r="N22">
            <v>16400237</v>
          </cell>
          <cell r="O22">
            <v>20121494.774545837</v>
          </cell>
          <cell r="P22">
            <v>23540534.267028112</v>
          </cell>
          <cell r="Q22">
            <v>26701514.8384187</v>
          </cell>
          <cell r="R22">
            <v>29623705.342883013</v>
          </cell>
          <cell r="S22">
            <v>32256610.720940348</v>
          </cell>
          <cell r="T22">
            <v>36473628.937412955</v>
          </cell>
          <cell r="U22">
            <v>11.990707504955546</v>
          </cell>
          <cell r="V22">
            <v>11.833761653773937</v>
          </cell>
          <cell r="W22">
            <v>11.510605344282316</v>
          </cell>
          <cell r="X22">
            <v>11.732634432595283</v>
          </cell>
          <cell r="Y22">
            <v>11.025811181248315</v>
          </cell>
          <cell r="Z22">
            <v>10.528026961669838</v>
          </cell>
          <cell r="AA22">
            <v>10.686840479967742</v>
          </cell>
          <cell r="AB22">
            <v>11.418099029185171</v>
          </cell>
        </row>
        <row r="23">
          <cell r="E23" t="str">
            <v xml:space="preserve">  1.1.1.</v>
          </cell>
          <cell r="F23" t="str">
            <v>TRIBUTARIOS</v>
          </cell>
          <cell r="H23">
            <v>5051354.6850998439</v>
          </cell>
          <cell r="I23">
            <v>6731364</v>
          </cell>
          <cell r="J23">
            <v>8229679.2799999993</v>
          </cell>
          <cell r="K23">
            <v>10171715</v>
          </cell>
          <cell r="L23">
            <v>13148299.554000001</v>
          </cell>
          <cell r="M23">
            <v>14825238</v>
          </cell>
          <cell r="N23">
            <v>16128233</v>
          </cell>
          <cell r="O23">
            <v>19382413.840017654</v>
          </cell>
          <cell r="P23">
            <v>23059998.070563033</v>
          </cell>
          <cell r="Q23">
            <v>26545378.694288172</v>
          </cell>
          <cell r="R23">
            <v>29431895.680207804</v>
          </cell>
          <cell r="S23">
            <v>32037180.466513693</v>
          </cell>
          <cell r="T23">
            <v>36222600.726463035</v>
          </cell>
          <cell r="U23">
            <v>11.506983424090755</v>
          </cell>
          <cell r="V23">
            <v>11.60934485340265</v>
          </cell>
          <cell r="W23">
            <v>11.195188107031038</v>
          </cell>
          <cell r="X23">
            <v>11.362020237205238</v>
          </cell>
          <cell r="Y23">
            <v>10.591310095716423</v>
          </cell>
          <cell r="Z23">
            <v>10.400530085286485</v>
          </cell>
          <cell r="AA23">
            <v>10.509595275650685</v>
          </cell>
          <cell r="AB23">
            <v>10.998701792768076</v>
          </cell>
        </row>
        <row r="24">
          <cell r="F24" t="str">
            <v>Renta</v>
          </cell>
          <cell r="H24">
            <v>2053778</v>
          </cell>
          <cell r="I24">
            <v>2726730</v>
          </cell>
          <cell r="J24">
            <v>3257473</v>
          </cell>
          <cell r="K24">
            <v>3637291</v>
          </cell>
          <cell r="L24">
            <v>5081160.7374290004</v>
          </cell>
          <cell r="M24">
            <v>5764752</v>
          </cell>
          <cell r="N24">
            <v>6035064</v>
          </cell>
          <cell r="O24">
            <v>6761800</v>
          </cell>
          <cell r="P24">
            <v>7864403.8464191798</v>
          </cell>
          <cell r="Q24">
            <v>9076043.5092593804</v>
          </cell>
          <cell r="R24">
            <v>10943170.717495337</v>
          </cell>
          <cell r="S24">
            <v>12377808.872159338</v>
          </cell>
          <cell r="T24">
            <v>14011512.910577733</v>
          </cell>
          <cell r="U24">
            <v>4.6785052478046572</v>
          </cell>
          <cell r="V24">
            <v>4.7026945641505362</v>
          </cell>
          <cell r="W24">
            <v>4.4312811894383719</v>
          </cell>
          <cell r="X24">
            <v>4.0629307791856615</v>
          </cell>
          <cell r="Y24">
            <v>4.0930120883896057</v>
          </cell>
          <cell r="Z24">
            <v>4.044216801795387</v>
          </cell>
          <cell r="AA24">
            <v>3.9326118430115393</v>
          </cell>
          <cell r="AB24">
            <v>3.8370361089282898</v>
          </cell>
        </row>
        <row r="25">
          <cell r="F25" t="str">
            <v>Ventas internas</v>
          </cell>
          <cell r="H25">
            <v>1270304</v>
          </cell>
          <cell r="I25">
            <v>1688410</v>
          </cell>
          <cell r="J25">
            <v>2064330</v>
          </cell>
          <cell r="K25">
            <v>2804742</v>
          </cell>
          <cell r="L25">
            <v>3829700</v>
          </cell>
          <cell r="M25">
            <v>4037970</v>
          </cell>
          <cell r="N25">
            <v>3993819</v>
          </cell>
          <cell r="O25">
            <v>5222366.5599999996</v>
          </cell>
          <cell r="P25">
            <v>6360920.4053122215</v>
          </cell>
          <cell r="Q25">
            <v>7480264.3391452357</v>
          </cell>
          <cell r="R25">
            <v>8614424.9488249905</v>
          </cell>
          <cell r="S25">
            <v>9854902.0121063925</v>
          </cell>
          <cell r="T25">
            <v>11274007.752722001</v>
          </cell>
          <cell r="U25">
            <v>2.8937518710918355</v>
          </cell>
          <cell r="V25">
            <v>2.91194087022089</v>
          </cell>
          <cell r="W25">
            <v>2.8081972430142361</v>
          </cell>
          <cell r="X25">
            <v>3.1329559827560542</v>
          </cell>
          <cell r="Y25">
            <v>3.084926693902823</v>
          </cell>
          <cell r="Z25">
            <v>2.8328063582172689</v>
          </cell>
          <cell r="AA25">
            <v>2.6024810835882608</v>
          </cell>
          <cell r="AB25">
            <v>2.963472605634538</v>
          </cell>
        </row>
        <row r="26">
          <cell r="F26" t="str">
            <v>Ventas externas</v>
          </cell>
          <cell r="H26">
            <v>811677</v>
          </cell>
          <cell r="I26">
            <v>1083655</v>
          </cell>
          <cell r="J26">
            <v>1412000.57</v>
          </cell>
          <cell r="K26">
            <v>1378928.75</v>
          </cell>
          <cell r="L26">
            <v>2006900</v>
          </cell>
          <cell r="M26">
            <v>2368507</v>
          </cell>
          <cell r="N26">
            <v>1867124</v>
          </cell>
          <cell r="O26">
            <v>2764967</v>
          </cell>
          <cell r="P26">
            <v>2810127.8624632023</v>
          </cell>
          <cell r="Q26">
            <v>3237569.8594494509</v>
          </cell>
          <cell r="R26">
            <v>3969400.4033376002</v>
          </cell>
          <cell r="S26">
            <v>4429317.2790943999</v>
          </cell>
          <cell r="T26">
            <v>4905586.9443504</v>
          </cell>
          <cell r="U26">
            <v>1.8489997964835252</v>
          </cell>
          <cell r="V26">
            <v>1.8689413612328867</v>
          </cell>
          <cell r="W26">
            <v>1.9208053498270774</v>
          </cell>
          <cell r="X26">
            <v>1.5402925035909993</v>
          </cell>
          <cell r="Y26">
            <v>1.6166121059074015</v>
          </cell>
          <cell r="Z26">
            <v>1.6616076120134893</v>
          </cell>
          <cell r="AA26">
            <v>1.2166687801108782</v>
          </cell>
          <cell r="AB26">
            <v>1.5690020732637948</v>
          </cell>
        </row>
        <row r="27">
          <cell r="F27" t="str">
            <v>Aduanas</v>
          </cell>
          <cell r="H27">
            <v>508123</v>
          </cell>
          <cell r="I27">
            <v>718041</v>
          </cell>
          <cell r="J27">
            <v>868730.35</v>
          </cell>
          <cell r="K27">
            <v>912710</v>
          </cell>
          <cell r="L27">
            <v>1240900</v>
          </cell>
          <cell r="M27">
            <v>1646641</v>
          </cell>
          <cell r="N27">
            <v>1360239</v>
          </cell>
          <cell r="O27">
            <v>2110784</v>
          </cell>
          <cell r="P27">
            <v>2253717.4192327252</v>
          </cell>
          <cell r="Q27">
            <v>2597327.7729860581</v>
          </cell>
          <cell r="R27">
            <v>2416436.9338500001</v>
          </cell>
          <cell r="S27">
            <v>2696418.7981499997</v>
          </cell>
          <cell r="T27">
            <v>2986355.6885249997</v>
          </cell>
          <cell r="U27">
            <v>1.1575039376360279</v>
          </cell>
          <cell r="V27">
            <v>1.2383798570218596</v>
          </cell>
          <cell r="W27">
            <v>1.1817714095095224</v>
          </cell>
          <cell r="X27">
            <v>1.0195163245037433</v>
          </cell>
          <cell r="Y27">
            <v>0.99957843550774539</v>
          </cell>
          <cell r="Z27">
            <v>1.1551881501103878</v>
          </cell>
          <cell r="AA27">
            <v>0.88636872794160482</v>
          </cell>
          <cell r="AB27">
            <v>1.197780831457318</v>
          </cell>
        </row>
        <row r="28">
          <cell r="F28" t="str">
            <v>Gasolina</v>
          </cell>
          <cell r="H28">
            <v>319997.68509984389</v>
          </cell>
          <cell r="I28">
            <v>405857</v>
          </cell>
          <cell r="J28">
            <v>465782.39</v>
          </cell>
          <cell r="K28">
            <v>637180.5</v>
          </cell>
          <cell r="L28">
            <v>636400</v>
          </cell>
          <cell r="M28">
            <v>641768</v>
          </cell>
          <cell r="N28">
            <v>799292</v>
          </cell>
          <cell r="O28">
            <v>939040.28001765453</v>
          </cell>
          <cell r="P28">
            <v>1310298</v>
          </cell>
          <cell r="Q28">
            <v>1512491</v>
          </cell>
          <cell r="R28">
            <v>1700369.0592616</v>
          </cell>
          <cell r="S28">
            <v>1948541.6215686558</v>
          </cell>
          <cell r="T28">
            <v>2209797.9160182984</v>
          </cell>
          <cell r="U28">
            <v>0.72895456520858726</v>
          </cell>
          <cell r="V28">
            <v>0.6999671796336433</v>
          </cell>
          <cell r="W28">
            <v>0.63362389900964566</v>
          </cell>
          <cell r="X28">
            <v>0.71174406044138594</v>
          </cell>
          <cell r="Y28">
            <v>0.51263737316232505</v>
          </cell>
          <cell r="Z28">
            <v>0.45022733474998089</v>
          </cell>
          <cell r="AA28">
            <v>0.52084040620354299</v>
          </cell>
          <cell r="AB28">
            <v>0.53286572542309341</v>
          </cell>
        </row>
        <row r="29">
          <cell r="F29" t="str">
            <v>Resto</v>
          </cell>
          <cell r="H29">
            <v>87475</v>
          </cell>
          <cell r="I29">
            <v>108671</v>
          </cell>
          <cell r="J29">
            <v>161362.96999999997</v>
          </cell>
          <cell r="K29">
            <v>171960</v>
          </cell>
          <cell r="L29">
            <v>278838.596571</v>
          </cell>
          <cell r="M29">
            <v>365600</v>
          </cell>
          <cell r="N29">
            <v>1185151</v>
          </cell>
          <cell r="O29">
            <v>1583456</v>
          </cell>
          <cell r="P29">
            <v>1405162.5371357051</v>
          </cell>
          <cell r="Q29">
            <v>1587485.2134480462</v>
          </cell>
          <cell r="R29">
            <v>1213186.6174382728</v>
          </cell>
          <cell r="S29">
            <v>730191.88343491009</v>
          </cell>
          <cell r="T29">
            <v>835339.51426960295</v>
          </cell>
          <cell r="U29">
            <v>0.19926800586612206</v>
          </cell>
          <cell r="V29">
            <v>0.18742102114283515</v>
          </cell>
          <cell r="W29">
            <v>0.21950901623218616</v>
          </cell>
          <cell r="X29">
            <v>0.19208294766318293</v>
          </cell>
          <cell r="Y29">
            <v>0.22461201395730163</v>
          </cell>
          <cell r="Z29">
            <v>0.25648382839997164</v>
          </cell>
          <cell r="AA29">
            <v>0.77227662512890816</v>
          </cell>
          <cell r="AB29">
            <v>0.89854444806104217</v>
          </cell>
        </row>
        <row r="30">
          <cell r="F30" t="str">
            <v>Reforma y Racionalización Tributarias</v>
          </cell>
          <cell r="K30">
            <v>628902.75</v>
          </cell>
          <cell r="L30">
            <v>74400.22</v>
          </cell>
          <cell r="M30">
            <v>0</v>
          </cell>
          <cell r="N30">
            <v>887544</v>
          </cell>
          <cell r="O30">
            <v>0</v>
          </cell>
          <cell r="P30">
            <v>1055368</v>
          </cell>
          <cell r="Q30">
            <v>1054197</v>
          </cell>
          <cell r="R30">
            <v>574907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0.70249763906421159</v>
          </cell>
          <cell r="Y30">
            <v>5.9931384889219175E-2</v>
          </cell>
          <cell r="Z30">
            <v>0</v>
          </cell>
          <cell r="AA30">
            <v>0.57834780966595112</v>
          </cell>
          <cell r="AB30">
            <v>0</v>
          </cell>
        </row>
        <row r="31">
          <cell r="E31" t="str">
            <v xml:space="preserve">  1.1.2.</v>
          </cell>
          <cell r="F31" t="str">
            <v>NO TRIBUTARIOS</v>
          </cell>
          <cell r="H31">
            <v>212346</v>
          </cell>
          <cell r="I31">
            <v>130122</v>
          </cell>
          <cell r="J31">
            <v>231865.93</v>
          </cell>
          <cell r="K31">
            <v>331788</v>
          </cell>
          <cell r="L31">
            <v>539399.78883462772</v>
          </cell>
          <cell r="M31">
            <v>181738</v>
          </cell>
          <cell r="N31">
            <v>272004</v>
          </cell>
          <cell r="O31">
            <v>739080.93452818377</v>
          </cell>
          <cell r="P31">
            <v>480536.19646507886</v>
          </cell>
          <cell r="Q31">
            <v>156136.14413052661</v>
          </cell>
          <cell r="R31">
            <v>191809.66267521112</v>
          </cell>
          <cell r="S31">
            <v>219430.25442665338</v>
          </cell>
          <cell r="T31">
            <v>251028.21094991729</v>
          </cell>
          <cell r="U31">
            <v>0.48372408086479063</v>
          </cell>
          <cell r="V31">
            <v>0.22441680037128575</v>
          </cell>
          <cell r="W31">
            <v>0.31541723725127863</v>
          </cell>
          <cell r="X31">
            <v>0.37061419539004498</v>
          </cell>
          <cell r="Y31">
            <v>0.43450108553189259</v>
          </cell>
          <cell r="Z31">
            <v>0.12749687638335352</v>
          </cell>
          <cell r="AA31">
            <v>0.17724520431705626</v>
          </cell>
          <cell r="AB31">
            <v>0.41939723641709403</v>
          </cell>
        </row>
        <row r="32">
          <cell r="F32" t="str">
            <v>Contribución hidrocarburos</v>
          </cell>
          <cell r="H32">
            <v>92000</v>
          </cell>
          <cell r="I32">
            <v>115700</v>
          </cell>
          <cell r="J32">
            <v>172307.49</v>
          </cell>
          <cell r="K32">
            <v>267843</v>
          </cell>
          <cell r="L32">
            <v>278800</v>
          </cell>
          <cell r="M32">
            <v>41269</v>
          </cell>
          <cell r="N32">
            <v>14000</v>
          </cell>
          <cell r="O32">
            <v>58186.551473012805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0.20957595358311781</v>
          </cell>
          <cell r="V32">
            <v>0.19954368825377539</v>
          </cell>
          <cell r="W32">
            <v>0.23439731940566821</v>
          </cell>
          <cell r="X32">
            <v>0.29918628140817577</v>
          </cell>
          <cell r="Y32">
            <v>0.22458092337783822</v>
          </cell>
          <cell r="Z32">
            <v>2.8951945060827218E-2</v>
          </cell>
          <cell r="AA32">
            <v>9.1227807695430495E-3</v>
          </cell>
          <cell r="AB32">
            <v>3.3018412117478295E-2</v>
          </cell>
        </row>
        <row r="33">
          <cell r="F33" t="str">
            <v xml:space="preserve">Resto </v>
          </cell>
          <cell r="H33">
            <v>120346</v>
          </cell>
          <cell r="I33">
            <v>14422</v>
          </cell>
          <cell r="J33">
            <v>59558.44</v>
          </cell>
          <cell r="K33">
            <v>63945</v>
          </cell>
          <cell r="L33">
            <v>260599.78883462772</v>
          </cell>
          <cell r="M33">
            <v>140469</v>
          </cell>
          <cell r="N33">
            <v>258004</v>
          </cell>
          <cell r="O33">
            <v>680894.383055171</v>
          </cell>
          <cell r="P33">
            <v>480536.19646507886</v>
          </cell>
          <cell r="Q33">
            <v>156136.14413052661</v>
          </cell>
          <cell r="R33">
            <v>191809.66267521112</v>
          </cell>
          <cell r="S33">
            <v>219430.25442665338</v>
          </cell>
          <cell r="T33">
            <v>251028.21094991729</v>
          </cell>
          <cell r="U33">
            <v>0.27414812728167276</v>
          </cell>
          <cell r="V33">
            <v>2.4873112117510362E-2</v>
          </cell>
          <cell r="W33">
            <v>8.1019917845610356E-2</v>
          </cell>
          <cell r="X33">
            <v>7.1427913981869234E-2</v>
          </cell>
          <cell r="Y33">
            <v>0.20992016215405432</v>
          </cell>
          <cell r="Z33">
            <v>9.85449313225263E-2</v>
          </cell>
          <cell r="AA33">
            <v>0.16812242354751319</v>
          </cell>
          <cell r="AB33">
            <v>0.38637882429961579</v>
          </cell>
        </row>
        <row r="34">
          <cell r="D34" t="str">
            <v xml:space="preserve"> 1.2.</v>
          </cell>
          <cell r="E34" t="str">
            <v>CONTRIBUCIONES PARAFISCALES</v>
          </cell>
          <cell r="H34">
            <v>81799.62289557296</v>
          </cell>
          <cell r="I34">
            <v>219100</v>
          </cell>
          <cell r="J34">
            <v>259554</v>
          </cell>
          <cell r="U34">
            <v>0.18633949968564281</v>
          </cell>
          <cell r="V34">
            <v>0.37787400256181675</v>
          </cell>
          <cell r="W34">
            <v>0.35308251452690081</v>
          </cell>
        </row>
        <row r="35">
          <cell r="D35" t="str">
            <v xml:space="preserve"> 1.3.</v>
          </cell>
          <cell r="E35" t="str">
            <v>FONDOS ESPECIALES</v>
          </cell>
          <cell r="K35">
            <v>400315</v>
          </cell>
          <cell r="L35">
            <v>382093.34802990541</v>
          </cell>
          <cell r="M35">
            <v>386363</v>
          </cell>
          <cell r="N35">
            <v>539961</v>
          </cell>
          <cell r="O35">
            <v>604451</v>
          </cell>
          <cell r="P35">
            <v>758201</v>
          </cell>
          <cell r="Q35">
            <v>856056</v>
          </cell>
          <cell r="R35">
            <v>1059783.7867870014</v>
          </cell>
          <cell r="S35">
            <v>1202635.0115191403</v>
          </cell>
          <cell r="T35">
            <v>1367601.312581595</v>
          </cell>
          <cell r="U35">
            <v>0</v>
          </cell>
          <cell r="V35">
            <v>0</v>
          </cell>
          <cell r="W35">
            <v>0</v>
          </cell>
          <cell r="X35">
            <v>0.44716030003365359</v>
          </cell>
          <cell r="Y35">
            <v>0.30778650257204399</v>
          </cell>
          <cell r="Z35">
            <v>0.27104994910311336</v>
          </cell>
          <cell r="AA35">
            <v>0.35185327336451672</v>
          </cell>
          <cell r="AB35">
            <v>0.34300043081395692</v>
          </cell>
        </row>
        <row r="36">
          <cell r="D36" t="str">
            <v xml:space="preserve"> 1.4.</v>
          </cell>
          <cell r="E36" t="str">
            <v>OTROS DE CAPITAL</v>
          </cell>
          <cell r="H36">
            <v>562100</v>
          </cell>
          <cell r="I36">
            <v>620214</v>
          </cell>
          <cell r="J36">
            <v>802600</v>
          </cell>
          <cell r="K36">
            <v>1144950</v>
          </cell>
          <cell r="L36">
            <v>1218003</v>
          </cell>
          <cell r="M36">
            <v>1490079</v>
          </cell>
          <cell r="N36">
            <v>3164263</v>
          </cell>
          <cell r="O36">
            <v>2228335.5999999996</v>
          </cell>
          <cell r="P36">
            <v>2585483.2600000012</v>
          </cell>
          <cell r="Q36">
            <v>2842634.6956000007</v>
          </cell>
          <cell r="R36">
            <v>2763794.1613799995</v>
          </cell>
          <cell r="S36">
            <v>2887126.4064364014</v>
          </cell>
          <cell r="T36">
            <v>3018887.299007263</v>
          </cell>
          <cell r="U36">
            <v>1.2804635164029405</v>
          </cell>
          <cell r="V36">
            <v>1.0696610982422392</v>
          </cell>
          <cell r="W36">
            <v>1.0918114386959576</v>
          </cell>
          <cell r="X36">
            <v>1.2789333038320616</v>
          </cell>
          <cell r="Y36">
            <v>0.98113428413549886</v>
          </cell>
          <cell r="Z36">
            <v>1.0453533001597413</v>
          </cell>
          <cell r="AA36">
            <v>2.0619198318697571</v>
          </cell>
          <cell r="AB36">
            <v>1.2644864030303153</v>
          </cell>
        </row>
        <row r="37">
          <cell r="E37" t="str">
            <v>Rendimientos financieros</v>
          </cell>
          <cell r="H37">
            <v>121900</v>
          </cell>
          <cell r="I37">
            <v>125100</v>
          </cell>
          <cell r="J37">
            <v>141300</v>
          </cell>
          <cell r="K37">
            <v>293738</v>
          </cell>
          <cell r="L37">
            <v>318811.99</v>
          </cell>
          <cell r="M37">
            <v>291800</v>
          </cell>
          <cell r="N37">
            <v>320558</v>
          </cell>
          <cell r="O37">
            <v>494497</v>
          </cell>
          <cell r="P37">
            <v>559493</v>
          </cell>
          <cell r="Q37">
            <v>626156</v>
          </cell>
          <cell r="R37">
            <v>657463.80000000005</v>
          </cell>
          <cell r="S37">
            <v>683762.35200000007</v>
          </cell>
          <cell r="T37">
            <v>711112.84608000005</v>
          </cell>
          <cell r="U37">
            <v>0.27768813849763108</v>
          </cell>
          <cell r="V37">
            <v>0.2157555350090519</v>
          </cell>
          <cell r="W37">
            <v>0.19221649176144878</v>
          </cell>
          <cell r="X37">
            <v>0.3281115426883463</v>
          </cell>
          <cell r="Y37">
            <v>0.25681166104062458</v>
          </cell>
          <cell r="Z37">
            <v>0.2047100140238286</v>
          </cell>
          <cell r="AA37">
            <v>0.20888431128022719</v>
          </cell>
          <cell r="AB37">
            <v>0.28060617657379883</v>
          </cell>
        </row>
        <row r="38">
          <cell r="E38" t="str">
            <v>Excedentes financieros</v>
          </cell>
          <cell r="H38">
            <v>154960</v>
          </cell>
          <cell r="I38">
            <v>220000</v>
          </cell>
          <cell r="J38">
            <v>428800</v>
          </cell>
          <cell r="K38">
            <v>550000</v>
          </cell>
          <cell r="L38">
            <v>635803</v>
          </cell>
          <cell r="M38">
            <v>712766</v>
          </cell>
          <cell r="N38">
            <v>2645009</v>
          </cell>
          <cell r="O38">
            <v>1515273.0000000002</v>
          </cell>
          <cell r="P38">
            <v>1779006.8400000003</v>
          </cell>
          <cell r="Q38">
            <v>1940644.1904000002</v>
          </cell>
          <cell r="R38">
            <v>1816704.1309200004</v>
          </cell>
          <cell r="S38">
            <v>1902152.7747580006</v>
          </cell>
          <cell r="T38">
            <v>1994514.7220617256</v>
          </cell>
          <cell r="U38">
            <v>0.35299880181782534</v>
          </cell>
          <cell r="V38">
            <v>0.37942620065540705</v>
          </cell>
          <cell r="W38">
            <v>0.58331515688116953</v>
          </cell>
          <cell r="X38">
            <v>0.61436160278408125</v>
          </cell>
          <cell r="Y38">
            <v>0.51215647355236615</v>
          </cell>
          <cell r="Z38">
            <v>0.50003542788111111</v>
          </cell>
          <cell r="AA38">
            <v>1.7235598028905921</v>
          </cell>
          <cell r="AB38">
            <v>0.85985347331836159</v>
          </cell>
        </row>
        <row r="39">
          <cell r="F39" t="str">
            <v>Ecopetrol</v>
          </cell>
          <cell r="H39">
            <v>110000</v>
          </cell>
          <cell r="I39">
            <v>139000</v>
          </cell>
          <cell r="J39">
            <v>194020</v>
          </cell>
          <cell r="K39">
            <v>226224</v>
          </cell>
          <cell r="L39">
            <v>223000</v>
          </cell>
          <cell r="M39">
            <v>279000</v>
          </cell>
          <cell r="N39">
            <v>279000</v>
          </cell>
          <cell r="O39">
            <v>674000</v>
          </cell>
          <cell r="P39">
            <v>311674</v>
          </cell>
          <cell r="Q39">
            <v>340633.9</v>
          </cell>
          <cell r="R39">
            <v>136800</v>
          </cell>
          <cell r="S39">
            <v>156499.25380120002</v>
          </cell>
          <cell r="T39">
            <v>179035.06026665284</v>
          </cell>
          <cell r="U39">
            <v>0.25057994450155385</v>
          </cell>
          <cell r="V39">
            <v>0.23972837223227988</v>
          </cell>
          <cell r="W39">
            <v>0.26393378437053289</v>
          </cell>
          <cell r="X39">
            <v>0.25269698041495636</v>
          </cell>
          <cell r="Y39">
            <v>0.17963251762287635</v>
          </cell>
          <cell r="Z39">
            <v>0.19573027386102868</v>
          </cell>
          <cell r="AA39">
            <v>0.18180398819303648</v>
          </cell>
          <cell r="AB39">
            <v>0.38246655290272824</v>
          </cell>
        </row>
        <row r="40">
          <cell r="F40" t="str">
            <v>Resto</v>
          </cell>
          <cell r="H40">
            <v>44960</v>
          </cell>
          <cell r="I40">
            <v>81000</v>
          </cell>
          <cell r="J40">
            <v>234780</v>
          </cell>
          <cell r="K40">
            <v>323776</v>
          </cell>
          <cell r="L40">
            <v>412803</v>
          </cell>
          <cell r="M40">
            <v>433766</v>
          </cell>
          <cell r="N40">
            <v>2366009</v>
          </cell>
          <cell r="O40">
            <v>841273.00000000023</v>
          </cell>
          <cell r="P40">
            <v>1467332.8400000003</v>
          </cell>
          <cell r="Q40">
            <v>1600010.2904000003</v>
          </cell>
          <cell r="R40">
            <v>1679904.1309200004</v>
          </cell>
          <cell r="S40">
            <v>1745653.5209568006</v>
          </cell>
          <cell r="T40">
            <v>1815479.6617950727</v>
          </cell>
          <cell r="U40">
            <v>0.10241885731627148</v>
          </cell>
          <cell r="V40">
            <v>0.13969782842312711</v>
          </cell>
          <cell r="W40">
            <v>0.31938137251063659</v>
          </cell>
          <cell r="X40">
            <v>0.36166462236912489</v>
          </cell>
          <cell r="Y40">
            <v>0.3325239559294898</v>
          </cell>
          <cell r="Z40">
            <v>0.30430515402008235</v>
          </cell>
          <cell r="AA40">
            <v>1.5417558146975556</v>
          </cell>
          <cell r="AB40">
            <v>0.47738692041563341</v>
          </cell>
        </row>
        <row r="41">
          <cell r="E41" t="str">
            <v>Recuperación de cartera</v>
          </cell>
          <cell r="H41">
            <v>66700</v>
          </cell>
          <cell r="I41">
            <v>55200</v>
          </cell>
          <cell r="J41">
            <v>5900</v>
          </cell>
          <cell r="K41">
            <v>8100</v>
          </cell>
          <cell r="L41">
            <v>75800</v>
          </cell>
          <cell r="M41">
            <v>75100</v>
          </cell>
          <cell r="N41">
            <v>3481</v>
          </cell>
          <cell r="O41">
            <v>3829.1000000000004</v>
          </cell>
          <cell r="P41">
            <v>4332</v>
          </cell>
          <cell r="Q41">
            <v>4887</v>
          </cell>
          <cell r="R41">
            <v>5131.3500000000004</v>
          </cell>
          <cell r="S41">
            <v>5336.6040000000003</v>
          </cell>
          <cell r="T41">
            <v>5550.0681600000007</v>
          </cell>
          <cell r="U41">
            <v>0.1519425663477604</v>
          </cell>
          <cell r="V41">
            <v>9.5201483073538498E-2</v>
          </cell>
          <cell r="W41">
            <v>8.0260247798481822E-3</v>
          </cell>
          <cell r="X41">
            <v>9.0478708773655617E-3</v>
          </cell>
          <cell r="Y41">
            <v>6.1058945452080841E-2</v>
          </cell>
          <cell r="Z41">
            <v>5.2685819236427442E-2</v>
          </cell>
          <cell r="AA41">
            <v>2.2683142756270967E-3</v>
          </cell>
          <cell r="AB41">
            <v>2.1728526375665233E-3</v>
          </cell>
        </row>
        <row r="42">
          <cell r="E42" t="str">
            <v>Reintegros y recursos no apropiados</v>
          </cell>
          <cell r="H42">
            <v>78400</v>
          </cell>
          <cell r="I42">
            <v>171400</v>
          </cell>
          <cell r="J42">
            <v>226600</v>
          </cell>
          <cell r="K42">
            <v>192000</v>
          </cell>
          <cell r="L42">
            <v>83188.009999999995</v>
          </cell>
          <cell r="M42">
            <v>199903</v>
          </cell>
          <cell r="N42">
            <v>190017</v>
          </cell>
          <cell r="O42">
            <v>209018.7</v>
          </cell>
          <cell r="P42">
            <v>236476.19600000003</v>
          </cell>
          <cell r="Q42">
            <v>264401.76776000008</v>
          </cell>
          <cell r="R42">
            <v>277621.85614800011</v>
          </cell>
          <cell r="S42">
            <v>288726.73039392009</v>
          </cell>
          <cell r="T42">
            <v>300275.79960967693</v>
          </cell>
          <cell r="U42">
            <v>0.17859516044474388</v>
          </cell>
          <cell r="V42">
            <v>0.29560750360153071</v>
          </cell>
          <cell r="W42">
            <v>0.30825376527349113</v>
          </cell>
          <cell r="X42">
            <v>0.21446805042644293</v>
          </cell>
          <cell r="Y42">
            <v>6.7010186871466426E-2</v>
          </cell>
          <cell r="Z42">
            <v>0.14024039045032696</v>
          </cell>
          <cell r="AA42">
            <v>0.12382024524901869</v>
          </cell>
          <cell r="AB42">
            <v>0.11860929032820398</v>
          </cell>
        </row>
        <row r="43">
          <cell r="E43" t="str">
            <v xml:space="preserve">Resto </v>
          </cell>
          <cell r="H43">
            <v>140140</v>
          </cell>
          <cell r="I43">
            <v>48514</v>
          </cell>
          <cell r="J43">
            <v>0</v>
          </cell>
          <cell r="K43">
            <v>101112</v>
          </cell>
          <cell r="L43">
            <v>104400</v>
          </cell>
          <cell r="M43">
            <v>210510</v>
          </cell>
          <cell r="N43">
            <v>5198</v>
          </cell>
          <cell r="O43">
            <v>5717.8</v>
          </cell>
          <cell r="P43">
            <v>6175.2240000000002</v>
          </cell>
          <cell r="Q43">
            <v>6545.7374400000008</v>
          </cell>
          <cell r="R43">
            <v>6873.0243120000014</v>
          </cell>
          <cell r="S43">
            <v>7147.9452844800016</v>
          </cell>
          <cell r="T43">
            <v>7433.8630958592021</v>
          </cell>
          <cell r="U43">
            <v>0.31923884929497964</v>
          </cell>
          <cell r="V43">
            <v>8.3670375902710981E-2</v>
          </cell>
          <cell r="W43">
            <v>0</v>
          </cell>
          <cell r="X43">
            <v>0.11294423705582549</v>
          </cell>
          <cell r="Y43">
            <v>8.4097017218960943E-2</v>
          </cell>
          <cell r="Z43">
            <v>0.14768164856804714</v>
          </cell>
          <cell r="AA43">
            <v>3.3871581742917693E-3</v>
          </cell>
          <cell r="AB43">
            <v>3.2446101723845981E-3</v>
          </cell>
        </row>
        <row r="45">
          <cell r="C45" t="str">
            <v xml:space="preserve"> 2.</v>
          </cell>
          <cell r="D45" t="str">
            <v xml:space="preserve"> PAGOS TOTALES</v>
          </cell>
          <cell r="H45">
            <v>6046333.0410558749</v>
          </cell>
          <cell r="I45">
            <v>8498337</v>
          </cell>
          <cell r="J45">
            <v>11290300</v>
          </cell>
          <cell r="K45">
            <v>15363198.08</v>
          </cell>
          <cell r="L45">
            <v>19589241</v>
          </cell>
          <cell r="M45">
            <v>23492406</v>
          </cell>
          <cell r="N45">
            <v>27734235</v>
          </cell>
          <cell r="O45">
            <v>31690348.102001004</v>
          </cell>
          <cell r="P45">
            <v>34233070.352725402</v>
          </cell>
          <cell r="Q45">
            <v>38373303.230387703</v>
          </cell>
          <cell r="R45">
            <v>41980882.71451927</v>
          </cell>
          <cell r="S45">
            <v>45846335.122750215</v>
          </cell>
          <cell r="T45">
            <v>51033025.458530419</v>
          </cell>
          <cell r="U45">
            <v>13.773543616960843</v>
          </cell>
          <cell r="V45">
            <v>14.656780544542137</v>
          </cell>
          <cell r="W45">
            <v>15.35868263930846</v>
          </cell>
          <cell r="X45">
            <v>17.161016356942035</v>
          </cell>
          <cell r="Y45">
            <v>15.779662238346509</v>
          </cell>
          <cell r="Z45">
            <v>16.48091419367195</v>
          </cell>
          <cell r="AA45">
            <v>18.07238183685627</v>
          </cell>
          <cell r="AB45">
            <v>17.982935013145163</v>
          </cell>
        </row>
        <row r="46">
          <cell r="D46" t="str">
            <v xml:space="preserve"> 2.1.</v>
          </cell>
          <cell r="E46" t="str">
            <v xml:space="preserve"> PAGOS CORRIENTES</v>
          </cell>
          <cell r="H46">
            <v>5073285.0410558749</v>
          </cell>
          <cell r="I46">
            <v>7159337</v>
          </cell>
          <cell r="J46">
            <v>9544400</v>
          </cell>
          <cell r="K46">
            <v>13046998.08</v>
          </cell>
          <cell r="L46">
            <v>16419841</v>
          </cell>
          <cell r="M46">
            <v>21212186</v>
          </cell>
          <cell r="N46">
            <v>25711137</v>
          </cell>
          <cell r="O46">
            <v>29337897.772421002</v>
          </cell>
          <cell r="P46">
            <v>32081049.352725405</v>
          </cell>
          <cell r="Q46">
            <v>36160675.230387703</v>
          </cell>
          <cell r="R46">
            <v>39158525.664519273</v>
          </cell>
          <cell r="S46">
            <v>42617558.652750216</v>
          </cell>
          <cell r="T46">
            <v>47339305.178530417</v>
          </cell>
          <cell r="U46">
            <v>11.556940763894042</v>
          </cell>
          <cell r="V46">
            <v>12.347454714189453</v>
          </cell>
          <cell r="W46">
            <v>12.983659476064913</v>
          </cell>
          <cell r="X46">
            <v>14.573772094453874</v>
          </cell>
          <cell r="Y46">
            <v>13.226625012544069</v>
          </cell>
          <cell r="Z46">
            <v>14.881243637889172</v>
          </cell>
          <cell r="AA46">
            <v>16.75407615619191</v>
          </cell>
          <cell r="AB46">
            <v>16.648018739511112</v>
          </cell>
        </row>
        <row r="47">
          <cell r="E47" t="str">
            <v xml:space="preserve"> 2.1.1.</v>
          </cell>
          <cell r="F47" t="str">
            <v xml:space="preserve"> Interes deuda Externa</v>
          </cell>
          <cell r="H47">
            <v>338748</v>
          </cell>
          <cell r="I47">
            <v>375230</v>
          </cell>
          <cell r="J47">
            <v>383400</v>
          </cell>
          <cell r="K47">
            <v>467078</v>
          </cell>
          <cell r="L47">
            <v>617500</v>
          </cell>
          <cell r="M47">
            <v>889000</v>
          </cell>
          <cell r="N47">
            <v>1417360</v>
          </cell>
          <cell r="O47">
            <v>2280777.8724210002</v>
          </cell>
          <cell r="P47">
            <v>2554433</v>
          </cell>
          <cell r="Q47">
            <v>3248517</v>
          </cell>
          <cell r="R47">
            <v>2777321.1498819999</v>
          </cell>
          <cell r="S47">
            <v>3084712.2691718875</v>
          </cell>
          <cell r="T47">
            <v>3426119.7874645363</v>
          </cell>
          <cell r="U47">
            <v>0.77166777309102164</v>
          </cell>
          <cell r="V47">
            <v>0.64714587850876526</v>
          </cell>
          <cell r="W47">
            <v>0.52155557637182925</v>
          </cell>
          <cell r="X47">
            <v>0.52173597946396932</v>
          </cell>
          <cell r="Y47">
            <v>0.49741291314854769</v>
          </cell>
          <cell r="Z47">
            <v>0.62367101599446062</v>
          </cell>
          <cell r="AA47">
            <v>0.92359032510853833</v>
          </cell>
          <cell r="AB47">
            <v>1.2942451792309768</v>
          </cell>
        </row>
        <row r="48">
          <cell r="E48" t="str">
            <v xml:space="preserve"> 2.1.2.</v>
          </cell>
          <cell r="F48" t="str">
            <v xml:space="preserve"> Interes deuda Interna</v>
          </cell>
          <cell r="H48">
            <v>243638</v>
          </cell>
          <cell r="I48">
            <v>404920</v>
          </cell>
          <cell r="J48">
            <v>652700</v>
          </cell>
          <cell r="K48">
            <v>1411444</v>
          </cell>
          <cell r="L48">
            <v>1832800</v>
          </cell>
          <cell r="M48">
            <v>3201700</v>
          </cell>
          <cell r="N48">
            <v>3535289</v>
          </cell>
          <cell r="O48">
            <v>4814374.9000000004</v>
          </cell>
          <cell r="P48">
            <v>4087899</v>
          </cell>
          <cell r="Q48">
            <v>4167775</v>
          </cell>
          <cell r="R48">
            <v>5441978.6862513637</v>
          </cell>
          <cell r="S48">
            <v>6082000.8508751765</v>
          </cell>
          <cell r="T48">
            <v>7184995.5533625428</v>
          </cell>
          <cell r="U48">
            <v>0.55500724107699628</v>
          </cell>
          <cell r="V48">
            <v>0.69835116895176097</v>
          </cell>
          <cell r="W48">
            <v>0.8878959955604927</v>
          </cell>
          <cell r="X48">
            <v>1.5766127237817722</v>
          </cell>
          <cell r="Y48">
            <v>1.4763698578439808</v>
          </cell>
          <cell r="Z48">
            <v>2.2461276624403426</v>
          </cell>
          <cell r="AA48">
            <v>2.3036904645697911</v>
          </cell>
          <cell r="AB48">
            <v>2.7319545584338529</v>
          </cell>
        </row>
        <row r="49">
          <cell r="E49" t="str">
            <v xml:space="preserve"> 2.1.3.</v>
          </cell>
          <cell r="F49" t="str">
            <v xml:space="preserve"> Otros</v>
          </cell>
          <cell r="H49">
            <v>4490899.0410558749</v>
          </cell>
          <cell r="I49">
            <v>6379187</v>
          </cell>
          <cell r="J49">
            <v>8508300</v>
          </cell>
          <cell r="K49">
            <v>11168476.08</v>
          </cell>
          <cell r="L49">
            <v>13969541</v>
          </cell>
          <cell r="M49">
            <v>17121486</v>
          </cell>
          <cell r="N49">
            <v>20758488</v>
          </cell>
          <cell r="O49">
            <v>22242745</v>
          </cell>
          <cell r="P49">
            <v>25438717.352725405</v>
          </cell>
          <cell r="Q49">
            <v>28744383.230387703</v>
          </cell>
          <cell r="R49">
            <v>30939225.828385908</v>
          </cell>
          <cell r="S49">
            <v>33450845.532703154</v>
          </cell>
          <cell r="T49">
            <v>36728189.83770334</v>
          </cell>
          <cell r="U49">
            <v>10.230265749726025</v>
          </cell>
          <cell r="V49">
            <v>11.001957666728927</v>
          </cell>
          <cell r="W49">
            <v>11.57420790413259</v>
          </cell>
          <cell r="X49">
            <v>12.475423391208132</v>
          </cell>
          <cell r="Y49">
            <v>11.252842241551541</v>
          </cell>
          <cell r="Z49">
            <v>12.011444959454369</v>
          </cell>
          <cell r="AA49">
            <v>13.526795366513584</v>
          </cell>
          <cell r="AB49">
            <v>12.62181900184628</v>
          </cell>
        </row>
        <row r="50">
          <cell r="F50" t="str">
            <v xml:space="preserve"> 2.1.3.1.</v>
          </cell>
          <cell r="G50" t="str">
            <v xml:space="preserve"> Servicios Personales</v>
          </cell>
          <cell r="H50">
            <v>1092593.0410558751</v>
          </cell>
          <cell r="I50">
            <v>1525331</v>
          </cell>
          <cell r="J50">
            <v>1946082.4</v>
          </cell>
          <cell r="K50">
            <v>2377977.85</v>
          </cell>
          <cell r="L50">
            <v>2848199.6999999997</v>
          </cell>
          <cell r="M50">
            <v>3547894.0000000005</v>
          </cell>
          <cell r="N50">
            <v>4084291.9999999995</v>
          </cell>
          <cell r="O50">
            <v>4453811</v>
          </cell>
          <cell r="P50">
            <v>4821438.6027839063</v>
          </cell>
          <cell r="Q50">
            <v>5294024.3743477929</v>
          </cell>
          <cell r="R50">
            <v>5666457.5972418422</v>
          </cell>
          <cell r="S50">
            <v>5935094.2064066734</v>
          </cell>
          <cell r="T50">
            <v>6315404.7765845414</v>
          </cell>
          <cell r="U50">
            <v>2.4889263962778654</v>
          </cell>
          <cell r="V50">
            <v>2.6306843003268758</v>
          </cell>
          <cell r="W50">
            <v>2.6473399264451558</v>
          </cell>
          <cell r="X50">
            <v>2.6562514242018973</v>
          </cell>
          <cell r="Y50">
            <v>2.2943017166086146</v>
          </cell>
          <cell r="Z50">
            <v>2.4889973629028694</v>
          </cell>
          <cell r="AA50">
            <v>2.661435751057037</v>
          </cell>
          <cell r="AB50">
            <v>2.5273497632793065</v>
          </cell>
        </row>
        <row r="51">
          <cell r="F51" t="str">
            <v xml:space="preserve"> 2.1.3.2.</v>
          </cell>
          <cell r="G51" t="str">
            <v>Operación Comercial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F52" t="str">
            <v xml:space="preserve"> 2.1.3.3.</v>
          </cell>
          <cell r="G52" t="str">
            <v xml:space="preserve"> Transferencias</v>
          </cell>
          <cell r="H52">
            <v>3000623</v>
          </cell>
          <cell r="I52">
            <v>4254181</v>
          </cell>
          <cell r="J52">
            <v>5837260.2000000002</v>
          </cell>
          <cell r="K52">
            <v>7937416.0999999996</v>
          </cell>
          <cell r="L52">
            <v>9799363</v>
          </cell>
          <cell r="M52">
            <v>12259100</v>
          </cell>
          <cell r="N52">
            <v>15462616</v>
          </cell>
          <cell r="O52">
            <v>16633000</v>
          </cell>
          <cell r="P52">
            <v>19372949.384746965</v>
          </cell>
          <cell r="Q52">
            <v>22095485.799481384</v>
          </cell>
          <cell r="R52">
            <v>23800751.239357423</v>
          </cell>
          <cell r="S52">
            <v>25971200.689425431</v>
          </cell>
          <cell r="T52">
            <v>28754312.309958752</v>
          </cell>
          <cell r="U52">
            <v>6.8354176800916919</v>
          </cell>
          <cell r="V52">
            <v>7.337035153320091</v>
          </cell>
          <cell r="W52">
            <v>7.940677120613822</v>
          </cell>
          <cell r="X52">
            <v>8.8662612312003102</v>
          </cell>
          <cell r="Y52">
            <v>7.8936513308989351</v>
          </cell>
          <cell r="Z52">
            <v>8.6002759867015666</v>
          </cell>
          <cell r="AA52">
            <v>10.075861135116334</v>
          </cell>
          <cell r="AB52">
            <v>9.4385254813517481</v>
          </cell>
        </row>
        <row r="53">
          <cell r="F53" t="str">
            <v xml:space="preserve"> 2.1.3.4.</v>
          </cell>
          <cell r="G53" t="str">
            <v>Gastos Generales y otros</v>
          </cell>
          <cell r="H53">
            <v>397683</v>
          </cell>
          <cell r="I53">
            <v>599675</v>
          </cell>
          <cell r="J53">
            <v>724957.4</v>
          </cell>
          <cell r="K53">
            <v>853082.13</v>
          </cell>
          <cell r="L53">
            <v>1321978.2999999998</v>
          </cell>
          <cell r="M53">
            <v>1314492</v>
          </cell>
          <cell r="N53">
            <v>1211580</v>
          </cell>
          <cell r="O53">
            <v>1155934</v>
          </cell>
          <cell r="P53">
            <v>1244329.3651945342</v>
          </cell>
          <cell r="Q53">
            <v>1354873.0565585278</v>
          </cell>
          <cell r="R53">
            <v>1472016.9917866443</v>
          </cell>
          <cell r="S53">
            <v>1544550.6368710471</v>
          </cell>
          <cell r="T53">
            <v>1658472.7511600466</v>
          </cell>
          <cell r="U53">
            <v>0.90592167335646778</v>
          </cell>
          <cell r="V53">
            <v>1.0342382130819601</v>
          </cell>
          <cell r="W53">
            <v>0.98619085707361187</v>
          </cell>
          <cell r="X53">
            <v>0.95291073580592356</v>
          </cell>
          <cell r="Y53">
            <v>1.0648891940439915</v>
          </cell>
          <cell r="Z53">
            <v>0.92217160984993318</v>
          </cell>
          <cell r="AA53">
            <v>0.78949848034021197</v>
          </cell>
          <cell r="AB53">
            <v>0.6559437572152258</v>
          </cell>
        </row>
        <row r="54">
          <cell r="D54" t="str">
            <v xml:space="preserve"> 2.2.</v>
          </cell>
          <cell r="E54" t="str">
            <v xml:space="preserve"> PAGOS DE CAPITAL</v>
          </cell>
          <cell r="H54">
            <v>973048</v>
          </cell>
          <cell r="I54">
            <v>1339000</v>
          </cell>
          <cell r="J54">
            <v>1745900</v>
          </cell>
          <cell r="K54">
            <v>2316200</v>
          </cell>
          <cell r="L54">
            <v>3169400</v>
          </cell>
          <cell r="M54">
            <v>2280220</v>
          </cell>
          <cell r="N54">
            <v>2023098</v>
          </cell>
          <cell r="O54">
            <v>2352450.3295800001</v>
          </cell>
          <cell r="P54">
            <v>2152021</v>
          </cell>
          <cell r="Q54">
            <v>2212628</v>
          </cell>
          <cell r="R54">
            <v>2822357.0500000003</v>
          </cell>
          <cell r="S54">
            <v>3228776.47</v>
          </cell>
          <cell r="T54">
            <v>3693720.2800000003</v>
          </cell>
          <cell r="U54">
            <v>2.2166028530667998</v>
          </cell>
          <cell r="V54">
            <v>2.3093258303526816</v>
          </cell>
          <cell r="W54">
            <v>2.375023163243549</v>
          </cell>
          <cell r="X54">
            <v>2.587244262488162</v>
          </cell>
          <cell r="Y54">
            <v>2.5530372258024405</v>
          </cell>
          <cell r="Z54">
            <v>1.5996705557827773</v>
          </cell>
          <cell r="AA54">
            <v>1.3183056806643574</v>
          </cell>
          <cell r="AB54">
            <v>1.3349162736340496</v>
          </cell>
        </row>
        <row r="55">
          <cell r="E55" t="str">
            <v xml:space="preserve"> 2.2.1.</v>
          </cell>
          <cell r="F55" t="str">
            <v xml:space="preserve"> Formación bruta de Capital Fijo</v>
          </cell>
          <cell r="H55">
            <v>973048</v>
          </cell>
          <cell r="I55">
            <v>1309000</v>
          </cell>
          <cell r="J55">
            <v>1745900</v>
          </cell>
          <cell r="K55">
            <v>2316200</v>
          </cell>
          <cell r="L55">
            <v>3169400</v>
          </cell>
          <cell r="M55">
            <v>2280220</v>
          </cell>
          <cell r="N55">
            <v>2023098</v>
          </cell>
          <cell r="O55">
            <v>2352450.3295800001</v>
          </cell>
          <cell r="P55">
            <v>2152021</v>
          </cell>
          <cell r="Q55">
            <v>2212628</v>
          </cell>
          <cell r="R55">
            <v>2822357.0500000003</v>
          </cell>
          <cell r="S55">
            <v>3228776.47</v>
          </cell>
          <cell r="T55">
            <v>3693720.2800000003</v>
          </cell>
          <cell r="U55">
            <v>2.2166028530667998</v>
          </cell>
          <cell r="V55">
            <v>2.2575858938996718</v>
          </cell>
          <cell r="W55">
            <v>2.375023163243549</v>
          </cell>
          <cell r="X55">
            <v>2.587244262488162</v>
          </cell>
          <cell r="Y55">
            <v>2.5530372258024405</v>
          </cell>
          <cell r="Z55">
            <v>1.5996705557827773</v>
          </cell>
          <cell r="AA55">
            <v>1.3183056806643574</v>
          </cell>
          <cell r="AB55">
            <v>1.3349162736340496</v>
          </cell>
        </row>
        <row r="56">
          <cell r="E56" t="str">
            <v xml:space="preserve"> 2.1.1.</v>
          </cell>
          <cell r="F56" t="str">
            <v xml:space="preserve"> Otros</v>
          </cell>
          <cell r="H56">
            <v>0</v>
          </cell>
          <cell r="I56">
            <v>30000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5.1739936453010053E-2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8">
          <cell r="C58" t="str">
            <v xml:space="preserve"> 3.</v>
          </cell>
          <cell r="D58" t="str">
            <v xml:space="preserve"> (DEFICIT) / SUPERAVIT REAL</v>
          </cell>
          <cell r="H58">
            <v>-138732.73306045774</v>
          </cell>
          <cell r="I58">
            <v>-797537</v>
          </cell>
          <cell r="J58">
            <v>-1766600.790000001</v>
          </cell>
          <cell r="K58">
            <v>-3314430.08</v>
          </cell>
          <cell r="L58">
            <v>-4301445.309135465</v>
          </cell>
          <cell r="M58">
            <v>-6608988</v>
          </cell>
          <cell r="N58">
            <v>-7629774</v>
          </cell>
          <cell r="O58">
            <v>-8736066.727455169</v>
          </cell>
          <cell r="P58">
            <v>-7348851.8256972879</v>
          </cell>
          <cell r="Q58">
            <v>-7973097.6963690035</v>
          </cell>
          <cell r="R58">
            <v>-8533599.4234692529</v>
          </cell>
          <cell r="S58">
            <v>-9499962.9838543236</v>
          </cell>
          <cell r="T58">
            <v>-10172907.909528606</v>
          </cell>
          <cell r="U58">
            <v>-0.31603309591671264</v>
          </cell>
          <cell r="V58">
            <v>-1.3754837899641426</v>
          </cell>
          <cell r="W58">
            <v>-2.4031833418032846</v>
          </cell>
          <cell r="X58">
            <v>-3.7022883204810375</v>
          </cell>
          <cell r="Y58">
            <v>-3.464930270390651</v>
          </cell>
          <cell r="Z58">
            <v>-4.6364839827392554</v>
          </cell>
          <cell r="AA58">
            <v>-4.9717682516542538</v>
          </cell>
          <cell r="AB58">
            <v>-4.9573491501157214</v>
          </cell>
        </row>
        <row r="60">
          <cell r="C60" t="str">
            <v xml:space="preserve"> 4.</v>
          </cell>
          <cell r="D60" t="str">
            <v xml:space="preserve"> PRESTAMO NETO</v>
          </cell>
          <cell r="H60">
            <v>96184.1</v>
          </cell>
          <cell r="I60">
            <v>129400</v>
          </cell>
          <cell r="J60">
            <v>172000</v>
          </cell>
          <cell r="K60">
            <v>385074.61</v>
          </cell>
          <cell r="L60">
            <v>248214.72892595999</v>
          </cell>
          <cell r="M60">
            <v>321089.15788879001</v>
          </cell>
          <cell r="N60">
            <v>259276.78503759997</v>
          </cell>
          <cell r="O60">
            <v>302834.40776999999</v>
          </cell>
          <cell r="P60">
            <v>1393080.9171751225</v>
          </cell>
          <cell r="Q60">
            <v>550863.16884596727</v>
          </cell>
          <cell r="R60">
            <v>159563.92936776136</v>
          </cell>
          <cell r="S60">
            <v>198341.09975731745</v>
          </cell>
          <cell r="T60">
            <v>272650.99781816173</v>
          </cell>
          <cell r="U60">
            <v>0.2191073312721083</v>
          </cell>
          <cell r="V60">
            <v>0.22317159256731667</v>
          </cell>
          <cell r="W60">
            <v>0.23397902748031985</v>
          </cell>
          <cell r="X60">
            <v>0.43013646289282725</v>
          </cell>
          <cell r="Y60">
            <v>0.19994366218856491</v>
          </cell>
          <cell r="Z60">
            <v>0.2252575942916844</v>
          </cell>
          <cell r="AA60">
            <v>0.16895180489499742</v>
          </cell>
          <cell r="AB60">
            <v>0.17184574486666329</v>
          </cell>
        </row>
        <row r="62">
          <cell r="C62" t="str">
            <v xml:space="preserve"> 5.</v>
          </cell>
          <cell r="D62" t="str">
            <v xml:space="preserve"> (DEFICIT) / SUPERAVIT (3-4)</v>
          </cell>
          <cell r="H62">
            <v>-234916.83306045775</v>
          </cell>
          <cell r="I62">
            <v>-926937</v>
          </cell>
          <cell r="J62">
            <v>-1938600.790000001</v>
          </cell>
          <cell r="K62">
            <v>-3699504.69</v>
          </cell>
          <cell r="L62">
            <v>-4549660.0380614251</v>
          </cell>
          <cell r="M62">
            <v>-6930077.1578887897</v>
          </cell>
          <cell r="N62">
            <v>-7889050.7850375995</v>
          </cell>
          <cell r="O62">
            <v>-9038901.1352251694</v>
          </cell>
          <cell r="P62">
            <v>-8741932.7428724095</v>
          </cell>
          <cell r="Q62">
            <v>-8523960.86521497</v>
          </cell>
          <cell r="R62">
            <v>-8693163.3528370149</v>
          </cell>
          <cell r="S62">
            <v>-9698304.0836116411</v>
          </cell>
          <cell r="T62">
            <v>-10445558.907346766</v>
          </cell>
          <cell r="U62">
            <v>-0.53514042718882093</v>
          </cell>
          <cell r="V62">
            <v>-1.5986553825314591</v>
          </cell>
          <cell r="W62">
            <v>-2.6371623692836046</v>
          </cell>
          <cell r="X62">
            <v>-4.1324247833738648</v>
          </cell>
          <cell r="Y62">
            <v>-3.6648739325792157</v>
          </cell>
          <cell r="Z62">
            <v>-4.8617415770309398</v>
          </cell>
          <cell r="AA62">
            <v>-5.1407200565492506</v>
          </cell>
          <cell r="AB62">
            <v>-5.1291948949823851</v>
          </cell>
        </row>
        <row r="64">
          <cell r="C64" t="str">
            <v xml:space="preserve"> 6.</v>
          </cell>
          <cell r="D64" t="str">
            <v xml:space="preserve"> FINANCIAMIENTO</v>
          </cell>
          <cell r="H64">
            <v>234916.83306045775</v>
          </cell>
          <cell r="I64">
            <v>926937</v>
          </cell>
          <cell r="J64">
            <v>1938600.790000001</v>
          </cell>
          <cell r="K64">
            <v>3699504.69</v>
          </cell>
          <cell r="L64">
            <v>4549660.0380614251</v>
          </cell>
          <cell r="M64">
            <v>6930077.1578887897</v>
          </cell>
          <cell r="N64">
            <v>7889050.7850375995</v>
          </cell>
          <cell r="O64">
            <v>9038901.1352251694</v>
          </cell>
          <cell r="P64">
            <v>8741932.7428724095</v>
          </cell>
          <cell r="Q64">
            <v>8523960.86521497</v>
          </cell>
          <cell r="R64">
            <v>8693163.3528370149</v>
          </cell>
          <cell r="S64">
            <v>9698304.0836116411</v>
          </cell>
          <cell r="T64">
            <v>10445558.907346766</v>
          </cell>
          <cell r="U64">
            <v>0.53514042718882093</v>
          </cell>
          <cell r="V64">
            <v>1.5986553825314591</v>
          </cell>
          <cell r="W64">
            <v>2.6371623692836046</v>
          </cell>
          <cell r="X64">
            <v>4.1324247833738648</v>
          </cell>
          <cell r="Y64">
            <v>3.6648739325792157</v>
          </cell>
          <cell r="Z64">
            <v>4.8617415770309398</v>
          </cell>
          <cell r="AA64">
            <v>5.1407200565492506</v>
          </cell>
          <cell r="AB64">
            <v>5.1291948949823851</v>
          </cell>
        </row>
        <row r="65">
          <cell r="D65" t="str">
            <v xml:space="preserve"> 6.1.</v>
          </cell>
          <cell r="E65" t="str">
            <v xml:space="preserve"> CREDITO EXTERNO NETO</v>
          </cell>
          <cell r="H65">
            <v>-281000</v>
          </cell>
          <cell r="I65">
            <v>119500</v>
          </cell>
          <cell r="J65">
            <v>223200</v>
          </cell>
          <cell r="K65">
            <v>1079814</v>
          </cell>
          <cell r="L65">
            <v>1096414</v>
          </cell>
          <cell r="M65">
            <v>2657500</v>
          </cell>
          <cell r="N65">
            <v>3116594</v>
          </cell>
          <cell r="O65">
            <v>1951997.6952539999</v>
          </cell>
          <cell r="P65">
            <v>2246137</v>
          </cell>
          <cell r="Q65">
            <v>2359507</v>
          </cell>
          <cell r="R65">
            <v>2898600.0920546278</v>
          </cell>
          <cell r="S65">
            <v>3315998.5102401618</v>
          </cell>
          <cell r="T65">
            <v>3793502.2939893613</v>
          </cell>
          <cell r="U65">
            <v>-0.64011785822669676</v>
          </cell>
          <cell r="V65">
            <v>0.20609741353782335</v>
          </cell>
          <cell r="W65">
            <v>0.30362859845120577</v>
          </cell>
          <cell r="X65">
            <v>1.2061750177248909</v>
          </cell>
          <cell r="Y65">
            <v>0.88319106357384902</v>
          </cell>
          <cell r="Z65">
            <v>1.864348397081304</v>
          </cell>
          <cell r="AA65">
            <v>2.0308574149766607</v>
          </cell>
          <cell r="AB65">
            <v>1.1076763053084087</v>
          </cell>
        </row>
        <row r="66">
          <cell r="E66" t="str">
            <v xml:space="preserve"> 6.1.1.</v>
          </cell>
          <cell r="F66" t="str">
            <v xml:space="preserve"> Mediano y Largo Plazo</v>
          </cell>
          <cell r="H66">
            <v>-281000</v>
          </cell>
          <cell r="I66">
            <v>119500</v>
          </cell>
          <cell r="J66">
            <v>223200</v>
          </cell>
          <cell r="K66">
            <v>1079814</v>
          </cell>
          <cell r="L66">
            <v>1096414</v>
          </cell>
          <cell r="M66">
            <v>2657500</v>
          </cell>
          <cell r="N66">
            <v>3116594</v>
          </cell>
          <cell r="O66">
            <v>1951997.6952539999</v>
          </cell>
          <cell r="P66">
            <v>2246137</v>
          </cell>
          <cell r="Q66">
            <v>2359507</v>
          </cell>
          <cell r="R66">
            <v>2898600.0920546278</v>
          </cell>
          <cell r="S66">
            <v>3315998.5102401618</v>
          </cell>
          <cell r="T66">
            <v>3793502.2939893613</v>
          </cell>
          <cell r="U66">
            <v>-0.64011785822669676</v>
          </cell>
          <cell r="V66">
            <v>0.20609741353782335</v>
          </cell>
          <cell r="W66">
            <v>0.30362859845120577</v>
          </cell>
          <cell r="X66">
            <v>1.2061750177248909</v>
          </cell>
          <cell r="Y66">
            <v>0.88319106357384902</v>
          </cell>
          <cell r="Z66">
            <v>1.864348397081304</v>
          </cell>
          <cell r="AA66">
            <v>2.0308574149766607</v>
          </cell>
          <cell r="AB66">
            <v>1.1076763053084087</v>
          </cell>
        </row>
        <row r="67">
          <cell r="F67" t="str">
            <v xml:space="preserve"> 6.1.1.1.</v>
          </cell>
          <cell r="G67" t="str">
            <v xml:space="preserve"> Desembolsos</v>
          </cell>
          <cell r="H67">
            <v>397000</v>
          </cell>
          <cell r="I67">
            <v>791500</v>
          </cell>
          <cell r="J67">
            <v>847900</v>
          </cell>
          <cell r="K67">
            <v>1819962</v>
          </cell>
          <cell r="L67">
            <v>1889514</v>
          </cell>
          <cell r="M67">
            <v>3663300</v>
          </cell>
          <cell r="N67">
            <v>4711114</v>
          </cell>
          <cell r="O67">
            <v>4094839</v>
          </cell>
          <cell r="P67">
            <v>7304402</v>
          </cell>
          <cell r="Q67">
            <v>7080917</v>
          </cell>
          <cell r="R67">
            <v>8698743.7070672754</v>
          </cell>
          <cell r="S67">
            <v>9951362.8156789709</v>
          </cell>
          <cell r="T67">
            <v>11384359.055958839</v>
          </cell>
          <cell r="U67">
            <v>0.90436579970106268</v>
          </cell>
          <cell r="V67">
            <v>1.3650719900852486</v>
          </cell>
          <cell r="W67">
            <v>1.1534349848869954</v>
          </cell>
          <cell r="X67">
            <v>2.0329359478656763</v>
          </cell>
          <cell r="Y67">
            <v>1.5220545152631013</v>
          </cell>
          <cell r="Z67">
            <v>2.5699595420613135</v>
          </cell>
          <cell r="AA67">
            <v>3.0698900144517882</v>
          </cell>
          <cell r="AB67">
            <v>2.3236483041864311</v>
          </cell>
        </row>
        <row r="68">
          <cell r="F68" t="str">
            <v xml:space="preserve"> 6.1.1.2.</v>
          </cell>
          <cell r="G68" t="str">
            <v xml:space="preserve"> Amortizaciones</v>
          </cell>
          <cell r="H68">
            <v>678000</v>
          </cell>
          <cell r="I68">
            <v>672000</v>
          </cell>
          <cell r="J68">
            <v>624700</v>
          </cell>
          <cell r="K68">
            <v>740148</v>
          </cell>
          <cell r="L68">
            <v>793100</v>
          </cell>
          <cell r="M68">
            <v>1005800</v>
          </cell>
          <cell r="N68">
            <v>1594520</v>
          </cell>
          <cell r="O68">
            <v>2142841.3047460001</v>
          </cell>
          <cell r="P68">
            <v>5058265</v>
          </cell>
          <cell r="Q68">
            <v>4721410</v>
          </cell>
          <cell r="R68">
            <v>5800143.6150126476</v>
          </cell>
          <cell r="S68">
            <v>6635364.3054388091</v>
          </cell>
          <cell r="T68">
            <v>7590856.7619694779</v>
          </cell>
          <cell r="U68">
            <v>1.5444836579277594</v>
          </cell>
          <cell r="V68">
            <v>1.1589745765474251</v>
          </cell>
          <cell r="W68">
            <v>0.84980638643578965</v>
          </cell>
          <cell r="X68">
            <v>0.82676093014078578</v>
          </cell>
          <cell r="Y68">
            <v>0.63886345168925207</v>
          </cell>
          <cell r="Z68">
            <v>0.70561114498000954</v>
          </cell>
          <cell r="AA68">
            <v>1.0390325994751273</v>
          </cell>
          <cell r="AB68">
            <v>1.2159719988780227</v>
          </cell>
        </row>
        <row r="69">
          <cell r="E69" t="str">
            <v xml:space="preserve"> 6.1.2.</v>
          </cell>
          <cell r="F69" t="str">
            <v xml:space="preserve"> Corto Plazo Neto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D70" t="str">
            <v xml:space="preserve"> 6.2.</v>
          </cell>
          <cell r="E70" t="str">
            <v xml:space="preserve"> CREDITO INTERNO NETO</v>
          </cell>
          <cell r="H70">
            <v>484000</v>
          </cell>
          <cell r="I70">
            <v>235200</v>
          </cell>
          <cell r="J70">
            <v>1755400</v>
          </cell>
          <cell r="K70">
            <v>1790859</v>
          </cell>
          <cell r="L70">
            <v>3517900</v>
          </cell>
          <cell r="M70">
            <v>3985000</v>
          </cell>
          <cell r="N70">
            <v>4804244</v>
          </cell>
          <cell r="O70">
            <v>5272589.5999999996</v>
          </cell>
          <cell r="P70">
            <v>2875616</v>
          </cell>
          <cell r="Q70">
            <v>3462251</v>
          </cell>
          <cell r="R70">
            <v>5794563.2607823871</v>
          </cell>
          <cell r="S70">
            <v>6382305.5733714774</v>
          </cell>
          <cell r="T70">
            <v>6652056.6133574042</v>
          </cell>
          <cell r="U70">
            <v>1.1025517558068372</v>
          </cell>
          <cell r="V70">
            <v>0.40564110179159873</v>
          </cell>
          <cell r="W70">
            <v>2.3879464234822878</v>
          </cell>
          <cell r="X70">
            <v>2.000427282909631</v>
          </cell>
          <cell r="Y70">
            <v>2.8337633800247382</v>
          </cell>
          <cell r="Z70">
            <v>2.7956456678716823</v>
          </cell>
          <cell r="AA70">
            <v>3.130576055385184</v>
          </cell>
          <cell r="AB70">
            <v>2.9919720611020391</v>
          </cell>
        </row>
        <row r="71">
          <cell r="E71" t="str">
            <v xml:space="preserve"> 6.2.1.</v>
          </cell>
          <cell r="F71" t="str">
            <v xml:space="preserve"> Desembolsos</v>
          </cell>
          <cell r="H71">
            <v>722000</v>
          </cell>
          <cell r="I71">
            <v>1633300</v>
          </cell>
          <cell r="J71">
            <v>2510800</v>
          </cell>
          <cell r="K71">
            <v>3874081</v>
          </cell>
          <cell r="L71">
            <v>6918965</v>
          </cell>
          <cell r="M71">
            <v>7708700</v>
          </cell>
          <cell r="N71">
            <v>11396854</v>
          </cell>
          <cell r="O71">
            <v>11729855</v>
          </cell>
          <cell r="P71">
            <v>9900804</v>
          </cell>
          <cell r="Q71">
            <v>12607011</v>
          </cell>
          <cell r="R71">
            <v>14910296.678260127</v>
          </cell>
          <cell r="S71">
            <v>18065715.92827341</v>
          </cell>
          <cell r="T71">
            <v>20784079.36663647</v>
          </cell>
          <cell r="U71">
            <v>1.6447156357283812</v>
          </cell>
          <cell r="V71">
            <v>2.8168946069567102</v>
          </cell>
          <cell r="W71">
            <v>3.4155496639394602</v>
          </cell>
          <cell r="X71">
            <v>4.3274302045006481</v>
          </cell>
          <cell r="Y71">
            <v>5.5734130147738323</v>
          </cell>
          <cell r="Z71">
            <v>5.4079783588262078</v>
          </cell>
          <cell r="AA71">
            <v>7.4265000360349847</v>
          </cell>
          <cell r="AB71">
            <v>6.6561976378320935</v>
          </cell>
        </row>
        <row r="72">
          <cell r="E72" t="str">
            <v xml:space="preserve"> 6.2.2.</v>
          </cell>
          <cell r="F72" t="str">
            <v xml:space="preserve"> Amortizaciones</v>
          </cell>
          <cell r="H72">
            <v>238000</v>
          </cell>
          <cell r="I72">
            <v>1398100</v>
          </cell>
          <cell r="J72">
            <v>755400</v>
          </cell>
          <cell r="K72">
            <v>2083222</v>
          </cell>
          <cell r="L72">
            <v>3401065</v>
          </cell>
          <cell r="M72">
            <v>3723700</v>
          </cell>
          <cell r="N72">
            <v>6592610</v>
          </cell>
          <cell r="O72">
            <v>6457265.4000000004</v>
          </cell>
          <cell r="P72">
            <v>7025188</v>
          </cell>
          <cell r="Q72">
            <v>9144760</v>
          </cell>
          <cell r="R72">
            <v>9115733.41747774</v>
          </cell>
          <cell r="S72">
            <v>11683410.354901932</v>
          </cell>
          <cell r="T72">
            <v>14132022.753279066</v>
          </cell>
          <cell r="U72">
            <v>0.54216387992154391</v>
          </cell>
          <cell r="V72">
            <v>2.4112535051651114</v>
          </cell>
          <cell r="W72">
            <v>1.0276032404571722</v>
          </cell>
          <cell r="X72">
            <v>2.3270029215910171</v>
          </cell>
          <cell r="Y72">
            <v>2.7396496347490937</v>
          </cell>
          <cell r="Z72">
            <v>2.6123326909545255</v>
          </cell>
          <cell r="AA72">
            <v>4.2959239806498006</v>
          </cell>
          <cell r="AB72">
            <v>3.664225576730054</v>
          </cell>
        </row>
        <row r="73">
          <cell r="D73" t="str">
            <v xml:space="preserve"> 6.3.</v>
          </cell>
          <cell r="E73" t="str">
            <v>OTROS RECURSOS</v>
          </cell>
          <cell r="H73">
            <v>31916.83306045772</v>
          </cell>
          <cell r="I73">
            <v>572237</v>
          </cell>
          <cell r="J73">
            <v>-39999.209999999031</v>
          </cell>
          <cell r="K73">
            <v>828831.69</v>
          </cell>
          <cell r="L73">
            <v>-64653.96193857491</v>
          </cell>
          <cell r="M73">
            <v>287577.15788878966</v>
          </cell>
          <cell r="N73">
            <v>-31787.214962400496</v>
          </cell>
          <cell r="O73">
            <v>1814313.8399711698</v>
          </cell>
          <cell r="P73">
            <v>3620179.7428724095</v>
          </cell>
          <cell r="Q73">
            <v>2702202.86521497</v>
          </cell>
          <cell r="R73">
            <v>0</v>
          </cell>
          <cell r="S73">
            <v>1.862645149230957E-9</v>
          </cell>
          <cell r="T73">
            <v>9.3132257461547852E-10</v>
          </cell>
          <cell r="U73">
            <v>7.2706529608680515E-2</v>
          </cell>
          <cell r="V73">
            <v>0.98691686720203708</v>
          </cell>
          <cell r="W73">
            <v>-5.4412652649888704E-2</v>
          </cell>
          <cell r="X73">
            <v>0.9258224827393432</v>
          </cell>
          <cell r="Y73">
            <v>-5.2080511019371445E-2</v>
          </cell>
          <cell r="Z73">
            <v>0.20174751207795374</v>
          </cell>
          <cell r="AA73">
            <v>-2.0713413812594166E-2</v>
          </cell>
          <cell r="AB73">
            <v>1.0295465285719367</v>
          </cell>
        </row>
        <row r="74">
          <cell r="E74" t="str">
            <v xml:space="preserve"> 6.3.1.</v>
          </cell>
          <cell r="F74" t="str">
            <v>Telefonía</v>
          </cell>
          <cell r="H74">
            <v>0</v>
          </cell>
          <cell r="K74">
            <v>90000</v>
          </cell>
          <cell r="L74">
            <v>91614</v>
          </cell>
          <cell r="M74">
            <v>111391</v>
          </cell>
          <cell r="N74">
            <v>138701</v>
          </cell>
          <cell r="O74">
            <v>193889.75599999996</v>
          </cell>
          <cell r="P74">
            <v>215254.33600000001</v>
          </cell>
          <cell r="Q74">
            <v>238515.96599999999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0.10053189863739512</v>
          </cell>
          <cell r="Y74">
            <v>7.3797549190592782E-2</v>
          </cell>
          <cell r="Z74">
            <v>7.8145487224565768E-2</v>
          </cell>
          <cell r="AA74">
            <v>9.0381343965456468E-2</v>
          </cell>
          <cell r="AB74">
            <v>0.11002425314609948</v>
          </cell>
        </row>
        <row r="75">
          <cell r="E75" t="str">
            <v xml:space="preserve"> 6.3.2.</v>
          </cell>
          <cell r="F75" t="str">
            <v>Privatizaciones y concesiones</v>
          </cell>
          <cell r="H75">
            <v>0</v>
          </cell>
          <cell r="I75">
            <v>1412500</v>
          </cell>
          <cell r="J75">
            <v>5900</v>
          </cell>
          <cell r="K75">
            <v>733300</v>
          </cell>
          <cell r="L75">
            <v>429765</v>
          </cell>
          <cell r="M75">
            <v>0</v>
          </cell>
          <cell r="N75">
            <v>1100379</v>
          </cell>
          <cell r="O75">
            <v>4027199</v>
          </cell>
          <cell r="P75">
            <v>625713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2.4360886746625567</v>
          </cell>
          <cell r="W75">
            <v>8.0260247798481822E-3</v>
          </cell>
          <cell r="X75">
            <v>0.81911156967557597</v>
          </cell>
          <cell r="Y75">
            <v>0.34618730464661635</v>
          </cell>
          <cell r="Z75">
            <v>0</v>
          </cell>
          <cell r="AA75">
            <v>0.71703688431492929</v>
          </cell>
          <cell r="AB75">
            <v>2.2852654590256885</v>
          </cell>
        </row>
        <row r="76">
          <cell r="E76" t="str">
            <v xml:space="preserve"> 6.3.3.</v>
          </cell>
          <cell r="F76" t="str">
            <v>Fondo Comunicaciones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E77" t="str">
            <v xml:space="preserve"> 6.3.4.</v>
          </cell>
          <cell r="F77" t="str">
            <v>Faltante</v>
          </cell>
          <cell r="K77">
            <v>76882.689999999944</v>
          </cell>
          <cell r="L77">
            <v>-73746.96193857491</v>
          </cell>
          <cell r="M77">
            <v>19880.157888789661</v>
          </cell>
          <cell r="N77">
            <v>-2662266.2149624005</v>
          </cell>
          <cell r="O77">
            <v>-1693197.9160288302</v>
          </cell>
          <cell r="P77">
            <v>3197389.4068724094</v>
          </cell>
          <cell r="Q77">
            <v>2263686.8992149699</v>
          </cell>
          <cell r="R77">
            <v>0</v>
          </cell>
          <cell r="S77">
            <v>1.862645149230957E-9</v>
          </cell>
          <cell r="T77">
            <v>9.3132257461547852E-10</v>
          </cell>
          <cell r="U77">
            <v>0</v>
          </cell>
          <cell r="V77">
            <v>0</v>
          </cell>
          <cell r="W77">
            <v>0</v>
          </cell>
          <cell r="X77">
            <v>8.5879586645002948E-2</v>
          </cell>
          <cell r="Y77">
            <v>-5.9405167892666581E-2</v>
          </cell>
          <cell r="Z77">
            <v>1.3946769705997458E-2</v>
          </cell>
          <cell r="AA77">
            <v>-1.7348050735187963</v>
          </cell>
          <cell r="AB77">
            <v>-0.96081835359885726</v>
          </cell>
        </row>
        <row r="78">
          <cell r="E78" t="str">
            <v xml:space="preserve"> 6.3.5</v>
          </cell>
          <cell r="F78" t="str">
            <v>Otros</v>
          </cell>
          <cell r="H78">
            <v>31916.83306045772</v>
          </cell>
          <cell r="I78">
            <v>-840263</v>
          </cell>
          <cell r="J78">
            <v>-45899.209999999031</v>
          </cell>
          <cell r="K78">
            <v>-71351</v>
          </cell>
          <cell r="L78">
            <v>-512286</v>
          </cell>
          <cell r="M78">
            <v>156306</v>
          </cell>
          <cell r="N78">
            <v>1391399</v>
          </cell>
          <cell r="O78">
            <v>-713577</v>
          </cell>
          <cell r="P78">
            <v>-418176.99999999988</v>
          </cell>
          <cell r="Q78">
            <v>200000.00000000003</v>
          </cell>
          <cell r="R78">
            <v>0</v>
          </cell>
          <cell r="S78">
            <v>0</v>
          </cell>
          <cell r="T78">
            <v>0</v>
          </cell>
          <cell r="U78">
            <v>7.2706529608680515E-2</v>
          </cell>
          <cell r="V78">
            <v>-1.4491718074605193</v>
          </cell>
          <cell r="W78">
            <v>-6.2438677429736883E-2</v>
          </cell>
          <cell r="X78">
            <v>-7.9700572218630875E-2</v>
          </cell>
          <cell r="Y78">
            <v>-0.41266019696391404</v>
          </cell>
          <cell r="AA78">
            <v>0.90667343142581625</v>
          </cell>
          <cell r="AB78">
            <v>-0.40492483000099416</v>
          </cell>
        </row>
        <row r="79">
          <cell r="D79" t="str">
            <v>DEFICIT REAL / PIB</v>
          </cell>
          <cell r="H79">
            <v>-3.1603309591671266E-3</v>
          </cell>
          <cell r="I79">
            <v>-1.3754837899641425E-2</v>
          </cell>
          <cell r="J79">
            <v>-2.4031833418032847E-2</v>
          </cell>
          <cell r="K79">
            <v>-3.7022883204810376E-2</v>
          </cell>
          <cell r="L79">
            <v>-3.4649302703906509E-2</v>
          </cell>
          <cell r="M79">
            <v>-4.6364839827392555E-2</v>
          </cell>
          <cell r="N79">
            <v>-4.9717682516542537E-2</v>
          </cell>
          <cell r="O79">
            <v>-4.957349150115721E-2</v>
          </cell>
          <cell r="P79">
            <v>-3.5869029695593177E-2</v>
          </cell>
          <cell r="Q79">
            <v>-3.4704210002917429E-2</v>
          </cell>
          <cell r="R79">
            <v>-3.0235718841700957E-2</v>
          </cell>
          <cell r="S79">
            <v>-2.9422795514408354E-2</v>
          </cell>
          <cell r="T79">
            <v>-2.7541089033218849E-2</v>
          </cell>
        </row>
        <row r="80">
          <cell r="D80" t="str">
            <v>PIB NOMINAL</v>
          </cell>
          <cell r="H80">
            <v>43898166</v>
          </cell>
          <cell r="I80">
            <v>57982290</v>
          </cell>
          <cell r="J80">
            <v>73510862</v>
          </cell>
          <cell r="K80">
            <v>89523824</v>
          </cell>
          <cell r="L80">
            <v>124142334</v>
          </cell>
          <cell r="M80">
            <v>142543100</v>
          </cell>
          <cell r="N80">
            <v>153461980</v>
          </cell>
          <cell r="O80">
            <v>176224560</v>
          </cell>
          <cell r="P80">
            <v>204880140</v>
          </cell>
          <cell r="Q80">
            <v>229744394</v>
          </cell>
          <cell r="R80">
            <v>282235705</v>
          </cell>
          <cell r="S80">
            <v>322877647</v>
          </cell>
          <cell r="T80">
            <v>369372028</v>
          </cell>
        </row>
        <row r="82">
          <cell r="H82">
            <v>36504.734179629631</v>
          </cell>
        </row>
        <row r="83">
          <cell r="H83">
            <v>36504.734179629631</v>
          </cell>
        </row>
        <row r="154">
          <cell r="AK154" t="str">
            <v xml:space="preserve">  </v>
          </cell>
        </row>
        <row r="156">
          <cell r="AY156">
            <v>36504.734179629631</v>
          </cell>
        </row>
        <row r="158">
          <cell r="AP158" t="str">
            <v>1998</v>
          </cell>
          <cell r="AU158">
            <v>0</v>
          </cell>
          <cell r="AW158" t="str">
            <v>PORCENTAJE DEL PIB</v>
          </cell>
          <cell r="AX158">
            <v>0</v>
          </cell>
          <cell r="AZ158" t="str">
            <v>1998</v>
          </cell>
          <cell r="BB158">
            <v>0</v>
          </cell>
        </row>
        <row r="159">
          <cell r="AH159" t="str">
            <v>CONCEPTOS</v>
          </cell>
          <cell r="AK159" t="str">
            <v xml:space="preserve">        1993</v>
          </cell>
          <cell r="AL159" t="str">
            <v xml:space="preserve">        1994</v>
          </cell>
          <cell r="AM159" t="str">
            <v xml:space="preserve">        1995</v>
          </cell>
          <cell r="AN159" t="str">
            <v xml:space="preserve">        1996</v>
          </cell>
          <cell r="AO159" t="str">
            <v xml:space="preserve">        1997</v>
          </cell>
          <cell r="AP159" t="str">
            <v>Revisión</v>
          </cell>
          <cell r="AQ159" t="str">
            <v>Con Reforma</v>
          </cell>
          <cell r="AS159" t="str">
            <v xml:space="preserve">        1999</v>
          </cell>
          <cell r="AT159" t="str">
            <v xml:space="preserve">        2000</v>
          </cell>
          <cell r="AU159" t="str">
            <v xml:space="preserve">        1993</v>
          </cell>
          <cell r="AV159" t="str">
            <v xml:space="preserve">        1994</v>
          </cell>
          <cell r="AW159" t="str">
            <v xml:space="preserve">        1995</v>
          </cell>
          <cell r="AX159" t="str">
            <v xml:space="preserve">        1996</v>
          </cell>
          <cell r="AY159" t="str">
            <v xml:space="preserve">        1997</v>
          </cell>
          <cell r="AZ159" t="str">
            <v>Revisión</v>
          </cell>
          <cell r="BA159" t="str">
            <v>Con Reforma</v>
          </cell>
          <cell r="BB159" t="str">
            <v xml:space="preserve">        2000</v>
          </cell>
        </row>
        <row r="160">
          <cell r="AP160" t="str">
            <v>Sin Reforma</v>
          </cell>
          <cell r="AZ160" t="str">
            <v>Sin Reforma</v>
          </cell>
        </row>
        <row r="162">
          <cell r="AK162">
            <v>5907600.3079954172</v>
          </cell>
          <cell r="AL162">
            <v>7700800</v>
          </cell>
          <cell r="AM162">
            <v>9523699.209999999</v>
          </cell>
          <cell r="AN162">
            <v>12048768</v>
          </cell>
          <cell r="AO162">
            <v>15287795.690864535</v>
          </cell>
          <cell r="AP162">
            <v>16883418</v>
          </cell>
          <cell r="AQ162">
            <v>17191608</v>
          </cell>
          <cell r="AS162">
            <v>20104461</v>
          </cell>
          <cell r="AT162">
            <v>22954281.374545835</v>
          </cell>
          <cell r="AU162" t="e">
            <v>#DIV/0!</v>
          </cell>
          <cell r="AV162" t="e">
            <v>#DIV/0!</v>
          </cell>
          <cell r="AW162" t="e">
            <v>#DIV/0!</v>
          </cell>
          <cell r="AX162">
            <v>13.458728036460998</v>
          </cell>
          <cell r="AY162">
            <v>12.314731967955858</v>
          </cell>
          <cell r="AZ162">
            <v>11.844430210932694</v>
          </cell>
          <cell r="BA162">
            <v>12.060638501618106</v>
          </cell>
          <cell r="BB162" t="e">
            <v>#DIV/0!</v>
          </cell>
        </row>
        <row r="163">
          <cell r="AH163" t="str">
            <v>INGRESOS CORRIENTES</v>
          </cell>
          <cell r="AK163">
            <v>5263700.6850998439</v>
          </cell>
          <cell r="AL163">
            <v>6861486</v>
          </cell>
          <cell r="AM163">
            <v>8461545.209999999</v>
          </cell>
          <cell r="AN163">
            <v>10503503</v>
          </cell>
          <cell r="AO163">
            <v>13687699.342834629</v>
          </cell>
          <cell r="AP163">
            <v>15006976</v>
          </cell>
          <cell r="AQ163">
            <v>14966094</v>
          </cell>
          <cell r="AS163">
            <v>16400237</v>
          </cell>
          <cell r="AT163">
            <v>20121494.774545837</v>
          </cell>
          <cell r="AU163" t="e">
            <v>#DIV/0!</v>
          </cell>
          <cell r="AV163" t="e">
            <v>#DIV/0!</v>
          </cell>
          <cell r="AW163" t="e">
            <v>#DIV/0!</v>
          </cell>
          <cell r="AX163">
            <v>11.732634432595283</v>
          </cell>
          <cell r="AY163">
            <v>11.025811181248315</v>
          </cell>
          <cell r="AZ163">
            <v>10.528026961669838</v>
          </cell>
          <cell r="BA163">
            <v>10.499346513440496</v>
          </cell>
          <cell r="BB163" t="e">
            <v>#DIV/0!</v>
          </cell>
        </row>
        <row r="164">
          <cell r="AH164" t="str">
            <v xml:space="preserve">  1.1.1.</v>
          </cell>
          <cell r="AI164" t="str">
            <v>TRIBUTARIOS</v>
          </cell>
          <cell r="AK164">
            <v>5051354.6850998439</v>
          </cell>
          <cell r="AL164">
            <v>6731364</v>
          </cell>
          <cell r="AM164">
            <v>8229679.2799999993</v>
          </cell>
          <cell r="AN164">
            <v>10171715</v>
          </cell>
          <cell r="AO164">
            <v>13148299.554000001</v>
          </cell>
          <cell r="AP164">
            <v>14825238</v>
          </cell>
          <cell r="AQ164">
            <v>14784356</v>
          </cell>
          <cell r="AS164">
            <v>16128233</v>
          </cell>
          <cell r="AT164">
            <v>19382413.840017654</v>
          </cell>
          <cell r="AU164" t="e">
            <v>#DIV/0!</v>
          </cell>
          <cell r="AV164" t="e">
            <v>#DIV/0!</v>
          </cell>
          <cell r="AW164" t="e">
            <v>#DIV/0!</v>
          </cell>
          <cell r="AX164">
            <v>11.362020237205238</v>
          </cell>
          <cell r="AY164">
            <v>10.591310095716423</v>
          </cell>
          <cell r="AZ164">
            <v>10.400530085286485</v>
          </cell>
          <cell r="BA164">
            <v>10.371849637057142</v>
          </cell>
          <cell r="BB164" t="e">
            <v>#DIV/0!</v>
          </cell>
        </row>
        <row r="165">
          <cell r="AI165" t="str">
            <v>Renta</v>
          </cell>
          <cell r="AK165">
            <v>2053778</v>
          </cell>
          <cell r="AL165">
            <v>2726730</v>
          </cell>
          <cell r="AM165">
            <v>3257473</v>
          </cell>
          <cell r="AN165">
            <v>3637291</v>
          </cell>
          <cell r="AO165">
            <v>5081160.7374290004</v>
          </cell>
          <cell r="AP165">
            <v>5764752</v>
          </cell>
          <cell r="AQ165">
            <v>5764752</v>
          </cell>
          <cell r="AS165">
            <v>6035064</v>
          </cell>
          <cell r="AT165">
            <v>6761800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>
            <v>4.0629307791856615</v>
          </cell>
          <cell r="AY165">
            <v>4.0930120883896057</v>
          </cell>
          <cell r="AZ165">
            <v>4.044216801795387</v>
          </cell>
          <cell r="BA165">
            <v>4.044216801795387</v>
          </cell>
          <cell r="BB165" t="e">
            <v>#DIV/0!</v>
          </cell>
        </row>
        <row r="166">
          <cell r="AI166" t="str">
            <v>Ventas internas</v>
          </cell>
          <cell r="AK166">
            <v>1270304</v>
          </cell>
          <cell r="AL166">
            <v>1688410</v>
          </cell>
          <cell r="AM166">
            <v>2064330</v>
          </cell>
          <cell r="AN166">
            <v>2804742</v>
          </cell>
          <cell r="AO166">
            <v>3829700</v>
          </cell>
          <cell r="AP166">
            <v>4037970</v>
          </cell>
          <cell r="AQ166">
            <v>4037970</v>
          </cell>
          <cell r="AS166">
            <v>3993819</v>
          </cell>
          <cell r="AT166">
            <v>5222366.5599999996</v>
          </cell>
          <cell r="AU166" t="e">
            <v>#DIV/0!</v>
          </cell>
          <cell r="AV166" t="e">
            <v>#DIV/0!</v>
          </cell>
          <cell r="AW166" t="e">
            <v>#DIV/0!</v>
          </cell>
          <cell r="AX166">
            <v>3.1329559827560542</v>
          </cell>
          <cell r="AY166">
            <v>3.084926693902823</v>
          </cell>
          <cell r="AZ166">
            <v>2.8328063582172689</v>
          </cell>
          <cell r="BA166">
            <v>2.8328063582172689</v>
          </cell>
          <cell r="BB166" t="e">
            <v>#DIV/0!</v>
          </cell>
        </row>
        <row r="167">
          <cell r="AI167" t="str">
            <v>Ventas externas</v>
          </cell>
          <cell r="AK167">
            <v>811677</v>
          </cell>
          <cell r="AL167">
            <v>1083655</v>
          </cell>
          <cell r="AM167">
            <v>1412000.57</v>
          </cell>
          <cell r="AN167">
            <v>1378928.75</v>
          </cell>
          <cell r="AO167">
            <v>2006900</v>
          </cell>
          <cell r="AP167">
            <v>2368507</v>
          </cell>
          <cell r="AQ167">
            <v>2368507</v>
          </cell>
          <cell r="AS167">
            <v>1867124</v>
          </cell>
          <cell r="AT167">
            <v>2764967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>
            <v>1.5402925035909993</v>
          </cell>
          <cell r="AY167">
            <v>1.6166121059074015</v>
          </cell>
          <cell r="AZ167">
            <v>1.6616076120134893</v>
          </cell>
          <cell r="BA167">
            <v>1.6616076120134893</v>
          </cell>
          <cell r="BB167" t="e">
            <v>#DIV/0!</v>
          </cell>
        </row>
        <row r="168">
          <cell r="AI168" t="str">
            <v>Aduanas</v>
          </cell>
          <cell r="AK168">
            <v>508123</v>
          </cell>
          <cell r="AL168">
            <v>718041</v>
          </cell>
          <cell r="AM168">
            <v>868730.35</v>
          </cell>
          <cell r="AN168">
            <v>912710</v>
          </cell>
          <cell r="AO168">
            <v>1240900</v>
          </cell>
          <cell r="AP168">
            <v>1646641</v>
          </cell>
          <cell r="AQ168">
            <v>1646641</v>
          </cell>
          <cell r="AS168">
            <v>1360239</v>
          </cell>
          <cell r="AT168">
            <v>2110784</v>
          </cell>
          <cell r="AU168" t="e">
            <v>#DIV/0!</v>
          </cell>
          <cell r="AV168" t="e">
            <v>#DIV/0!</v>
          </cell>
          <cell r="AW168" t="e">
            <v>#DIV/0!</v>
          </cell>
          <cell r="AX168">
            <v>1.0195163245037433</v>
          </cell>
          <cell r="AY168">
            <v>0.99957843550774539</v>
          </cell>
          <cell r="AZ168">
            <v>1.1551881501103878</v>
          </cell>
          <cell r="BA168">
            <v>1.1551881501103878</v>
          </cell>
          <cell r="BB168" t="e">
            <v>#DIV/0!</v>
          </cell>
        </row>
        <row r="169">
          <cell r="AI169" t="str">
            <v>Gasolina</v>
          </cell>
          <cell r="AK169">
            <v>319997.68509984389</v>
          </cell>
          <cell r="AL169">
            <v>405857</v>
          </cell>
          <cell r="AM169">
            <v>465782.39</v>
          </cell>
          <cell r="AN169">
            <v>637180.5</v>
          </cell>
          <cell r="AO169">
            <v>636400</v>
          </cell>
          <cell r="AP169">
            <v>641768</v>
          </cell>
          <cell r="AQ169">
            <v>421768</v>
          </cell>
          <cell r="AS169">
            <v>799292</v>
          </cell>
          <cell r="AT169">
            <v>939040.28001765453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>
            <v>0.71174406044138594</v>
          </cell>
          <cell r="AY169">
            <v>0.51263737316232505</v>
          </cell>
          <cell r="AZ169">
            <v>0.45022733474998089</v>
          </cell>
          <cell r="BA169">
            <v>0.29588805070185792</v>
          </cell>
          <cell r="BB169" t="e">
            <v>#DIV/0!</v>
          </cell>
        </row>
        <row r="170">
          <cell r="AI170" t="str">
            <v>Resto</v>
          </cell>
          <cell r="AK170">
            <v>87475</v>
          </cell>
          <cell r="AL170">
            <v>108671</v>
          </cell>
          <cell r="AM170">
            <v>161362.96999999997</v>
          </cell>
          <cell r="AN170">
            <v>171960</v>
          </cell>
          <cell r="AO170">
            <v>278838.596571</v>
          </cell>
          <cell r="AP170">
            <v>365600</v>
          </cell>
          <cell r="AQ170">
            <v>365600</v>
          </cell>
          <cell r="AS170">
            <v>1185151</v>
          </cell>
          <cell r="AT170">
            <v>1583456</v>
          </cell>
          <cell r="AU170" t="e">
            <v>#DIV/0!</v>
          </cell>
          <cell r="AV170" t="e">
            <v>#DIV/0!</v>
          </cell>
          <cell r="AW170" t="e">
            <v>#DIV/0!</v>
          </cell>
          <cell r="AX170">
            <v>0.19208294766318293</v>
          </cell>
          <cell r="AY170">
            <v>0.22461201395730163</v>
          </cell>
          <cell r="AZ170">
            <v>0.25648382839997164</v>
          </cell>
          <cell r="BA170">
            <v>0.25648382839997164</v>
          </cell>
          <cell r="BB170" t="e">
            <v>#DIV/0!</v>
          </cell>
        </row>
        <row r="171">
          <cell r="AI171" t="str">
            <v>Reforma y Racionalización Tributarias</v>
          </cell>
          <cell r="AK171">
            <v>0</v>
          </cell>
          <cell r="AL171">
            <v>0</v>
          </cell>
          <cell r="AM171">
            <v>0</v>
          </cell>
          <cell r="AN171">
            <v>628902.75</v>
          </cell>
          <cell r="AO171">
            <v>74400.22</v>
          </cell>
          <cell r="AP171">
            <v>0</v>
          </cell>
          <cell r="AQ171">
            <v>179118</v>
          </cell>
          <cell r="AS171">
            <v>887544</v>
          </cell>
          <cell r="AT171">
            <v>0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>
            <v>0.70249763906421159</v>
          </cell>
          <cell r="AY171">
            <v>5.9931384889219175E-2</v>
          </cell>
          <cell r="AZ171">
            <v>0</v>
          </cell>
          <cell r="BA171">
            <v>0.12565883581878043</v>
          </cell>
          <cell r="BB171" t="e">
            <v>#DIV/0!</v>
          </cell>
        </row>
        <row r="172">
          <cell r="AH172" t="str">
            <v xml:space="preserve">  1.1.2.</v>
          </cell>
          <cell r="AI172" t="str">
            <v>NO TRIBUTARIOS</v>
          </cell>
          <cell r="AK172">
            <v>212346</v>
          </cell>
          <cell r="AL172">
            <v>130122</v>
          </cell>
          <cell r="AM172">
            <v>231865.93</v>
          </cell>
          <cell r="AN172">
            <v>331788</v>
          </cell>
          <cell r="AO172">
            <v>539399.78883462772</v>
          </cell>
          <cell r="AP172">
            <v>181738</v>
          </cell>
          <cell r="AQ172">
            <v>181738</v>
          </cell>
          <cell r="AS172">
            <v>272004</v>
          </cell>
          <cell r="AT172">
            <v>739080.93452818377</v>
          </cell>
          <cell r="AU172" t="e">
            <v>#DIV/0!</v>
          </cell>
          <cell r="AV172" t="e">
            <v>#DIV/0!</v>
          </cell>
          <cell r="AW172" t="e">
            <v>#DIV/0!</v>
          </cell>
          <cell r="AX172">
            <v>0.37061419539004498</v>
          </cell>
          <cell r="AY172">
            <v>0.43450108553189259</v>
          </cell>
          <cell r="AZ172">
            <v>0.12749687638335352</v>
          </cell>
          <cell r="BA172">
            <v>0.12749687638335352</v>
          </cell>
          <cell r="BB172" t="e">
            <v>#DIV/0!</v>
          </cell>
        </row>
        <row r="173">
          <cell r="AI173" t="str">
            <v>Contribución hidrocarburos</v>
          </cell>
          <cell r="AK173">
            <v>92000</v>
          </cell>
          <cell r="AL173">
            <v>115700</v>
          </cell>
          <cell r="AM173">
            <v>172307.49</v>
          </cell>
          <cell r="AN173">
            <v>267843</v>
          </cell>
          <cell r="AO173">
            <v>278800</v>
          </cell>
          <cell r="AP173">
            <v>41269</v>
          </cell>
          <cell r="AQ173">
            <v>41269</v>
          </cell>
          <cell r="AS173">
            <v>14000</v>
          </cell>
          <cell r="AT173">
            <v>58186.551473012805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>
            <v>0.29918628140817577</v>
          </cell>
          <cell r="AY173">
            <v>0.22458092337783822</v>
          </cell>
          <cell r="AZ173">
            <v>2.8951945060827218E-2</v>
          </cell>
          <cell r="BA173">
            <v>2.8951945060827218E-2</v>
          </cell>
          <cell r="BB173" t="e">
            <v>#DIV/0!</v>
          </cell>
        </row>
        <row r="174">
          <cell r="AI174" t="str">
            <v xml:space="preserve">Resto </v>
          </cell>
          <cell r="AK174">
            <v>120346</v>
          </cell>
          <cell r="AL174">
            <v>14422</v>
          </cell>
          <cell r="AM174">
            <v>59558.44</v>
          </cell>
          <cell r="AN174">
            <v>63945</v>
          </cell>
          <cell r="AO174">
            <v>260599.78883462772</v>
          </cell>
          <cell r="AP174">
            <v>140469</v>
          </cell>
          <cell r="AQ174">
            <v>140469</v>
          </cell>
          <cell r="AS174">
            <v>258004</v>
          </cell>
          <cell r="AT174">
            <v>680894.383055171</v>
          </cell>
          <cell r="AU174" t="e">
            <v>#DIV/0!</v>
          </cell>
          <cell r="AV174" t="e">
            <v>#DIV/0!</v>
          </cell>
          <cell r="AW174" t="e">
            <v>#DIV/0!</v>
          </cell>
          <cell r="AX174">
            <v>7.1427913981869234E-2</v>
          </cell>
          <cell r="AY174">
            <v>0.20992016215405432</v>
          </cell>
          <cell r="AZ174">
            <v>9.85449313225263E-2</v>
          </cell>
          <cell r="BA174">
            <v>9.85449313225263E-2</v>
          </cell>
          <cell r="BB174" t="e">
            <v>#DIV/0!</v>
          </cell>
        </row>
        <row r="175">
          <cell r="AH175" t="str">
            <v>CONTRIBUCIONES PARAFISCALES</v>
          </cell>
          <cell r="AK175">
            <v>81799.62289557296</v>
          </cell>
          <cell r="AL175">
            <v>219100</v>
          </cell>
          <cell r="AM175">
            <v>259554</v>
          </cell>
          <cell r="AS175">
            <v>0</v>
          </cell>
          <cell r="AT175">
            <v>0</v>
          </cell>
          <cell r="AU175" t="e">
            <v>#DIV/0!</v>
          </cell>
          <cell r="AV175" t="e">
            <v>#DIV/0!</v>
          </cell>
          <cell r="AW175" t="e">
            <v>#DIV/0!</v>
          </cell>
        </row>
        <row r="176">
          <cell r="AH176" t="str">
            <v>FONDOS ESPECIALES</v>
          </cell>
          <cell r="AK176">
            <v>0</v>
          </cell>
          <cell r="AL176">
            <v>0</v>
          </cell>
          <cell r="AM176">
            <v>0</v>
          </cell>
          <cell r="AN176">
            <v>400315</v>
          </cell>
          <cell r="AO176">
            <v>382093.34802990541</v>
          </cell>
          <cell r="AP176">
            <v>386363</v>
          </cell>
          <cell r="AQ176">
            <v>306363</v>
          </cell>
          <cell r="AS176">
            <v>539961</v>
          </cell>
          <cell r="AT176">
            <v>604451</v>
          </cell>
          <cell r="AU176" t="e">
            <v>#DIV/0!</v>
          </cell>
          <cell r="AV176" t="e">
            <v>#DIV/0!</v>
          </cell>
          <cell r="AW176" t="e">
            <v>#DIV/0!</v>
          </cell>
          <cell r="AX176">
            <v>0.44716030003365359</v>
          </cell>
          <cell r="AY176">
            <v>0.30778650257204399</v>
          </cell>
          <cell r="AZ176">
            <v>0.27104994910311336</v>
          </cell>
          <cell r="BA176">
            <v>0.21492657308561414</v>
          </cell>
          <cell r="BB176" t="e">
            <v>#DIV/0!</v>
          </cell>
        </row>
        <row r="177">
          <cell r="AH177" t="str">
            <v>OTROS DE CAPITAL</v>
          </cell>
          <cell r="AK177">
            <v>562100</v>
          </cell>
          <cell r="AL177">
            <v>620214</v>
          </cell>
          <cell r="AM177">
            <v>802600</v>
          </cell>
          <cell r="AN177">
            <v>1144950</v>
          </cell>
          <cell r="AO177">
            <v>1218003</v>
          </cell>
          <cell r="AP177">
            <v>1490079</v>
          </cell>
          <cell r="AQ177">
            <v>1919151</v>
          </cell>
          <cell r="AS177">
            <v>3164263</v>
          </cell>
          <cell r="AT177">
            <v>2228335.5999999996</v>
          </cell>
          <cell r="AU177" t="e">
            <v>#DIV/0!</v>
          </cell>
          <cell r="AV177" t="e">
            <v>#DIV/0!</v>
          </cell>
          <cell r="AW177" t="e">
            <v>#DIV/0!</v>
          </cell>
          <cell r="AX177">
            <v>1.2789333038320616</v>
          </cell>
          <cell r="AY177">
            <v>0.98113428413549886</v>
          </cell>
          <cell r="AZ177">
            <v>1.0453533001597413</v>
          </cell>
          <cell r="BA177">
            <v>1.3463654150919968</v>
          </cell>
          <cell r="BB177" t="e">
            <v>#DIV/0!</v>
          </cell>
        </row>
        <row r="178">
          <cell r="AH178" t="str">
            <v>Rendimientos financieros</v>
          </cell>
          <cell r="AK178">
            <v>121900</v>
          </cell>
          <cell r="AL178">
            <v>125100</v>
          </cell>
          <cell r="AM178">
            <v>141300</v>
          </cell>
          <cell r="AN178">
            <v>293738</v>
          </cell>
          <cell r="AO178">
            <v>318811.99</v>
          </cell>
          <cell r="AP178">
            <v>291800</v>
          </cell>
          <cell r="AQ178">
            <v>291800</v>
          </cell>
          <cell r="AS178">
            <v>320558</v>
          </cell>
          <cell r="AT178">
            <v>494497</v>
          </cell>
          <cell r="AU178" t="e">
            <v>#DIV/0!</v>
          </cell>
          <cell r="AV178" t="e">
            <v>#DIV/0!</v>
          </cell>
          <cell r="AW178" t="e">
            <v>#DIV/0!</v>
          </cell>
          <cell r="AX178">
            <v>0.3281115426883463</v>
          </cell>
          <cell r="AY178">
            <v>0.25681166104062458</v>
          </cell>
          <cell r="AZ178">
            <v>0.2047100140238286</v>
          </cell>
          <cell r="BA178">
            <v>0.2047100140238286</v>
          </cell>
          <cell r="BB178" t="e">
            <v>#DIV/0!</v>
          </cell>
        </row>
        <row r="179">
          <cell r="AH179" t="str">
            <v>Excedentes financieros</v>
          </cell>
          <cell r="AK179">
            <v>154960</v>
          </cell>
          <cell r="AL179">
            <v>220000</v>
          </cell>
          <cell r="AM179">
            <v>428800</v>
          </cell>
          <cell r="AN179">
            <v>550000</v>
          </cell>
          <cell r="AO179">
            <v>635803</v>
          </cell>
          <cell r="AP179">
            <v>712766</v>
          </cell>
          <cell r="AQ179">
            <v>1141838</v>
          </cell>
          <cell r="AS179">
            <v>2645009</v>
          </cell>
          <cell r="AT179">
            <v>1515273.0000000002</v>
          </cell>
          <cell r="AU179" t="e">
            <v>#DIV/0!</v>
          </cell>
          <cell r="AV179" t="e">
            <v>#DIV/0!</v>
          </cell>
          <cell r="AW179" t="e">
            <v>#DIV/0!</v>
          </cell>
          <cell r="AX179">
            <v>0.61436160278408125</v>
          </cell>
          <cell r="AY179">
            <v>0.51215647355236615</v>
          </cell>
          <cell r="AZ179">
            <v>0.50003542788111111</v>
          </cell>
          <cell r="BA179">
            <v>0.80104754281336665</v>
          </cell>
          <cell r="BB179" t="e">
            <v>#DIV/0!</v>
          </cell>
        </row>
        <row r="180">
          <cell r="AI180" t="str">
            <v>Ecopetrol</v>
          </cell>
          <cell r="AK180">
            <v>110000</v>
          </cell>
          <cell r="AL180">
            <v>139000</v>
          </cell>
          <cell r="AM180">
            <v>194020</v>
          </cell>
          <cell r="AN180">
            <v>226224</v>
          </cell>
          <cell r="AO180">
            <v>223000</v>
          </cell>
          <cell r="AP180">
            <v>279000</v>
          </cell>
          <cell r="AQ180">
            <v>708072</v>
          </cell>
          <cell r="AS180">
            <v>279000</v>
          </cell>
          <cell r="AT180">
            <v>674000</v>
          </cell>
          <cell r="AU180" t="e">
            <v>#DIV/0!</v>
          </cell>
          <cell r="AV180" t="e">
            <v>#DIV/0!</v>
          </cell>
          <cell r="AW180" t="e">
            <v>#DIV/0!</v>
          </cell>
          <cell r="AX180">
            <v>0.25269698041495636</v>
          </cell>
          <cell r="AY180">
            <v>0.17963251762287635</v>
          </cell>
          <cell r="AZ180">
            <v>0.19573027386102868</v>
          </cell>
          <cell r="BA180">
            <v>0.49674238879328431</v>
          </cell>
          <cell r="BB180" t="e">
            <v>#DIV/0!</v>
          </cell>
        </row>
        <row r="181">
          <cell r="AI181" t="str">
            <v>Resto</v>
          </cell>
          <cell r="AK181">
            <v>44960</v>
          </cell>
          <cell r="AL181">
            <v>81000</v>
          </cell>
          <cell r="AM181">
            <v>234780</v>
          </cell>
          <cell r="AN181">
            <v>323776</v>
          </cell>
          <cell r="AO181">
            <v>412803</v>
          </cell>
          <cell r="AP181">
            <v>433766</v>
          </cell>
          <cell r="AQ181">
            <v>433766</v>
          </cell>
          <cell r="AS181">
            <v>2366009</v>
          </cell>
          <cell r="AT181">
            <v>841273.00000000023</v>
          </cell>
          <cell r="AU181" t="e">
            <v>#DIV/0!</v>
          </cell>
          <cell r="AV181" t="e">
            <v>#DIV/0!</v>
          </cell>
          <cell r="AW181" t="e">
            <v>#DIV/0!</v>
          </cell>
          <cell r="AX181">
            <v>0.36166462236912489</v>
          </cell>
          <cell r="AY181">
            <v>0.3325239559294898</v>
          </cell>
          <cell r="AZ181">
            <v>0.30430515402008235</v>
          </cell>
          <cell r="BA181">
            <v>0.30430515402008235</v>
          </cell>
          <cell r="BB181" t="e">
            <v>#DIV/0!</v>
          </cell>
        </row>
        <row r="182">
          <cell r="AH182" t="str">
            <v>Recuperación de cartera</v>
          </cell>
          <cell r="AK182">
            <v>66700</v>
          </cell>
          <cell r="AL182">
            <v>55200</v>
          </cell>
          <cell r="AM182">
            <v>5900</v>
          </cell>
          <cell r="AN182">
            <v>8100</v>
          </cell>
          <cell r="AO182">
            <v>75800</v>
          </cell>
          <cell r="AP182">
            <v>75100</v>
          </cell>
          <cell r="AQ182">
            <v>75100</v>
          </cell>
          <cell r="AS182">
            <v>3481</v>
          </cell>
          <cell r="AT182">
            <v>3829.1000000000004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>
            <v>9.0478708773655617E-3</v>
          </cell>
          <cell r="AY182">
            <v>6.1058945452080841E-2</v>
          </cell>
          <cell r="AZ182">
            <v>5.2685819236427442E-2</v>
          </cell>
          <cell r="BA182">
            <v>5.2685819236427442E-2</v>
          </cell>
          <cell r="BB182" t="e">
            <v>#DIV/0!</v>
          </cell>
        </row>
        <row r="183">
          <cell r="AH183" t="str">
            <v>Reintegros y recursos no apropiados</v>
          </cell>
          <cell r="AK183">
            <v>78400</v>
          </cell>
          <cell r="AL183">
            <v>171400</v>
          </cell>
          <cell r="AM183">
            <v>226600</v>
          </cell>
          <cell r="AN183">
            <v>192000</v>
          </cell>
          <cell r="AO183">
            <v>83188.009999999995</v>
          </cell>
          <cell r="AP183">
            <v>199903</v>
          </cell>
          <cell r="AQ183">
            <v>199903</v>
          </cell>
          <cell r="AS183">
            <v>190017</v>
          </cell>
          <cell r="AT183">
            <v>209018.7</v>
          </cell>
          <cell r="AU183" t="e">
            <v>#DIV/0!</v>
          </cell>
          <cell r="AV183" t="e">
            <v>#DIV/0!</v>
          </cell>
          <cell r="AW183" t="e">
            <v>#DIV/0!</v>
          </cell>
          <cell r="AX183">
            <v>0.21446805042644293</v>
          </cell>
          <cell r="AY183">
            <v>6.7010186871466426E-2</v>
          </cell>
          <cell r="AZ183">
            <v>0.14024039045032696</v>
          </cell>
          <cell r="BA183">
            <v>0.14024039045032696</v>
          </cell>
          <cell r="BB183" t="e">
            <v>#DIV/0!</v>
          </cell>
        </row>
        <row r="184">
          <cell r="AH184" t="str">
            <v xml:space="preserve">Resto </v>
          </cell>
          <cell r="AK184">
            <v>140140</v>
          </cell>
          <cell r="AL184">
            <v>48514</v>
          </cell>
          <cell r="AM184">
            <v>0</v>
          </cell>
          <cell r="AN184">
            <v>101112</v>
          </cell>
          <cell r="AO184">
            <v>104400</v>
          </cell>
          <cell r="AP184">
            <v>210510</v>
          </cell>
          <cell r="AQ184">
            <v>210510</v>
          </cell>
          <cell r="AS184">
            <v>5198</v>
          </cell>
          <cell r="AT184">
            <v>5717.8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>
            <v>0.11294423705582549</v>
          </cell>
          <cell r="AY184">
            <v>8.4097017218960943E-2</v>
          </cell>
          <cell r="AZ184">
            <v>0.14768164856804714</v>
          </cell>
          <cell r="BA184">
            <v>0.14768164856804714</v>
          </cell>
          <cell r="BB184" t="e">
            <v>#DIV/0!</v>
          </cell>
        </row>
        <row r="185">
          <cell r="AK185">
            <v>0</v>
          </cell>
          <cell r="AL185">
            <v>0</v>
          </cell>
          <cell r="AM185">
            <v>0</v>
          </cell>
          <cell r="AS185">
            <v>0</v>
          </cell>
          <cell r="AT185">
            <v>0</v>
          </cell>
        </row>
        <row r="186">
          <cell r="AK186">
            <v>6046333.0410558749</v>
          </cell>
          <cell r="AL186">
            <v>8498337</v>
          </cell>
          <cell r="AM186">
            <v>11290300</v>
          </cell>
          <cell r="AN186">
            <v>15363198.08</v>
          </cell>
          <cell r="AO186">
            <v>19589241</v>
          </cell>
          <cell r="AP186">
            <v>23492406</v>
          </cell>
          <cell r="AQ186">
            <v>23492406</v>
          </cell>
          <cell r="AS186">
            <v>27734235</v>
          </cell>
          <cell r="AT186">
            <v>31690348.102001004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>
            <v>17.161016356942035</v>
          </cell>
          <cell r="AY186">
            <v>15.779662238346509</v>
          </cell>
          <cell r="AZ186">
            <v>16.48091419367195</v>
          </cell>
          <cell r="BA186">
            <v>16.48091419367195</v>
          </cell>
          <cell r="BB186" t="e">
            <v>#DIV/0!</v>
          </cell>
        </row>
        <row r="187">
          <cell r="AH187" t="str">
            <v xml:space="preserve"> PAGOS CORRIENTES</v>
          </cell>
          <cell r="AK187">
            <v>5073285.0410558749</v>
          </cell>
          <cell r="AL187">
            <v>7159337</v>
          </cell>
          <cell r="AM187">
            <v>9544400</v>
          </cell>
          <cell r="AN187">
            <v>13046998.08</v>
          </cell>
          <cell r="AO187">
            <v>16419841</v>
          </cell>
          <cell r="AP187">
            <v>21212186</v>
          </cell>
          <cell r="AQ187">
            <v>21212186</v>
          </cell>
          <cell r="AS187">
            <v>25711137</v>
          </cell>
          <cell r="AT187">
            <v>29337897.772421002</v>
          </cell>
          <cell r="AU187" t="e">
            <v>#DIV/0!</v>
          </cell>
          <cell r="AV187" t="e">
            <v>#DIV/0!</v>
          </cell>
          <cell r="AW187" t="e">
            <v>#DIV/0!</v>
          </cell>
          <cell r="AX187">
            <v>14.573772094453874</v>
          </cell>
          <cell r="AY187">
            <v>13.226625012544069</v>
          </cell>
          <cell r="AZ187">
            <v>14.881243637889172</v>
          </cell>
          <cell r="BA187">
            <v>14.881243637889172</v>
          </cell>
          <cell r="BB187" t="e">
            <v>#DIV/0!</v>
          </cell>
        </row>
        <row r="188">
          <cell r="AH188" t="str">
            <v xml:space="preserve"> 2.1.1.</v>
          </cell>
          <cell r="AI188" t="str">
            <v xml:space="preserve"> Interes deuda Externa</v>
          </cell>
          <cell r="AK188">
            <v>338748</v>
          </cell>
          <cell r="AL188">
            <v>375230</v>
          </cell>
          <cell r="AM188">
            <v>383400</v>
          </cell>
          <cell r="AN188">
            <v>467078</v>
          </cell>
          <cell r="AO188">
            <v>617500</v>
          </cell>
          <cell r="AP188">
            <v>889000</v>
          </cell>
          <cell r="AQ188">
            <v>889000</v>
          </cell>
          <cell r="AS188">
            <v>1417360</v>
          </cell>
          <cell r="AT188">
            <v>2280777.8724210002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>
            <v>0.52173597946396932</v>
          </cell>
          <cell r="AY188">
            <v>0.49741291314854769</v>
          </cell>
          <cell r="AZ188">
            <v>0.62367101599446062</v>
          </cell>
          <cell r="BA188">
            <v>0.62367101599446062</v>
          </cell>
          <cell r="BB188" t="e">
            <v>#DIV/0!</v>
          </cell>
        </row>
        <row r="189">
          <cell r="AH189" t="str">
            <v xml:space="preserve"> 2.1.2.</v>
          </cell>
          <cell r="AI189" t="str">
            <v xml:space="preserve"> Interes deuda Interna</v>
          </cell>
          <cell r="AK189">
            <v>243638</v>
          </cell>
          <cell r="AL189">
            <v>404920</v>
          </cell>
          <cell r="AM189">
            <v>652700</v>
          </cell>
          <cell r="AN189">
            <v>1411444</v>
          </cell>
          <cell r="AO189">
            <v>1832800</v>
          </cell>
          <cell r="AP189">
            <v>3201700</v>
          </cell>
          <cell r="AQ189">
            <v>3201700</v>
          </cell>
          <cell r="AS189">
            <v>3535289</v>
          </cell>
          <cell r="AT189">
            <v>4814374.9000000004</v>
          </cell>
          <cell r="AU189" t="e">
            <v>#DIV/0!</v>
          </cell>
          <cell r="AV189" t="e">
            <v>#DIV/0!</v>
          </cell>
          <cell r="AW189" t="e">
            <v>#DIV/0!</v>
          </cell>
          <cell r="AX189">
            <v>1.5766127237817722</v>
          </cell>
          <cell r="AY189">
            <v>1.4763698578439808</v>
          </cell>
          <cell r="AZ189">
            <v>2.2461276624403426</v>
          </cell>
          <cell r="BA189">
            <v>2.2461276624403426</v>
          </cell>
          <cell r="BB189" t="e">
            <v>#DIV/0!</v>
          </cell>
        </row>
        <row r="190">
          <cell r="AH190" t="str">
            <v xml:space="preserve"> 2.1.3.</v>
          </cell>
          <cell r="AI190" t="str">
            <v xml:space="preserve"> Otros</v>
          </cell>
          <cell r="AK190">
            <v>4490899.0410558749</v>
          </cell>
          <cell r="AL190">
            <v>6379187</v>
          </cell>
          <cell r="AM190">
            <v>8508300</v>
          </cell>
          <cell r="AN190">
            <v>11168476.08</v>
          </cell>
          <cell r="AO190">
            <v>13969541</v>
          </cell>
          <cell r="AP190">
            <v>17121486</v>
          </cell>
          <cell r="AQ190">
            <v>17121486</v>
          </cell>
          <cell r="AS190">
            <v>20758488</v>
          </cell>
          <cell r="AT190">
            <v>22242745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>
            <v>12.475423391208132</v>
          </cell>
          <cell r="AY190">
            <v>11.252842241551541</v>
          </cell>
          <cell r="AZ190">
            <v>12.011444959454369</v>
          </cell>
          <cell r="BA190">
            <v>12.011444959454369</v>
          </cell>
          <cell r="BB190" t="e">
            <v>#DIV/0!</v>
          </cell>
        </row>
        <row r="191">
          <cell r="AI191" t="str">
            <v xml:space="preserve"> 2.1.3.1.</v>
          </cell>
          <cell r="AJ191" t="str">
            <v xml:space="preserve"> Servicios Personales</v>
          </cell>
          <cell r="AK191">
            <v>1092593.0410558751</v>
          </cell>
          <cell r="AL191">
            <v>1525331</v>
          </cell>
          <cell r="AM191">
            <v>1946082.4</v>
          </cell>
          <cell r="AN191">
            <v>2377977.85</v>
          </cell>
          <cell r="AO191">
            <v>2848199.6999999997</v>
          </cell>
          <cell r="AP191">
            <v>3547894.0000000005</v>
          </cell>
          <cell r="AQ191">
            <v>3547894.0000000005</v>
          </cell>
          <cell r="AS191">
            <v>4084291.9999999995</v>
          </cell>
          <cell r="AT191">
            <v>4453811</v>
          </cell>
          <cell r="AU191" t="e">
            <v>#DIV/0!</v>
          </cell>
          <cell r="AV191" t="e">
            <v>#DIV/0!</v>
          </cell>
          <cell r="AW191" t="e">
            <v>#DIV/0!</v>
          </cell>
          <cell r="AX191">
            <v>2.6562514242018973</v>
          </cell>
          <cell r="AY191">
            <v>2.2943017166086146</v>
          </cell>
          <cell r="AZ191">
            <v>2.4889973629028694</v>
          </cell>
          <cell r="BA191">
            <v>2.4889973629028694</v>
          </cell>
          <cell r="BB191" t="e">
            <v>#DIV/0!</v>
          </cell>
        </row>
        <row r="192">
          <cell r="AI192" t="str">
            <v xml:space="preserve"> 2.1.3.2.</v>
          </cell>
          <cell r="AJ192" t="str">
            <v>Operación Comercial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S192">
            <v>0</v>
          </cell>
          <cell r="AT192">
            <v>0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 t="e">
            <v>#DIV/0!</v>
          </cell>
        </row>
        <row r="193">
          <cell r="AI193" t="str">
            <v xml:space="preserve"> 2.1.3.3.</v>
          </cell>
          <cell r="AJ193" t="str">
            <v xml:space="preserve"> Transferencias</v>
          </cell>
          <cell r="AK193">
            <v>3000623</v>
          </cell>
          <cell r="AL193">
            <v>4254181</v>
          </cell>
          <cell r="AM193">
            <v>5837260.2000000002</v>
          </cell>
          <cell r="AN193">
            <v>7937416.0999999996</v>
          </cell>
          <cell r="AO193">
            <v>9799363</v>
          </cell>
          <cell r="AP193">
            <v>12259100</v>
          </cell>
          <cell r="AQ193">
            <v>12259100</v>
          </cell>
          <cell r="AS193">
            <v>15462616</v>
          </cell>
          <cell r="AT193">
            <v>16633000</v>
          </cell>
          <cell r="AU193" t="e">
            <v>#DIV/0!</v>
          </cell>
          <cell r="AV193" t="e">
            <v>#DIV/0!</v>
          </cell>
          <cell r="AW193" t="e">
            <v>#DIV/0!</v>
          </cell>
          <cell r="AX193">
            <v>8.8662612312003102</v>
          </cell>
          <cell r="AY193">
            <v>7.8936513308989351</v>
          </cell>
          <cell r="AZ193">
            <v>8.6002759867015666</v>
          </cell>
          <cell r="BA193">
            <v>8.6002759867015666</v>
          </cell>
          <cell r="BB193" t="e">
            <v>#DIV/0!</v>
          </cell>
        </row>
        <row r="194">
          <cell r="AI194" t="str">
            <v xml:space="preserve"> 2.1.3.4.</v>
          </cell>
          <cell r="AJ194" t="str">
            <v>Gastos Generales y otros</v>
          </cell>
          <cell r="AK194">
            <v>397683</v>
          </cell>
          <cell r="AL194">
            <v>599675</v>
          </cell>
          <cell r="AM194">
            <v>724957.4</v>
          </cell>
          <cell r="AN194">
            <v>853082.13</v>
          </cell>
          <cell r="AO194">
            <v>1321978.2999999998</v>
          </cell>
          <cell r="AP194">
            <v>1314492</v>
          </cell>
          <cell r="AQ194">
            <v>1314492</v>
          </cell>
          <cell r="AS194">
            <v>1211580</v>
          </cell>
          <cell r="AT194">
            <v>1155934</v>
          </cell>
          <cell r="AU194" t="e">
            <v>#DIV/0!</v>
          </cell>
          <cell r="AV194" t="e">
            <v>#DIV/0!</v>
          </cell>
          <cell r="AW194" t="e">
            <v>#DIV/0!</v>
          </cell>
          <cell r="AX194">
            <v>0.95291073580592356</v>
          </cell>
          <cell r="AY194">
            <v>1.0648891940439915</v>
          </cell>
          <cell r="AZ194">
            <v>0.92217160984993318</v>
          </cell>
          <cell r="BA194">
            <v>0.92217160984993318</v>
          </cell>
          <cell r="BB194" t="e">
            <v>#DIV/0!</v>
          </cell>
        </row>
        <row r="195">
          <cell r="AH195" t="str">
            <v xml:space="preserve"> PAGOS DE CAPITAL</v>
          </cell>
          <cell r="AK195">
            <v>973048</v>
          </cell>
          <cell r="AL195">
            <v>1339000</v>
          </cell>
          <cell r="AM195">
            <v>1745900</v>
          </cell>
          <cell r="AN195">
            <v>2316200</v>
          </cell>
          <cell r="AO195">
            <v>3169400</v>
          </cell>
          <cell r="AP195">
            <v>2280220</v>
          </cell>
          <cell r="AQ195">
            <v>2280220</v>
          </cell>
          <cell r="AS195">
            <v>2023098</v>
          </cell>
          <cell r="AT195">
            <v>2352450.3295800001</v>
          </cell>
          <cell r="AU195" t="e">
            <v>#DIV/0!</v>
          </cell>
          <cell r="AV195" t="e">
            <v>#DIV/0!</v>
          </cell>
          <cell r="AW195" t="e">
            <v>#DIV/0!</v>
          </cell>
          <cell r="AX195">
            <v>2.587244262488162</v>
          </cell>
          <cell r="AY195">
            <v>2.5530372258024405</v>
          </cell>
          <cell r="AZ195">
            <v>1.5996705557827773</v>
          </cell>
          <cell r="BA195">
            <v>1.5996705557827773</v>
          </cell>
          <cell r="BB195" t="e">
            <v>#DIV/0!</v>
          </cell>
        </row>
        <row r="196">
          <cell r="AH196" t="str">
            <v xml:space="preserve"> 2.2.1.</v>
          </cell>
          <cell r="AI196" t="str">
            <v xml:space="preserve"> Formación bruta de Capital Fijo</v>
          </cell>
          <cell r="AK196">
            <v>973048</v>
          </cell>
          <cell r="AL196">
            <v>1309000</v>
          </cell>
          <cell r="AM196">
            <v>1745900</v>
          </cell>
          <cell r="AN196">
            <v>2316200</v>
          </cell>
          <cell r="AO196">
            <v>3169400</v>
          </cell>
          <cell r="AP196">
            <v>2280220</v>
          </cell>
          <cell r="AQ196">
            <v>2280220</v>
          </cell>
          <cell r="AS196">
            <v>2023098</v>
          </cell>
          <cell r="AT196">
            <v>2352450.3295800001</v>
          </cell>
          <cell r="AU196" t="e">
            <v>#DIV/0!</v>
          </cell>
          <cell r="AV196" t="e">
            <v>#DIV/0!</v>
          </cell>
          <cell r="AW196" t="e">
            <v>#DIV/0!</v>
          </cell>
          <cell r="AX196">
            <v>2.587244262488162</v>
          </cell>
          <cell r="AY196">
            <v>2.5530372258024405</v>
          </cell>
          <cell r="AZ196">
            <v>1.5996705557827773</v>
          </cell>
          <cell r="BA196">
            <v>1.5996705557827773</v>
          </cell>
          <cell r="BB196" t="e">
            <v>#DIV/0!</v>
          </cell>
        </row>
        <row r="197">
          <cell r="AH197" t="str">
            <v xml:space="preserve"> 2.1.1.</v>
          </cell>
          <cell r="AI197" t="str">
            <v xml:space="preserve"> Otros</v>
          </cell>
          <cell r="AK197">
            <v>0</v>
          </cell>
          <cell r="AL197">
            <v>30000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S197">
            <v>0</v>
          </cell>
          <cell r="AT197">
            <v>0</v>
          </cell>
          <cell r="AU197" t="e">
            <v>#DIV/0!</v>
          </cell>
          <cell r="AV197" t="e">
            <v>#DIV/0!</v>
          </cell>
          <cell r="AW197" t="e">
            <v>#DIV/0!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 t="e">
            <v>#DIV/0!</v>
          </cell>
        </row>
        <row r="198">
          <cell r="AK198">
            <v>0</v>
          </cell>
          <cell r="AL198">
            <v>0</v>
          </cell>
          <cell r="AM198">
            <v>0</v>
          </cell>
          <cell r="AS198">
            <v>0</v>
          </cell>
          <cell r="AT198">
            <v>0</v>
          </cell>
        </row>
        <row r="199">
          <cell r="AK199">
            <v>-138732.73306045774</v>
          </cell>
          <cell r="AL199">
            <v>-797537</v>
          </cell>
          <cell r="AM199">
            <v>-1766600.790000001</v>
          </cell>
          <cell r="AN199">
            <v>-3314430.08</v>
          </cell>
          <cell r="AO199">
            <v>-4301445.309135465</v>
          </cell>
          <cell r="AP199">
            <v>-6608988</v>
          </cell>
          <cell r="AQ199">
            <v>-6300798</v>
          </cell>
          <cell r="AS199">
            <v>-7629774</v>
          </cell>
          <cell r="AT199">
            <v>-8736066.727455169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>
            <v>-3.7022883204810375</v>
          </cell>
          <cell r="AY199">
            <v>-3.464930270390651</v>
          </cell>
          <cell r="AZ199">
            <v>-4.6364839827392554</v>
          </cell>
          <cell r="BA199">
            <v>-4.420275692053842</v>
          </cell>
          <cell r="BB199" t="e">
            <v>#DIV/0!</v>
          </cell>
        </row>
        <row r="200">
          <cell r="AK200">
            <v>0</v>
          </cell>
          <cell r="AL200">
            <v>0</v>
          </cell>
          <cell r="AM200">
            <v>0</v>
          </cell>
          <cell r="AS200">
            <v>0</v>
          </cell>
          <cell r="AT200">
            <v>0</v>
          </cell>
        </row>
        <row r="201">
          <cell r="AK201">
            <v>96184.1</v>
          </cell>
          <cell r="AL201">
            <v>129400</v>
          </cell>
          <cell r="AM201">
            <v>172000</v>
          </cell>
          <cell r="AN201">
            <v>385074.61</v>
          </cell>
          <cell r="AO201">
            <v>248214.72892595999</v>
          </cell>
          <cell r="AP201">
            <v>321089.15788879001</v>
          </cell>
          <cell r="AQ201">
            <v>321089.15788879001</v>
          </cell>
          <cell r="AS201">
            <v>259276.78503759997</v>
          </cell>
          <cell r="AT201">
            <v>302834.40776999999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>
            <v>0.43013646289282725</v>
          </cell>
          <cell r="AY201">
            <v>0.19994366218856491</v>
          </cell>
          <cell r="AZ201">
            <v>0.2252575942916844</v>
          </cell>
          <cell r="BA201">
            <v>0.2252575942916844</v>
          </cell>
          <cell r="BB201" t="e">
            <v>#DIV/0!</v>
          </cell>
        </row>
        <row r="202">
          <cell r="AK202">
            <v>0</v>
          </cell>
          <cell r="AL202">
            <v>0</v>
          </cell>
          <cell r="AM202">
            <v>0</v>
          </cell>
          <cell r="AS202">
            <v>0</v>
          </cell>
          <cell r="AT202">
            <v>0</v>
          </cell>
        </row>
        <row r="203">
          <cell r="AK203">
            <v>-234916.83306045775</v>
          </cell>
          <cell r="AL203">
            <v>-926937</v>
          </cell>
          <cell r="AM203">
            <v>-1938600.790000001</v>
          </cell>
          <cell r="AN203">
            <v>-3699504.69</v>
          </cell>
          <cell r="AO203">
            <v>-4549660.0380614251</v>
          </cell>
          <cell r="AP203">
            <v>-6930077.1578887897</v>
          </cell>
          <cell r="AQ203">
            <v>-6621887.1578887897</v>
          </cell>
          <cell r="AS203">
            <v>-7889050.7850375995</v>
          </cell>
          <cell r="AT203">
            <v>-9038901.1352251694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>
            <v>-4.1324247833738648</v>
          </cell>
          <cell r="AY203">
            <v>-3.6648739325792157</v>
          </cell>
          <cell r="AZ203">
            <v>-4.8617415770309398</v>
          </cell>
          <cell r="BA203">
            <v>-4.6455332863455263</v>
          </cell>
          <cell r="BB203" t="e">
            <v>#DIV/0!</v>
          </cell>
        </row>
        <row r="204">
          <cell r="AK204">
            <v>0</v>
          </cell>
          <cell r="AL204">
            <v>0</v>
          </cell>
          <cell r="AM204">
            <v>0</v>
          </cell>
          <cell r="AS204">
            <v>0</v>
          </cell>
          <cell r="AT204">
            <v>0</v>
          </cell>
        </row>
        <row r="205">
          <cell r="AK205">
            <v>234916.83306045775</v>
          </cell>
          <cell r="AL205">
            <v>926937</v>
          </cell>
          <cell r="AM205">
            <v>1938600.790000001</v>
          </cell>
          <cell r="AN205">
            <v>3699504.69</v>
          </cell>
          <cell r="AO205">
            <v>4549660.0380614251</v>
          </cell>
          <cell r="AP205">
            <v>6930077.1578887897</v>
          </cell>
          <cell r="AQ205">
            <v>6621887.1578887897</v>
          </cell>
          <cell r="AS205">
            <v>7889050.7850375995</v>
          </cell>
          <cell r="AT205">
            <v>9038901.1352251694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>
            <v>4.1324247833738648</v>
          </cell>
          <cell r="AY205">
            <v>3.6648739325792157</v>
          </cell>
          <cell r="AZ205">
            <v>4.8617415770309398</v>
          </cell>
          <cell r="BA205">
            <v>4.6455332863455263</v>
          </cell>
          <cell r="BB205" t="e">
            <v>#DIV/0!</v>
          </cell>
        </row>
        <row r="206">
          <cell r="AH206" t="str">
            <v xml:space="preserve"> CREDITO EXTERNO NETO</v>
          </cell>
          <cell r="AK206">
            <v>-281000</v>
          </cell>
          <cell r="AL206">
            <v>119500</v>
          </cell>
          <cell r="AM206">
            <v>223200</v>
          </cell>
          <cell r="AN206">
            <v>1079814</v>
          </cell>
          <cell r="AO206">
            <v>1096414</v>
          </cell>
          <cell r="AP206">
            <v>2657500</v>
          </cell>
          <cell r="AQ206">
            <v>2657500</v>
          </cell>
          <cell r="AS206">
            <v>3116594</v>
          </cell>
          <cell r="AT206">
            <v>1951997.6952539999</v>
          </cell>
          <cell r="AU206" t="e">
            <v>#DIV/0!</v>
          </cell>
          <cell r="AV206" t="e">
            <v>#DIV/0!</v>
          </cell>
          <cell r="AW206" t="e">
            <v>#DIV/0!</v>
          </cell>
          <cell r="AX206">
            <v>1.2061750177248909</v>
          </cell>
          <cell r="AY206">
            <v>0.88319106357384902</v>
          </cell>
          <cell r="AZ206">
            <v>1.864348397081304</v>
          </cell>
          <cell r="BA206">
            <v>1.864348397081304</v>
          </cell>
          <cell r="BB206" t="e">
            <v>#DIV/0!</v>
          </cell>
        </row>
        <row r="207">
          <cell r="AH207" t="str">
            <v xml:space="preserve"> 6.1.1.</v>
          </cell>
          <cell r="AI207" t="str">
            <v xml:space="preserve"> Mediano y Largo Plazo</v>
          </cell>
          <cell r="AK207">
            <v>-281000</v>
          </cell>
          <cell r="AL207">
            <v>119500</v>
          </cell>
          <cell r="AM207">
            <v>223200</v>
          </cell>
          <cell r="AN207">
            <v>1079814</v>
          </cell>
          <cell r="AO207">
            <v>1096414</v>
          </cell>
          <cell r="AP207">
            <v>2657500</v>
          </cell>
          <cell r="AQ207">
            <v>2657500</v>
          </cell>
          <cell r="AS207">
            <v>3116594</v>
          </cell>
          <cell r="AT207">
            <v>1951997.6952539999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>
            <v>1.2061750177248909</v>
          </cell>
          <cell r="AY207">
            <v>0.88319106357384902</v>
          </cell>
          <cell r="AZ207">
            <v>1.864348397081304</v>
          </cell>
          <cell r="BA207">
            <v>1.864348397081304</v>
          </cell>
          <cell r="BB207" t="e">
            <v>#DIV/0!</v>
          </cell>
        </row>
        <row r="208">
          <cell r="AI208" t="str">
            <v xml:space="preserve"> 6.1.1.1.</v>
          </cell>
          <cell r="AJ208" t="str">
            <v xml:space="preserve"> Desembolsos</v>
          </cell>
          <cell r="AK208">
            <v>397000</v>
          </cell>
          <cell r="AL208">
            <v>791500</v>
          </cell>
          <cell r="AM208">
            <v>847900</v>
          </cell>
          <cell r="AN208">
            <v>1819962</v>
          </cell>
          <cell r="AO208">
            <v>1889514</v>
          </cell>
          <cell r="AP208">
            <v>3663300</v>
          </cell>
          <cell r="AQ208">
            <v>3663300</v>
          </cell>
          <cell r="AS208">
            <v>4711114</v>
          </cell>
          <cell r="AT208">
            <v>4094839</v>
          </cell>
          <cell r="AU208" t="e">
            <v>#DIV/0!</v>
          </cell>
          <cell r="AV208" t="e">
            <v>#DIV/0!</v>
          </cell>
          <cell r="AW208" t="e">
            <v>#DIV/0!</v>
          </cell>
          <cell r="AX208">
            <v>2.0329359478656763</v>
          </cell>
          <cell r="AY208">
            <v>1.5220545152631013</v>
          </cell>
          <cell r="AZ208">
            <v>2.5699595420613135</v>
          </cell>
          <cell r="BA208">
            <v>2.5699595420613135</v>
          </cell>
          <cell r="BB208" t="e">
            <v>#DIV/0!</v>
          </cell>
        </row>
        <row r="209">
          <cell r="AI209" t="str">
            <v xml:space="preserve"> 6.1.1.2.</v>
          </cell>
          <cell r="AJ209" t="str">
            <v xml:space="preserve"> Amortizaciones</v>
          </cell>
          <cell r="AK209">
            <v>678000</v>
          </cell>
          <cell r="AL209">
            <v>672000</v>
          </cell>
          <cell r="AM209">
            <v>624700</v>
          </cell>
          <cell r="AN209">
            <v>740148</v>
          </cell>
          <cell r="AO209">
            <v>793100</v>
          </cell>
          <cell r="AP209">
            <v>1005800</v>
          </cell>
          <cell r="AQ209">
            <v>1005800</v>
          </cell>
          <cell r="AS209">
            <v>1594520</v>
          </cell>
          <cell r="AT209">
            <v>2142841.3047460001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>
            <v>0.82676093014078578</v>
          </cell>
          <cell r="AY209">
            <v>0.63886345168925207</v>
          </cell>
          <cell r="AZ209">
            <v>0.70561114498000954</v>
          </cell>
          <cell r="BA209">
            <v>0.70561114498000954</v>
          </cell>
          <cell r="BB209" t="e">
            <v>#DIV/0!</v>
          </cell>
        </row>
        <row r="210">
          <cell r="AH210" t="str">
            <v xml:space="preserve"> 6.1.2.</v>
          </cell>
          <cell r="AI210" t="str">
            <v xml:space="preserve"> Corto Plazo Neto</v>
          </cell>
          <cell r="AK210">
            <v>0</v>
          </cell>
          <cell r="AL210">
            <v>0</v>
          </cell>
          <cell r="AM210">
            <v>0</v>
          </cell>
          <cell r="AS210">
            <v>0</v>
          </cell>
          <cell r="AT210">
            <v>0</v>
          </cell>
          <cell r="AU210" t="e">
            <v>#DIV/0!</v>
          </cell>
          <cell r="AV210" t="e">
            <v>#DIV/0!</v>
          </cell>
          <cell r="AW210" t="e">
            <v>#DIV/0!</v>
          </cell>
          <cell r="BB210" t="e">
            <v>#DIV/0!</v>
          </cell>
        </row>
        <row r="211">
          <cell r="AH211" t="str">
            <v xml:space="preserve"> CREDITO INTERNO NETO</v>
          </cell>
          <cell r="AK211">
            <v>484000</v>
          </cell>
          <cell r="AL211">
            <v>235200</v>
          </cell>
          <cell r="AM211">
            <v>1755400</v>
          </cell>
          <cell r="AN211">
            <v>1790859</v>
          </cell>
          <cell r="AO211">
            <v>3517900</v>
          </cell>
          <cell r="AP211">
            <v>3985000</v>
          </cell>
          <cell r="AQ211">
            <v>3985000</v>
          </cell>
          <cell r="AS211">
            <v>4804244</v>
          </cell>
          <cell r="AT211">
            <v>5272589.5999999996</v>
          </cell>
          <cell r="AU211" t="e">
            <v>#DIV/0!</v>
          </cell>
          <cell r="AV211" t="e">
            <v>#DIV/0!</v>
          </cell>
          <cell r="AW211" t="e">
            <v>#DIV/0!</v>
          </cell>
          <cell r="AX211">
            <v>2.000427282909631</v>
          </cell>
          <cell r="AY211">
            <v>2.8337633800247382</v>
          </cell>
          <cell r="AZ211">
            <v>2.7956456678716823</v>
          </cell>
          <cell r="BA211">
            <v>2.7956456678716823</v>
          </cell>
          <cell r="BB211" t="e">
            <v>#DIV/0!</v>
          </cell>
        </row>
        <row r="212">
          <cell r="AH212" t="str">
            <v xml:space="preserve"> 6.2.1.</v>
          </cell>
          <cell r="AI212" t="str">
            <v xml:space="preserve"> Desembolsos</v>
          </cell>
          <cell r="AK212">
            <v>722000</v>
          </cell>
          <cell r="AL212">
            <v>1633300</v>
          </cell>
          <cell r="AM212">
            <v>2510800</v>
          </cell>
          <cell r="AN212">
            <v>3874081</v>
          </cell>
          <cell r="AO212">
            <v>6918965</v>
          </cell>
          <cell r="AP212">
            <v>7708700</v>
          </cell>
          <cell r="AQ212">
            <v>7708700</v>
          </cell>
          <cell r="AS212">
            <v>11396854</v>
          </cell>
          <cell r="AT212">
            <v>11729855</v>
          </cell>
          <cell r="AU212" t="e">
            <v>#DIV/0!</v>
          </cell>
          <cell r="AV212" t="e">
            <v>#DIV/0!</v>
          </cell>
          <cell r="AW212" t="e">
            <v>#DIV/0!</v>
          </cell>
          <cell r="AX212">
            <v>4.3274302045006481</v>
          </cell>
          <cell r="AY212">
            <v>5.5734130147738323</v>
          </cell>
          <cell r="AZ212">
            <v>5.4079783588262078</v>
          </cell>
          <cell r="BA212">
            <v>5.4079783588262078</v>
          </cell>
          <cell r="BB212" t="e">
            <v>#DIV/0!</v>
          </cell>
        </row>
        <row r="213">
          <cell r="AH213" t="str">
            <v xml:space="preserve"> 6.2.2.</v>
          </cell>
          <cell r="AI213" t="str">
            <v xml:space="preserve"> Amortizaciones</v>
          </cell>
          <cell r="AK213">
            <v>238000</v>
          </cell>
          <cell r="AL213">
            <v>1398100</v>
          </cell>
          <cell r="AM213">
            <v>755400</v>
          </cell>
          <cell r="AN213">
            <v>2083222</v>
          </cell>
          <cell r="AO213">
            <v>3401065</v>
          </cell>
          <cell r="AP213">
            <v>3723700</v>
          </cell>
          <cell r="AQ213">
            <v>3723700</v>
          </cell>
          <cell r="AS213">
            <v>6592610</v>
          </cell>
          <cell r="AT213">
            <v>6457265.4000000004</v>
          </cell>
          <cell r="AU213" t="e">
            <v>#DIV/0!</v>
          </cell>
          <cell r="AV213" t="e">
            <v>#DIV/0!</v>
          </cell>
          <cell r="AW213" t="e">
            <v>#DIV/0!</v>
          </cell>
          <cell r="AX213">
            <v>2.3270029215910171</v>
          </cell>
          <cell r="AY213">
            <v>2.7396496347490937</v>
          </cell>
          <cell r="AZ213">
            <v>2.6123326909545255</v>
          </cell>
          <cell r="BA213">
            <v>2.6123326909545255</v>
          </cell>
          <cell r="BB213" t="e">
            <v>#DIV/0!</v>
          </cell>
        </row>
        <row r="214">
          <cell r="AH214" t="str">
            <v>OTROS RECURSOS</v>
          </cell>
          <cell r="AK214">
            <v>31916.83306045772</v>
          </cell>
          <cell r="AL214">
            <v>572237</v>
          </cell>
          <cell r="AM214">
            <v>-39999.209999999031</v>
          </cell>
          <cell r="AN214">
            <v>828831.69</v>
          </cell>
          <cell r="AO214">
            <v>-64653.96193857491</v>
          </cell>
          <cell r="AP214">
            <v>443883.15788878966</v>
          </cell>
          <cell r="AQ214">
            <v>-20612.842111210339</v>
          </cell>
          <cell r="AS214">
            <v>-31787.214962400496</v>
          </cell>
          <cell r="AT214">
            <v>1814313.8399711698</v>
          </cell>
          <cell r="AU214" t="e">
            <v>#DIV/0!</v>
          </cell>
          <cell r="AV214" t="e">
            <v>#DIV/0!</v>
          </cell>
          <cell r="AW214" t="e">
            <v>#DIV/0!</v>
          </cell>
          <cell r="AX214">
            <v>0.9258224827393432</v>
          </cell>
          <cell r="AY214">
            <v>-5.2080511019371445E-2</v>
          </cell>
          <cell r="AZ214">
            <v>0.31140276722534421</v>
          </cell>
          <cell r="BA214">
            <v>-1.4460778607460015E-2</v>
          </cell>
          <cell r="BB214" t="e">
            <v>#DIV/0!</v>
          </cell>
        </row>
        <row r="215">
          <cell r="AH215" t="str">
            <v xml:space="preserve"> 6.3.1.</v>
          </cell>
          <cell r="AI215" t="str">
            <v>Telefonía</v>
          </cell>
          <cell r="AK215">
            <v>0</v>
          </cell>
          <cell r="AL215">
            <v>0</v>
          </cell>
          <cell r="AM215">
            <v>0</v>
          </cell>
          <cell r="AN215">
            <v>90000</v>
          </cell>
          <cell r="AO215">
            <v>91614</v>
          </cell>
          <cell r="AP215">
            <v>111391</v>
          </cell>
          <cell r="AQ215">
            <v>111391</v>
          </cell>
          <cell r="AS215">
            <v>138701</v>
          </cell>
          <cell r="AT215">
            <v>193889.75599999996</v>
          </cell>
          <cell r="AU215" t="e">
            <v>#DIV/0!</v>
          </cell>
          <cell r="AV215" t="e">
            <v>#DIV/0!</v>
          </cell>
          <cell r="AW215" t="e">
            <v>#DIV/0!</v>
          </cell>
          <cell r="AX215">
            <v>0.10053189863739512</v>
          </cell>
          <cell r="AY215">
            <v>7.3797549190592782E-2</v>
          </cell>
          <cell r="AZ215">
            <v>7.8145487224565768E-2</v>
          </cell>
          <cell r="BA215">
            <v>7.8145487224565768E-2</v>
          </cell>
          <cell r="BB215" t="e">
            <v>#DIV/0!</v>
          </cell>
        </row>
        <row r="216">
          <cell r="AH216" t="str">
            <v xml:space="preserve"> 6.3.2.</v>
          </cell>
          <cell r="AI216" t="str">
            <v>Privatizaciones y concesiones</v>
          </cell>
          <cell r="AK216">
            <v>0</v>
          </cell>
          <cell r="AL216">
            <v>1412500</v>
          </cell>
          <cell r="AM216">
            <v>5900</v>
          </cell>
          <cell r="AN216">
            <v>733300</v>
          </cell>
          <cell r="AO216">
            <v>429765</v>
          </cell>
          <cell r="AP216">
            <v>0</v>
          </cell>
          <cell r="AQ216">
            <v>0</v>
          </cell>
          <cell r="AS216">
            <v>1100379</v>
          </cell>
          <cell r="AT216">
            <v>4027199</v>
          </cell>
          <cell r="AU216" t="e">
            <v>#DIV/0!</v>
          </cell>
          <cell r="AV216" t="e">
            <v>#DIV/0!</v>
          </cell>
          <cell r="AW216" t="e">
            <v>#DIV/0!</v>
          </cell>
          <cell r="AX216">
            <v>0.81911156967557597</v>
          </cell>
          <cell r="AY216">
            <v>0.34618730464661635</v>
          </cell>
          <cell r="AZ216">
            <v>0</v>
          </cell>
          <cell r="BA216">
            <v>0</v>
          </cell>
          <cell r="BB216" t="e">
            <v>#DIV/0!</v>
          </cell>
        </row>
        <row r="217">
          <cell r="AH217" t="str">
            <v xml:space="preserve"> 6.3.3.</v>
          </cell>
          <cell r="AI217" t="str">
            <v>Fondo Comunicaciones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S217">
            <v>0</v>
          </cell>
          <cell r="AT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</row>
        <row r="218">
          <cell r="AH218" t="str">
            <v xml:space="preserve"> 6.3.4.</v>
          </cell>
          <cell r="AI218" t="str">
            <v>Faltante</v>
          </cell>
          <cell r="AK218">
            <v>0</v>
          </cell>
          <cell r="AL218">
            <v>0</v>
          </cell>
          <cell r="AM218">
            <v>0</v>
          </cell>
          <cell r="AN218">
            <v>76882.689999999944</v>
          </cell>
          <cell r="AO218">
            <v>-73746.96193857491</v>
          </cell>
          <cell r="AP218">
            <v>176186.15788878966</v>
          </cell>
          <cell r="AQ218">
            <v>-132003.84211121034</v>
          </cell>
          <cell r="AS218">
            <v>-2662266.2149624005</v>
          </cell>
          <cell r="AT218">
            <v>-1693197.9160288302</v>
          </cell>
          <cell r="AX218">
            <v>8.5879586645002948E-2</v>
          </cell>
          <cell r="AY218">
            <v>-5.9405167892666581E-2</v>
          </cell>
          <cell r="AZ218">
            <v>0.12360202485338796</v>
          </cell>
          <cell r="BA218">
            <v>-9.2606265832025775E-2</v>
          </cell>
        </row>
        <row r="219">
          <cell r="AH219" t="str">
            <v xml:space="preserve"> 6.3.5</v>
          </cell>
          <cell r="AI219" t="str">
            <v>Otros</v>
          </cell>
          <cell r="AK219">
            <v>31916.83306045772</v>
          </cell>
          <cell r="AL219">
            <v>-840263</v>
          </cell>
          <cell r="AM219">
            <v>-45899.209999999031</v>
          </cell>
          <cell r="AN219">
            <v>-71351</v>
          </cell>
          <cell r="AO219">
            <v>-512286</v>
          </cell>
          <cell r="AP219">
            <v>156306</v>
          </cell>
          <cell r="AS219">
            <v>1391399</v>
          </cell>
          <cell r="AT219">
            <v>-713577</v>
          </cell>
          <cell r="AU219" t="e">
            <v>#DIV/0!</v>
          </cell>
          <cell r="AV219" t="e">
            <v>#DIV/0!</v>
          </cell>
          <cell r="AW219" t="e">
            <v>#DIV/0!</v>
          </cell>
          <cell r="AX219">
            <v>-7.9700572218630875E-2</v>
          </cell>
          <cell r="AY219">
            <v>-0.41266019696391404</v>
          </cell>
          <cell r="AZ219">
            <v>0.10965525514739051</v>
          </cell>
          <cell r="BA219">
            <v>0</v>
          </cell>
          <cell r="BB219" t="e">
            <v>#DIV/0!</v>
          </cell>
        </row>
        <row r="220">
          <cell r="AK220">
            <v>-3.1603309591671266E-3</v>
          </cell>
          <cell r="AL220">
            <v>-1.3754837899641425E-2</v>
          </cell>
          <cell r="AM220">
            <v>-2.4031833418032847E-2</v>
          </cell>
          <cell r="AN220">
            <v>-3.7022883204810376E-2</v>
          </cell>
          <cell r="AO220">
            <v>-3.4649302703906509E-2</v>
          </cell>
          <cell r="AP220">
            <v>-4.6364839827392555E-2</v>
          </cell>
          <cell r="AQ220">
            <v>-4.4202756920538419E-2</v>
          </cell>
          <cell r="AS220">
            <v>-4.9717682516542537E-2</v>
          </cell>
          <cell r="AT220">
            <v>-4.957349150115721E-2</v>
          </cell>
        </row>
        <row r="221">
          <cell r="AK221">
            <v>43898166</v>
          </cell>
          <cell r="AL221">
            <v>57982290</v>
          </cell>
          <cell r="AM221">
            <v>73510862</v>
          </cell>
          <cell r="AN221">
            <v>89523824</v>
          </cell>
          <cell r="AO221">
            <v>124142334</v>
          </cell>
          <cell r="AP221">
            <v>142543100</v>
          </cell>
          <cell r="AQ221">
            <v>142543100</v>
          </cell>
          <cell r="AS221">
            <v>153461980</v>
          </cell>
          <cell r="AT221">
            <v>176224560</v>
          </cell>
        </row>
        <row r="223">
          <cell r="AK223">
            <v>36504.734179629631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  <sheetName val="RESUOPE"/>
      <sheetName val="CODE LIST"/>
    </sheetNames>
    <sheetDataSet>
      <sheetData sheetId="0" refreshError="1">
        <row r="3">
          <cell r="B3" t="str">
            <v>Cuadro No. 1a</v>
          </cell>
          <cell r="L3" t="str">
            <v>Cuadro No. 1b</v>
          </cell>
        </row>
        <row r="4">
          <cell r="L4" t="str">
            <v>DETALLE DE OTROS RECURSOS DE CAPITAL 1999</v>
          </cell>
        </row>
        <row r="5">
          <cell r="L5" t="str">
            <v>Miles de millones de pesos</v>
          </cell>
        </row>
        <row r="8">
          <cell r="M8" t="str">
            <v>INGRESOS</v>
          </cell>
          <cell r="N8" t="str">
            <v>INGRESOS</v>
          </cell>
          <cell r="O8" t="str">
            <v>TOTAL</v>
          </cell>
        </row>
        <row r="9">
          <cell r="M9" t="str">
            <v>NACION</v>
          </cell>
          <cell r="N9" t="str">
            <v>PROPIOS</v>
          </cell>
        </row>
        <row r="10">
          <cell r="M10" t="str">
            <v>(1)</v>
          </cell>
          <cell r="N10" t="str">
            <v>(2)</v>
          </cell>
          <cell r="O10" t="str">
            <v>(3)=(1+2)</v>
          </cell>
        </row>
        <row r="12">
          <cell r="L12" t="str">
            <v>RECUPERACION DE CARTERA</v>
          </cell>
          <cell r="M12">
            <v>214.023</v>
          </cell>
          <cell r="N12">
            <v>4.1718000000000002</v>
          </cell>
          <cell r="O12">
            <v>218.19479999999999</v>
          </cell>
        </row>
        <row r="13">
          <cell r="L13" t="str">
            <v>RENDIMIENTOS FINANCIEROS</v>
          </cell>
          <cell r="M13">
            <v>179.5</v>
          </cell>
          <cell r="N13">
            <v>304.98999335500002</v>
          </cell>
          <cell r="O13">
            <v>484.48999335500002</v>
          </cell>
        </row>
        <row r="14">
          <cell r="L14" t="str">
            <v>DONACIONES</v>
          </cell>
          <cell r="M14">
            <v>2.27</v>
          </cell>
          <cell r="N14">
            <v>19.017399999999999</v>
          </cell>
          <cell r="O14">
            <v>21.287399999999998</v>
          </cell>
        </row>
        <row r="15">
          <cell r="L15" t="str">
            <v>DIFERENCIAL CAMBIARIO</v>
          </cell>
          <cell r="N15">
            <v>0.79829651400000001</v>
          </cell>
          <cell r="O15">
            <v>0.79829651400000001</v>
          </cell>
        </row>
        <row r="16">
          <cell r="L16" t="str">
            <v>ENAJENACION DE ACTIVOS</v>
          </cell>
          <cell r="M16">
            <v>2162.6</v>
          </cell>
          <cell r="N16">
            <v>10.184663788</v>
          </cell>
          <cell r="O16">
            <v>2172.7846637879998</v>
          </cell>
        </row>
        <row r="17">
          <cell r="L17" t="str">
            <v>REINTEGROS Y OTROS RECURSOS NO APROPIADOS</v>
          </cell>
          <cell r="M17">
            <v>190</v>
          </cell>
          <cell r="O17">
            <v>190</v>
          </cell>
        </row>
        <row r="18">
          <cell r="L18" t="str">
            <v xml:space="preserve">SUPERAVIT </v>
          </cell>
          <cell r="M18">
            <v>335.01</v>
          </cell>
          <cell r="N18">
            <v>0.52547999999999995</v>
          </cell>
          <cell r="O18">
            <v>335.53548000000001</v>
          </cell>
        </row>
        <row r="19">
          <cell r="L19" t="str">
            <v xml:space="preserve">EXCEDENTES FINANCIEROS ENTIDADES DESCENTRALIZADAS </v>
          </cell>
          <cell r="M19">
            <v>1063.3</v>
          </cell>
          <cell r="O19">
            <v>1063.3</v>
          </cell>
        </row>
        <row r="20">
          <cell r="L20" t="str">
            <v>OTROS RECURSOS DEL BALANCE</v>
          </cell>
          <cell r="N20">
            <v>158.78009</v>
          </cell>
          <cell r="O20">
            <v>158.78009</v>
          </cell>
        </row>
        <row r="22">
          <cell r="L22" t="str">
            <v>TOTAL</v>
          </cell>
          <cell r="M22">
            <v>4146.7030000000004</v>
          </cell>
          <cell r="N22">
            <v>498.46772365700008</v>
          </cell>
          <cell r="O22">
            <v>4645.1707236570001</v>
          </cell>
        </row>
      </sheetData>
      <sheetData sheetId="1" refreshError="1">
        <row r="3">
          <cell r="B3" t="str">
            <v>Cuadro No. 1a</v>
          </cell>
        </row>
        <row r="4">
          <cell r="B4" t="str">
            <v>COMPOSICION INGRESOS CORRIENTES 1999</v>
          </cell>
        </row>
        <row r="5">
          <cell r="B5" t="str">
            <v>RECURSOS NACION</v>
          </cell>
        </row>
        <row r="6">
          <cell r="B6" t="str">
            <v>Miles de millones de pesos</v>
          </cell>
        </row>
        <row r="9">
          <cell r="C9" t="str">
            <v>CONCEPTO</v>
          </cell>
          <cell r="E9" t="str">
            <v>VALOR</v>
          </cell>
        </row>
        <row r="12">
          <cell r="B12" t="str">
            <v xml:space="preserve">  TOTAL INGRESOS CORRIENTES</v>
          </cell>
          <cell r="E12">
            <v>17813.984</v>
          </cell>
        </row>
        <row r="14">
          <cell r="B14" t="str">
            <v>1.1.  INGRESOS TRIBUTARIOS</v>
          </cell>
          <cell r="E14">
            <v>17369.627000000462</v>
          </cell>
        </row>
        <row r="16">
          <cell r="B16" t="str">
            <v xml:space="preserve">        1.1.1. IMPUESTOS DIRECTOS</v>
          </cell>
          <cell r="E16">
            <v>6285.366</v>
          </cell>
        </row>
        <row r="17">
          <cell r="D17" t="str">
            <v>IMPUESTO SOBRE LA RENTA Y COMPLEMENTARIOS</v>
          </cell>
          <cell r="E17">
            <v>6285.366</v>
          </cell>
        </row>
        <row r="19">
          <cell r="B19" t="str">
            <v xml:space="preserve">        1.1.2. IMPUESTOS INDIRECTOS</v>
          </cell>
          <cell r="E19">
            <v>11084.261000000462</v>
          </cell>
        </row>
        <row r="20">
          <cell r="D20" t="str">
            <v>IMPUESTOS SOBRE ADUANAS Y RECARGOS</v>
          </cell>
          <cell r="E20">
            <v>1646.4300000004641</v>
          </cell>
        </row>
        <row r="21">
          <cell r="D21" t="str">
            <v>IMPUESTO A LAS VENTAS</v>
          </cell>
          <cell r="E21">
            <v>8117.9189999999999</v>
          </cell>
        </row>
        <row r="22">
          <cell r="D22" t="str">
            <v>INTERNAS</v>
          </cell>
          <cell r="E22">
            <v>5452.433</v>
          </cell>
        </row>
        <row r="23">
          <cell r="D23" t="str">
            <v>EXTERNAS</v>
          </cell>
          <cell r="E23">
            <v>2665.4859999999999</v>
          </cell>
        </row>
        <row r="24">
          <cell r="D24" t="str">
            <v>IMPUESTO A LA GASOLINA Y ACPM</v>
          </cell>
          <cell r="E24">
            <v>917.32399999999996</v>
          </cell>
        </row>
        <row r="25">
          <cell r="D25" t="str">
            <v>IMPUESTO DE TIMBRE NACIONAL</v>
          </cell>
          <cell r="E25">
            <v>371.608</v>
          </cell>
        </row>
        <row r="26">
          <cell r="D26" t="str">
            <v>IMPUESTO DE TIMBRE NACIONAL SOBRE SALIDAS AL EXT.</v>
          </cell>
          <cell r="E26">
            <v>27.666</v>
          </cell>
        </row>
        <row r="27">
          <cell r="D27" t="str">
            <v>IMPUESTO AL ORO Y AL PLATINO</v>
          </cell>
          <cell r="E27">
            <v>3.3140000000000001</v>
          </cell>
        </row>
        <row r="29">
          <cell r="B29" t="str">
            <v>1.2</v>
          </cell>
          <cell r="C29" t="str">
            <v>INGRESOS NO TRIBUTARIOS</v>
          </cell>
          <cell r="E29">
            <v>444.35699999953806</v>
          </cell>
        </row>
        <row r="31">
          <cell r="C31" t="str">
            <v>1.2.1.</v>
          </cell>
          <cell r="D31" t="str">
            <v>TASAS Y MULTAS</v>
          </cell>
          <cell r="E31">
            <v>444.35699999953806</v>
          </cell>
        </row>
        <row r="32">
          <cell r="D32" t="str">
            <v>OTRAS TASAS, MULTAS Y CONTRIBUCIONES NO ESPECIFICADAS</v>
          </cell>
          <cell r="E32">
            <v>60.326000000000001</v>
          </cell>
        </row>
        <row r="33">
          <cell r="D33" t="str">
            <v>CONTRIBUCION ESPECIAL POR EXPLOTACION O EXPORTACION</v>
          </cell>
        </row>
        <row r="34">
          <cell r="D34" t="str">
            <v>DE PETROLEO CRUDO, GAS LIBRE, CARBON Y FERRONIQUEL</v>
          </cell>
          <cell r="E34">
            <v>34.844999999538061</v>
          </cell>
        </row>
        <row r="35">
          <cell r="D35" t="str">
            <v>FONDO DE RECURSOS DEL SUPERAVIT DE LA NACION</v>
          </cell>
          <cell r="E35">
            <v>151.52000000000001</v>
          </cell>
        </row>
        <row r="36">
          <cell r="D36" t="str">
            <v>CONCESION SOCIEDADES PORTUARIAS</v>
          </cell>
          <cell r="E36">
            <v>17.763999999999999</v>
          </cell>
        </row>
        <row r="37">
          <cell r="D37" t="str">
            <v xml:space="preserve"> CONCESION LARGA DISTANCIA</v>
          </cell>
          <cell r="E37">
            <v>179.90199999999999</v>
          </cell>
        </row>
        <row r="50">
          <cell r="B50" t="str">
            <v>Cuadro No. 1c</v>
          </cell>
        </row>
        <row r="51">
          <cell r="B51" t="str">
            <v>COMPOSICION DE LAS RENTAS PARAFISCALES Y LOS FINDOS ESPECIALES 1999</v>
          </cell>
        </row>
        <row r="52">
          <cell r="B52" t="str">
            <v>(Miles de millones de pesos)</v>
          </cell>
        </row>
        <row r="55">
          <cell r="C55" t="str">
            <v>CONCEPTO</v>
          </cell>
          <cell r="E55" t="str">
            <v>VALOR</v>
          </cell>
        </row>
        <row r="57">
          <cell r="B57">
            <v>3</v>
          </cell>
          <cell r="C57" t="str">
            <v>RENTAS PARAFISCALES</v>
          </cell>
          <cell r="E57">
            <v>495.72143714800001</v>
          </cell>
        </row>
        <row r="58">
          <cell r="D58" t="str">
            <v>FONDO DE PRESTACIONES SOCIALES DEL MAGISTERIO</v>
          </cell>
          <cell r="E58">
            <v>495.72143714800001</v>
          </cell>
        </row>
        <row r="60">
          <cell r="B60">
            <v>4</v>
          </cell>
          <cell r="C60" t="str">
            <v>FONDOS ESPECIALES</v>
          </cell>
          <cell r="E60">
            <v>2306.8786946720002</v>
          </cell>
        </row>
        <row r="61">
          <cell r="D61" t="str">
            <v>CONTRIB. ENTIDADES FISCALIZADAS POR LA CONTRALORIA</v>
          </cell>
          <cell r="E61">
            <v>121.624162707</v>
          </cell>
        </row>
        <row r="62">
          <cell r="D62" t="str">
            <v>CONTRIB. SUPERINTENDENCIA DEL SUBSIDIO FAMILIAR</v>
          </cell>
          <cell r="E62">
            <v>4.0627209999999998</v>
          </cell>
        </row>
        <row r="63">
          <cell r="D63" t="str">
            <v>CONTRIBUCIONES SUPERBANCARIA</v>
          </cell>
          <cell r="E63">
            <v>53.962781024000002</v>
          </cell>
        </row>
        <row r="64">
          <cell r="D64" t="str">
            <v>SUPERINTENDENCIA INDUSTRIA Y COMERCIO</v>
          </cell>
          <cell r="E64">
            <v>11.383514219</v>
          </cell>
        </row>
        <row r="65">
          <cell r="D65" t="str">
            <v>SUPERINTENDENCIA NACIONAL DE VALORES</v>
          </cell>
          <cell r="E65">
            <v>1.8920870000000001</v>
          </cell>
        </row>
        <row r="66">
          <cell r="D66" t="str">
            <v>CONTRIB. ENTIDADES CONTROLADAS POR SUPERPUERTOS</v>
          </cell>
          <cell r="E66">
            <v>19.847386159999999</v>
          </cell>
        </row>
        <row r="67">
          <cell r="D67" t="str">
            <v>CONTRIBUCION PARA LA DESCENTRALIZACIÓN</v>
          </cell>
          <cell r="E67">
            <v>206.59715109500002</v>
          </cell>
        </row>
        <row r="68">
          <cell r="D68" t="str">
            <v>FINANCIACION SECTOR JUSTICIA</v>
          </cell>
          <cell r="E68">
            <v>101.174956967</v>
          </cell>
        </row>
        <row r="69">
          <cell r="D69" t="str">
            <v>FONDO DE DEFENSA NACIONAL</v>
          </cell>
          <cell r="E69">
            <v>20.97</v>
          </cell>
        </row>
        <row r="70">
          <cell r="D70" t="str">
            <v>FONDO DE ESTUPEFACIENTES-MIN SALUD</v>
          </cell>
          <cell r="E70">
            <v>3.1355578780000002</v>
          </cell>
        </row>
        <row r="71">
          <cell r="D71" t="str">
            <v xml:space="preserve">FONDOS INTERNOS DEL MINISTERIO DE DEFENSA </v>
          </cell>
          <cell r="E71">
            <v>95.972661884999994</v>
          </cell>
        </row>
        <row r="72">
          <cell r="D72" t="str">
            <v xml:space="preserve">FONDOS INTERNOS DE LA POLICIA </v>
          </cell>
          <cell r="E72">
            <v>39.214421839000003</v>
          </cell>
        </row>
        <row r="73">
          <cell r="D73" t="str">
            <v>FONDO ROTATORIO MINISTERIO DE MINAS Y ENERGIA</v>
          </cell>
          <cell r="E73">
            <v>0.91249999999999998</v>
          </cell>
        </row>
        <row r="74">
          <cell r="D74" t="str">
            <v>FONDO NACIONAL DE REGALIAS</v>
          </cell>
          <cell r="E74">
            <v>523.853985201</v>
          </cell>
        </row>
        <row r="75">
          <cell r="D75" t="str">
            <v>ESCUELAS INDUSTRIALES E INSTITUTOS TECNICOS</v>
          </cell>
          <cell r="E75">
            <v>44.205705342000002</v>
          </cell>
        </row>
        <row r="76">
          <cell r="D76" t="str">
            <v>FONDO DE SOLIDARIDAD Y GARANTIA DEL SECTOR SALUD</v>
          </cell>
          <cell r="E76">
            <v>565.16685100000007</v>
          </cell>
        </row>
        <row r="77">
          <cell r="D77" t="str">
            <v>FONDO DE SOLIDARIDAD PENSIONAL</v>
          </cell>
          <cell r="E77">
            <v>150.3399</v>
          </cell>
        </row>
        <row r="78">
          <cell r="D78" t="str">
            <v>COMISION DE REGULACION DE TELECOMUNICACIONES</v>
          </cell>
          <cell r="E78">
            <v>4.8886301080000001</v>
          </cell>
        </row>
        <row r="79">
          <cell r="D79" t="str">
            <v>COMISION DE REGULACION DE ENERGIA Y GAS</v>
          </cell>
          <cell r="E79">
            <v>4.2288485199999997</v>
          </cell>
        </row>
        <row r="80">
          <cell r="D80" t="str">
            <v>COMISION DE REGULACION DE AGUA POTABLE</v>
          </cell>
          <cell r="E80">
            <v>3.189125642</v>
          </cell>
        </row>
        <row r="81">
          <cell r="D81" t="str">
            <v>FONDO DE RIESGOS PROFESIONALES ( ART. 87 DTO 1295 DE 1994 )</v>
          </cell>
          <cell r="E81">
            <v>7.032</v>
          </cell>
        </row>
        <row r="82">
          <cell r="D82" t="str">
            <v>INSTITUTO DE ESTUDIOS DEL MINISTERIO PUBLICO</v>
          </cell>
          <cell r="E82">
            <v>0.86231804400000001</v>
          </cell>
        </row>
        <row r="83">
          <cell r="D83" t="str">
            <v>FONDO BIENESTAR DE LA CONTRALORIA</v>
          </cell>
          <cell r="E83">
            <v>2.4324832540000001</v>
          </cell>
        </row>
        <row r="84">
          <cell r="D84" t="str">
            <v>FONDO SALUD FUERZAS MILITARES</v>
          </cell>
          <cell r="E84">
            <v>124.08699589999999</v>
          </cell>
        </row>
        <row r="85">
          <cell r="D85" t="str">
            <v>FONDO SALUD POLICIA</v>
          </cell>
          <cell r="E85">
            <v>139.621849887</v>
          </cell>
        </row>
        <row r="86">
          <cell r="D86" t="str">
            <v>FONDO DE COMPENSACIÓN AMBIENTAL</v>
          </cell>
          <cell r="E86">
            <v>18.425099999999997</v>
          </cell>
        </row>
        <row r="87">
          <cell r="D87" t="str">
            <v>PENSIONES EPSA-CVC</v>
          </cell>
          <cell r="E87">
            <v>10.965</v>
          </cell>
        </row>
        <row r="88">
          <cell r="D88" t="str">
            <v>FONDO DE SEGURIDAD Y CONVIVENCIA CIUDADANA</v>
          </cell>
          <cell r="E88">
            <v>26.83</v>
          </cell>
        </row>
      </sheetData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 CSF"/>
      <sheetName val="Seguim. SSF"/>
      <sheetName val="Seguimiento SSF"/>
      <sheetName val="Formato Largo"/>
      <sheetName val="Resumen OPEF"/>
      <sheetName val="Reporte OPEF"/>
      <sheetName val="Resumen MES OPEF"/>
      <sheetName val="Confis Marzo 7-97"/>
      <sheetName val="Reclasificación"/>
      <sheetName val="Historia desembolsos"/>
      <sheetName val="Contingencias 1997"/>
      <sheetName val="Formato FMI"/>
      <sheetName val="Elasticidad"/>
      <sheetName val="Que pasaría si...."/>
      <sheetName val="RESUMEN"/>
      <sheetName val="Hoja1"/>
      <sheetName val="Hoja2"/>
      <sheetName val="94-03 Mil Corr "/>
    </sheetNames>
    <sheetDataSet>
      <sheetData sheetId="0" refreshError="1">
        <row r="1">
          <cell r="AE1">
            <v>1183.4304445100188</v>
          </cell>
          <cell r="AF1">
            <v>2737.1786575030073</v>
          </cell>
        </row>
        <row r="6">
          <cell r="L6" t="str">
            <v>TESORERIA</v>
          </cell>
          <cell r="M6" t="str">
            <v>RESTO</v>
          </cell>
          <cell r="N6" t="str">
            <v>TOTAL</v>
          </cell>
          <cell r="Q6" t="str">
            <v>Observ.</v>
          </cell>
          <cell r="R6" t="str">
            <v>Observ.</v>
          </cell>
          <cell r="S6" t="str">
            <v>Observ.</v>
          </cell>
          <cell r="T6" t="str">
            <v>Observ.</v>
          </cell>
          <cell r="U6" t="str">
            <v>Observ.</v>
          </cell>
          <cell r="V6" t="str">
            <v>Observ.</v>
          </cell>
          <cell r="W6" t="str">
            <v>Observ.</v>
          </cell>
          <cell r="X6" t="str">
            <v>Observ.</v>
          </cell>
          <cell r="Y6" t="str">
            <v>Observ.</v>
          </cell>
          <cell r="Z6" t="str">
            <v>Observ.</v>
          </cell>
          <cell r="AA6" t="str">
            <v xml:space="preserve">Total </v>
          </cell>
          <cell r="AB6" t="str">
            <v>% PIB</v>
          </cell>
          <cell r="AC6" t="str">
            <v>% PIB</v>
          </cell>
          <cell r="AD6" t="str">
            <v>% PIB</v>
          </cell>
          <cell r="AE6" t="str">
            <v>Progr.</v>
          </cell>
          <cell r="AF6" t="str">
            <v>Progr.</v>
          </cell>
          <cell r="AG6" t="str">
            <v>Progr.</v>
          </cell>
          <cell r="AH6" t="str">
            <v>Progr.</v>
          </cell>
          <cell r="AI6" t="str">
            <v>Progr.</v>
          </cell>
          <cell r="AJ6" t="str">
            <v>Progr.</v>
          </cell>
          <cell r="AK6" t="str">
            <v>Progr.</v>
          </cell>
          <cell r="AL6" t="str">
            <v>Progr.</v>
          </cell>
          <cell r="AM6" t="str">
            <v>Progr.</v>
          </cell>
          <cell r="AN6" t="str">
            <v>Progr.</v>
          </cell>
          <cell r="AO6" t="str">
            <v>Progr.</v>
          </cell>
          <cell r="AP6" t="str">
            <v>Observ.-Prog.</v>
          </cell>
          <cell r="AQ6" t="str">
            <v>Observ.-Prog.</v>
          </cell>
          <cell r="AR6" t="str">
            <v>Observ.-Prog.</v>
          </cell>
          <cell r="AS6" t="str">
            <v>Observ.-Prog.</v>
          </cell>
          <cell r="AT6" t="str">
            <v>Observ.-Prog.</v>
          </cell>
          <cell r="AU6" t="str">
            <v>Observ.-Prog.</v>
          </cell>
          <cell r="AV6" t="str">
            <v>Observ-Prog</v>
          </cell>
          <cell r="AW6" t="str">
            <v>Observ-Prog</v>
          </cell>
          <cell r="AX6" t="str">
            <v>Observ-Prog</v>
          </cell>
          <cell r="AY6" t="str">
            <v>Observ.</v>
          </cell>
          <cell r="AZ6" t="str">
            <v>Observ.</v>
          </cell>
          <cell r="BA6" t="str">
            <v>Observ.</v>
          </cell>
          <cell r="BB6" t="str">
            <v>Observ.</v>
          </cell>
          <cell r="BC6" t="str">
            <v>Observ.</v>
          </cell>
          <cell r="BD6" t="str">
            <v>Observ.</v>
          </cell>
          <cell r="BE6" t="str">
            <v>Observ.</v>
          </cell>
          <cell r="BF6" t="str">
            <v>Observ.</v>
          </cell>
          <cell r="BG6" t="str">
            <v>Observ.</v>
          </cell>
          <cell r="BH6" t="str">
            <v>Progr.</v>
          </cell>
          <cell r="BI6" t="str">
            <v>Progr.</v>
          </cell>
          <cell r="BJ6" t="str">
            <v>Progr.</v>
          </cell>
          <cell r="BK6" t="str">
            <v>Progr.</v>
          </cell>
          <cell r="BL6" t="str">
            <v>Progr.</v>
          </cell>
          <cell r="BM6" t="str">
            <v>Progr.</v>
          </cell>
          <cell r="BN6" t="str">
            <v>Progr.</v>
          </cell>
          <cell r="BO6" t="str">
            <v>Progr.</v>
          </cell>
          <cell r="BP6" t="str">
            <v>Progr.</v>
          </cell>
          <cell r="BQ6" t="str">
            <v>Observ-Progr</v>
          </cell>
          <cell r="BR6" t="str">
            <v>Observ-Progr</v>
          </cell>
          <cell r="BS6" t="str">
            <v>Observ-Progr</v>
          </cell>
          <cell r="BT6" t="str">
            <v>Observ-Progr</v>
          </cell>
          <cell r="BU6" t="str">
            <v>Observ-Progr</v>
          </cell>
          <cell r="BV6" t="str">
            <v>Observ-Progr</v>
          </cell>
          <cell r="BW6" t="str">
            <v>Observ-Progr</v>
          </cell>
          <cell r="BX6" t="str">
            <v>Observ-Progr</v>
          </cell>
          <cell r="BY6" t="str">
            <v>Observ-Progr</v>
          </cell>
          <cell r="BZ6" t="str">
            <v>Observ.</v>
          </cell>
          <cell r="CA6" t="str">
            <v>Observ.</v>
          </cell>
          <cell r="CB6" t="str">
            <v>Observ.</v>
          </cell>
          <cell r="CC6" t="str">
            <v>Observ.</v>
          </cell>
          <cell r="CD6" t="str">
            <v>Observ.</v>
          </cell>
          <cell r="CE6" t="str">
            <v>Diferencias</v>
          </cell>
          <cell r="CF6" t="str">
            <v>Variación</v>
          </cell>
        </row>
        <row r="7">
          <cell r="L7" t="str">
            <v>CSF</v>
          </cell>
          <cell r="M7" t="str">
            <v>SSF</v>
          </cell>
          <cell r="N7" t="str">
            <v>CSF+SSF</v>
          </cell>
          <cell r="Q7">
            <v>35490</v>
          </cell>
          <cell r="R7">
            <v>35521</v>
          </cell>
          <cell r="S7">
            <v>35551</v>
          </cell>
          <cell r="T7">
            <v>35582</v>
          </cell>
          <cell r="U7">
            <v>35612</v>
          </cell>
          <cell r="V7">
            <v>35643</v>
          </cell>
          <cell r="W7">
            <v>35674</v>
          </cell>
          <cell r="X7">
            <v>35704</v>
          </cell>
          <cell r="Y7">
            <v>35735</v>
          </cell>
          <cell r="Z7">
            <v>35765</v>
          </cell>
          <cell r="AA7">
            <v>1997</v>
          </cell>
          <cell r="AB7" t="str">
            <v>CSF</v>
          </cell>
          <cell r="AC7" t="str">
            <v>SSF</v>
          </cell>
          <cell r="AD7" t="str">
            <v>CSF+SSF</v>
          </cell>
          <cell r="AE7" t="str">
            <v>Ene</v>
          </cell>
          <cell r="AF7" t="str">
            <v>Feb</v>
          </cell>
          <cell r="AG7" t="str">
            <v>Mar</v>
          </cell>
          <cell r="AH7" t="str">
            <v>Abr</v>
          </cell>
          <cell r="AI7" t="str">
            <v>May</v>
          </cell>
          <cell r="AJ7" t="str">
            <v>Jun</v>
          </cell>
          <cell r="AK7" t="str">
            <v>Jul</v>
          </cell>
          <cell r="AL7" t="str">
            <v>Ago</v>
          </cell>
          <cell r="AM7" t="str">
            <v>Sep</v>
          </cell>
          <cell r="AN7" t="str">
            <v>Oct</v>
          </cell>
          <cell r="AO7" t="str">
            <v>Nov</v>
          </cell>
          <cell r="AP7" t="str">
            <v>Enero</v>
          </cell>
          <cell r="AQ7" t="str">
            <v>Febrero</v>
          </cell>
          <cell r="AR7" t="str">
            <v>Marzo</v>
          </cell>
          <cell r="AS7" t="str">
            <v>Abril</v>
          </cell>
          <cell r="AT7" t="str">
            <v>Mayo</v>
          </cell>
          <cell r="AU7" t="str">
            <v>Junio</v>
          </cell>
          <cell r="AV7" t="str">
            <v>Julio</v>
          </cell>
          <cell r="AW7" t="str">
            <v>Agosto</v>
          </cell>
          <cell r="AX7" t="str">
            <v>Septiembre</v>
          </cell>
          <cell r="AY7" t="str">
            <v>Ene-Feb</v>
          </cell>
          <cell r="AZ7" t="str">
            <v>Ene-Mar</v>
          </cell>
          <cell r="BA7" t="str">
            <v>Ene-Abr</v>
          </cell>
          <cell r="BB7" t="str">
            <v>Ene-May</v>
          </cell>
          <cell r="BC7" t="str">
            <v>Ene-Jun</v>
          </cell>
          <cell r="BD7" t="str">
            <v>Ene-Jul</v>
          </cell>
          <cell r="BE7" t="str">
            <v>Ene-Agos</v>
          </cell>
          <cell r="BF7" t="str">
            <v>Ene-Sep</v>
          </cell>
          <cell r="BG7" t="str">
            <v>Ene-Oct</v>
          </cell>
          <cell r="BH7" t="str">
            <v>Ene-Feb</v>
          </cell>
          <cell r="BI7" t="str">
            <v>Ene-Mar</v>
          </cell>
          <cell r="BJ7" t="str">
            <v>Ene-Abr</v>
          </cell>
          <cell r="BK7" t="str">
            <v>Ene-May</v>
          </cell>
          <cell r="BL7" t="str">
            <v>Ene-Jun</v>
          </cell>
          <cell r="BM7" t="str">
            <v>Ene-Jul</v>
          </cell>
          <cell r="BN7" t="str">
            <v>Ene-Agos</v>
          </cell>
          <cell r="BO7" t="str">
            <v>Ene-Sep</v>
          </cell>
          <cell r="BP7" t="str">
            <v>Ene-Oct</v>
          </cell>
          <cell r="BQ7" t="str">
            <v>Ene-Feb</v>
          </cell>
          <cell r="BR7" t="str">
            <v>Ene-Mar</v>
          </cell>
          <cell r="BS7" t="str">
            <v>Ene-Abr</v>
          </cell>
          <cell r="BT7" t="str">
            <v>Ene-May</v>
          </cell>
          <cell r="BU7" t="str">
            <v>Ene-Jun</v>
          </cell>
          <cell r="BV7" t="str">
            <v>Ene-Jul</v>
          </cell>
          <cell r="BW7" t="str">
            <v>Ene-Agos</v>
          </cell>
          <cell r="BX7" t="str">
            <v>Ene-Sep</v>
          </cell>
          <cell r="BY7" t="str">
            <v>Ene-Sep</v>
          </cell>
          <cell r="BZ7">
            <v>35065</v>
          </cell>
          <cell r="CA7">
            <v>35096</v>
          </cell>
          <cell r="CB7">
            <v>35125</v>
          </cell>
          <cell r="CC7" t="str">
            <v>Ene-Mar 97</v>
          </cell>
          <cell r="CD7" t="str">
            <v>Ene-Mar 96</v>
          </cell>
          <cell r="CE7" t="str">
            <v>Acumulados</v>
          </cell>
          <cell r="CF7" t="str">
            <v>%</v>
          </cell>
        </row>
        <row r="8">
          <cell r="L8">
            <v>14557.600269024355</v>
          </cell>
          <cell r="M8">
            <v>8.8000000000000007</v>
          </cell>
          <cell r="N8">
            <v>14566.400269024356</v>
          </cell>
          <cell r="Q8">
            <v>1117.3881319197103</v>
          </cell>
          <cell r="R8">
            <v>1138.0803272712687</v>
          </cell>
          <cell r="S8">
            <v>1179.738892452445</v>
          </cell>
          <cell r="T8">
            <v>1375.639549804662</v>
          </cell>
          <cell r="U8">
            <v>1498.7542982262826</v>
          </cell>
          <cell r="V8">
            <v>1516.3641834780656</v>
          </cell>
          <cell r="W8">
            <v>1291.9710539185546</v>
          </cell>
          <cell r="X8">
            <v>1380.3897833779629</v>
          </cell>
          <cell r="Y8">
            <v>1091.7683148956307</v>
          </cell>
          <cell r="Z8">
            <v>1511.5768379882973</v>
          </cell>
          <cell r="AA8">
            <v>15168.700840557482</v>
          </cell>
          <cell r="AB8">
            <v>13.527372489443918</v>
          </cell>
          <cell r="AC8">
            <v>8.1772322159718545E-3</v>
          </cell>
          <cell r="AD8">
            <v>13.535549721659891</v>
          </cell>
          <cell r="AE8">
            <v>726.33585039237164</v>
          </cell>
          <cell r="AF8">
            <v>1438.1227019431008</v>
          </cell>
          <cell r="AG8">
            <v>1024.6103000000001</v>
          </cell>
          <cell r="AH8">
            <v>1219.2702560502198</v>
          </cell>
          <cell r="AI8">
            <v>1025.0579905407249</v>
          </cell>
          <cell r="AJ8">
            <v>1318.5125198987557</v>
          </cell>
          <cell r="AK8">
            <v>1386.8531636086091</v>
          </cell>
          <cell r="AL8">
            <v>1364.2976459563383</v>
          </cell>
          <cell r="AM8">
            <v>1147.7798913150875</v>
          </cell>
          <cell r="AN8">
            <v>1361.7922812436839</v>
          </cell>
          <cell r="AO8">
            <v>972.18127346093422</v>
          </cell>
          <cell r="AP8">
            <v>16.457900064195314</v>
          </cell>
          <cell r="AQ8">
            <v>-113.88698517506805</v>
          </cell>
          <cell r="AR8">
            <v>92.777831919710252</v>
          </cell>
          <cell r="AS8">
            <v>-81.189928778951071</v>
          </cell>
          <cell r="AT8">
            <v>154.68090191172018</v>
          </cell>
          <cell r="AU8">
            <v>57.127029905906284</v>
          </cell>
          <cell r="AV8">
            <v>111.90113461767351</v>
          </cell>
          <cell r="AW8">
            <v>152.06653752172724</v>
          </cell>
          <cell r="AX8">
            <v>144.19116260346709</v>
          </cell>
          <cell r="AY8">
            <v>2057.1933626519794</v>
          </cell>
          <cell r="AZ8">
            <v>3166.6159067143199</v>
          </cell>
          <cell r="BA8">
            <v>4301.1716418341994</v>
          </cell>
          <cell r="BB8">
            <v>5477.3676340074853</v>
          </cell>
          <cell r="BC8">
            <v>6848.2653596374657</v>
          </cell>
          <cell r="BD8">
            <v>8344.2977585040571</v>
          </cell>
          <cell r="BE8">
            <v>9857.549639359484</v>
          </cell>
          <cell r="BF8">
            <v>11141.102098057449</v>
          </cell>
          <cell r="BG8">
            <v>12521.491881435413</v>
          </cell>
          <cell r="BH8">
            <v>2106.4596832266393</v>
          </cell>
          <cell r="BI8">
            <v>3189.068852335472</v>
          </cell>
          <cell r="BJ8">
            <v>4408.3391083856923</v>
          </cell>
          <cell r="BK8">
            <v>5433.3970989264171</v>
          </cell>
          <cell r="BL8">
            <v>6751.9096188251733</v>
          </cell>
          <cell r="BM8">
            <v>8138.7627824337815</v>
          </cell>
          <cell r="BN8">
            <v>9503.060428390123</v>
          </cell>
          <cell r="BO8">
            <v>10650.840319705208</v>
          </cell>
          <cell r="BP8">
            <v>12012.632600948893</v>
          </cell>
          <cell r="BQ8">
            <v>-49.266320574659574</v>
          </cell>
          <cell r="BR8">
            <v>-22.452945621152274</v>
          </cell>
          <cell r="BS8">
            <v>-107.16746655149332</v>
          </cell>
          <cell r="BT8">
            <v>43.970535081066949</v>
          </cell>
          <cell r="BU8">
            <v>96.355740812292964</v>
          </cell>
          <cell r="BV8">
            <v>205.5349760702762</v>
          </cell>
          <cell r="BW8">
            <v>354.48921096936294</v>
          </cell>
          <cell r="BX8">
            <v>490.26177835223962</v>
          </cell>
          <cell r="BY8">
            <v>508.85928048651846</v>
          </cell>
          <cell r="BZ8">
            <v>618.83898199999999</v>
          </cell>
          <cell r="CA8">
            <v>1132.2671618140002</v>
          </cell>
          <cell r="CB8">
            <v>923.91891799999996</v>
          </cell>
          <cell r="CC8">
            <v>3166.6159067143199</v>
          </cell>
          <cell r="CD8">
            <v>2675.0250618139994</v>
          </cell>
          <cell r="CE8">
            <v>491.59084490032046</v>
          </cell>
          <cell r="CF8">
            <v>18.377055673899399</v>
          </cell>
        </row>
        <row r="9">
          <cell r="L9">
            <v>12496.099613354061</v>
          </cell>
          <cell r="M9">
            <v>0</v>
          </cell>
          <cell r="N9">
            <v>12496.099613354061</v>
          </cell>
          <cell r="Q9">
            <v>918.67541202805012</v>
          </cell>
          <cell r="R9">
            <v>1041.3214851985501</v>
          </cell>
          <cell r="S9">
            <v>1060.4619888837797</v>
          </cell>
          <cell r="T9">
            <v>1183.4589118603099</v>
          </cell>
          <cell r="U9">
            <v>1175.3498713699</v>
          </cell>
          <cell r="V9">
            <v>1300.8273561133799</v>
          </cell>
          <cell r="W9">
            <v>1030.2689678214899</v>
          </cell>
          <cell r="X9">
            <v>1285.1797225266603</v>
          </cell>
          <cell r="Y9">
            <v>916.57072490871997</v>
          </cell>
          <cell r="Z9">
            <v>1367.4223958232521</v>
          </cell>
          <cell r="AA9">
            <v>13075.612779912501</v>
          </cell>
          <cell r="AB9">
            <v>11.611762310490029</v>
          </cell>
          <cell r="AC9" t="str">
            <v xml:space="preserve"> </v>
          </cell>
          <cell r="AD9">
            <v>11.611762310490029</v>
          </cell>
          <cell r="AE9">
            <v>653.77829999999994</v>
          </cell>
          <cell r="AF9">
            <v>1354.6194</v>
          </cell>
          <cell r="AG9">
            <v>786.88030000000003</v>
          </cell>
          <cell r="AH9">
            <v>1121.4405222222222</v>
          </cell>
          <cell r="AI9">
            <v>935.23733791019799</v>
          </cell>
          <cell r="AJ9">
            <v>1193.5068379101976</v>
          </cell>
          <cell r="AK9">
            <v>1019.9875954975064</v>
          </cell>
          <cell r="AL9">
            <v>1247.3770828528786</v>
          </cell>
          <cell r="AM9">
            <v>891.50348140793017</v>
          </cell>
          <cell r="AN9">
            <v>1227.5820335033711</v>
          </cell>
          <cell r="AO9">
            <v>803.26734573661599</v>
          </cell>
          <cell r="AP9">
            <v>-76.766353117949734</v>
          </cell>
          <cell r="AQ9">
            <v>-135.55540350364004</v>
          </cell>
          <cell r="AR9">
            <v>131.79511202805008</v>
          </cell>
          <cell r="AS9">
            <v>-80.119037023672036</v>
          </cell>
          <cell r="AT9">
            <v>125.22465097358167</v>
          </cell>
          <cell r="AU9">
            <v>-10.047926049887792</v>
          </cell>
          <cell r="AV9">
            <v>155.36227587239364</v>
          </cell>
          <cell r="AW9">
            <v>53.450273260501262</v>
          </cell>
          <cell r="AX9">
            <v>138.76548641355976</v>
          </cell>
          <cell r="AY9">
            <v>1796.0759433784101</v>
          </cell>
          <cell r="AZ9">
            <v>2714.7513554064599</v>
          </cell>
          <cell r="BA9">
            <v>3756.0728406050107</v>
          </cell>
          <cell r="BB9">
            <v>4816.5348294887908</v>
          </cell>
          <cell r="BC9">
            <v>5999.9937413490998</v>
          </cell>
          <cell r="BD9">
            <v>7175.343612718998</v>
          </cell>
          <cell r="BE9">
            <v>8476.1709688323808</v>
          </cell>
          <cell r="BF9">
            <v>9506.4399366538692</v>
          </cell>
          <cell r="BG9">
            <v>10791.619659180531</v>
          </cell>
          <cell r="BH9">
            <v>2008.3977000000002</v>
          </cell>
          <cell r="BI9">
            <v>2795.2779999999998</v>
          </cell>
          <cell r="BJ9">
            <v>3916.7185222222224</v>
          </cell>
          <cell r="BK9">
            <v>4851.9558601324197</v>
          </cell>
          <cell r="BL9">
            <v>6045.4626980426183</v>
          </cell>
          <cell r="BM9">
            <v>7065.4502935401242</v>
          </cell>
          <cell r="BN9">
            <v>8312.8273763930047</v>
          </cell>
          <cell r="BO9">
            <v>9204.3308578009328</v>
          </cell>
          <cell r="BP9">
            <v>10431.912891304304</v>
          </cell>
          <cell r="BQ9">
            <v>-212.32175662158994</v>
          </cell>
          <cell r="BR9">
            <v>-80.526644593539771</v>
          </cell>
          <cell r="BS9">
            <v>-160.64568161721201</v>
          </cell>
          <cell r="BT9">
            <v>-35.421030643630175</v>
          </cell>
          <cell r="BU9">
            <v>-45.468956693518294</v>
          </cell>
          <cell r="BV9">
            <v>109.89331917887534</v>
          </cell>
          <cell r="BW9">
            <v>163.34359243937618</v>
          </cell>
          <cell r="BX9">
            <v>302.10907885293568</v>
          </cell>
          <cell r="BY9">
            <v>359.70676787622489</v>
          </cell>
          <cell r="BZ9">
            <v>506.79</v>
          </cell>
          <cell r="CA9">
            <v>1047.8119000000002</v>
          </cell>
          <cell r="CB9">
            <v>643.25349999999992</v>
          </cell>
          <cell r="CC9">
            <v>2714.7513554064599</v>
          </cell>
          <cell r="CD9">
            <v>2197.8553999999995</v>
          </cell>
          <cell r="CE9">
            <v>516.89595540646042</v>
          </cell>
          <cell r="CF9">
            <v>23.518196666007253</v>
          </cell>
        </row>
        <row r="10">
          <cell r="Q10">
            <v>612.18613506100019</v>
          </cell>
          <cell r="R10">
            <v>752.90155518899996</v>
          </cell>
          <cell r="S10">
            <v>709.49727737799981</v>
          </cell>
          <cell r="T10">
            <v>851.27870428699998</v>
          </cell>
          <cell r="U10">
            <v>803.17442898100001</v>
          </cell>
          <cell r="V10">
            <v>972.70713087999991</v>
          </cell>
          <cell r="W10">
            <v>690.39096822800002</v>
          </cell>
          <cell r="X10">
            <v>919.5669539930002</v>
          </cell>
          <cell r="Y10">
            <v>560.75002455699996</v>
          </cell>
          <cell r="Z10">
            <v>976.01564914280027</v>
          </cell>
          <cell r="AA10">
            <v>9152.5181370445007</v>
          </cell>
          <cell r="AB10">
            <v>8.0643945886236565</v>
          </cell>
          <cell r="AC10" t="e">
            <v>#VALUE!</v>
          </cell>
          <cell r="AD10">
            <v>8.0643945886236565</v>
          </cell>
          <cell r="AE10">
            <v>372.33579999999995</v>
          </cell>
          <cell r="AF10">
            <v>1072.5493999999999</v>
          </cell>
          <cell r="AG10">
            <v>494.41030000000001</v>
          </cell>
          <cell r="AH10">
            <v>798.19579999999996</v>
          </cell>
          <cell r="AI10">
            <v>600.26139999999998</v>
          </cell>
          <cell r="AJ10">
            <v>857.12189999999987</v>
          </cell>
          <cell r="AK10">
            <v>668.19430000000011</v>
          </cell>
          <cell r="AL10">
            <v>897.23910000000001</v>
          </cell>
          <cell r="AM10">
            <v>538.25220000000002</v>
          </cell>
          <cell r="AN10">
            <v>873.67699999999991</v>
          </cell>
          <cell r="AO10">
            <v>452.3449</v>
          </cell>
          <cell r="AP10">
            <v>-28.368856882299951</v>
          </cell>
          <cell r="AQ10">
            <v>-112.46703376999994</v>
          </cell>
          <cell r="AR10">
            <v>117.77583506100018</v>
          </cell>
          <cell r="AS10">
            <v>-45.294244810999999</v>
          </cell>
          <cell r="AT10">
            <v>109.23587737799983</v>
          </cell>
          <cell r="AU10">
            <v>-5.8431957129998864</v>
          </cell>
          <cell r="AV10">
            <v>134.98012898099989</v>
          </cell>
          <cell r="AW10">
            <v>75.468030879999901</v>
          </cell>
          <cell r="AX10">
            <v>152.138768228</v>
          </cell>
          <cell r="AY10">
            <v>1304.0493093476998</v>
          </cell>
          <cell r="AZ10">
            <v>1916.2354444087</v>
          </cell>
          <cell r="BA10">
            <v>2669.1369995977002</v>
          </cell>
          <cell r="BB10">
            <v>3378.6342769757002</v>
          </cell>
          <cell r="BC10">
            <v>4229.9129812626998</v>
          </cell>
          <cell r="BD10">
            <v>5033.0874102436992</v>
          </cell>
          <cell r="BE10">
            <v>6005.7945411236997</v>
          </cell>
          <cell r="BF10">
            <v>6696.1855093516988</v>
          </cell>
          <cell r="BG10">
            <v>7615.7524633446992</v>
          </cell>
          <cell r="BH10">
            <v>1444.8851999999999</v>
          </cell>
          <cell r="BI10">
            <v>1939.2954999999999</v>
          </cell>
          <cell r="BJ10">
            <v>2737.4913000000001</v>
          </cell>
          <cell r="BK10">
            <v>3337.7527</v>
          </cell>
          <cell r="BL10">
            <v>4194.8746000000001</v>
          </cell>
          <cell r="BM10">
            <v>4863.0689000000002</v>
          </cell>
          <cell r="BN10">
            <v>5760.3080000000009</v>
          </cell>
          <cell r="BO10">
            <v>6298.5601999999999</v>
          </cell>
          <cell r="BP10">
            <v>7172.2372000000005</v>
          </cell>
          <cell r="BQ10">
            <v>-140.83589065230001</v>
          </cell>
          <cell r="BR10">
            <v>-23.060055591299829</v>
          </cell>
          <cell r="BS10">
            <v>-68.354300402299941</v>
          </cell>
          <cell r="BT10">
            <v>40.881576975699772</v>
          </cell>
          <cell r="BU10">
            <v>35.038381262699659</v>
          </cell>
          <cell r="BV10">
            <v>170.01851024369944</v>
          </cell>
          <cell r="BW10">
            <v>245.48654112369877</v>
          </cell>
          <cell r="BX10">
            <v>397.62530935169843</v>
          </cell>
          <cell r="BY10">
            <v>443.51526334469872</v>
          </cell>
        </row>
        <row r="11">
          <cell r="F11" t="str">
            <v xml:space="preserve">  Renta </v>
          </cell>
          <cell r="L11">
            <v>4723.1066000000001</v>
          </cell>
          <cell r="N11">
            <v>4723.1066000000001</v>
          </cell>
          <cell r="O11">
            <v>243.55664311769996</v>
          </cell>
          <cell r="P11">
            <v>368.38189932499995</v>
          </cell>
          <cell r="Q11">
            <v>547.25089320100017</v>
          </cell>
          <cell r="R11">
            <v>273.53488764100001</v>
          </cell>
          <cell r="S11">
            <v>633.26266243399982</v>
          </cell>
          <cell r="T11">
            <v>407.06395279499992</v>
          </cell>
          <cell r="U11">
            <v>716.37736025599997</v>
          </cell>
          <cell r="V11">
            <v>457.37705655100001</v>
          </cell>
          <cell r="W11">
            <v>587.30996725600005</v>
          </cell>
          <cell r="X11">
            <v>336.76889635800006</v>
          </cell>
          <cell r="Y11">
            <v>371.95657846081235</v>
          </cell>
          <cell r="Z11">
            <v>121.77492272243373</v>
          </cell>
          <cell r="AA11">
            <v>5064.6157201179458</v>
          </cell>
          <cell r="AB11">
            <v>4.3888567555669642</v>
          </cell>
          <cell r="AC11" t="str">
            <v xml:space="preserve"> </v>
          </cell>
          <cell r="AD11">
            <v>4.3888567555669642</v>
          </cell>
          <cell r="AE11">
            <v>300.03099999999995</v>
          </cell>
          <cell r="AF11">
            <v>412.96669999999995</v>
          </cell>
          <cell r="AG11">
            <v>411.47919999999999</v>
          </cell>
          <cell r="AH11">
            <v>256.96799999999996</v>
          </cell>
          <cell r="AI11">
            <v>517.72820000000002</v>
          </cell>
          <cell r="AJ11">
            <v>367.72089999999997</v>
          </cell>
          <cell r="AK11">
            <v>564.85660000000007</v>
          </cell>
          <cell r="AL11">
            <v>375.6336</v>
          </cell>
          <cell r="AM11">
            <v>444.8304</v>
          </cell>
          <cell r="AN11">
            <v>283.6225</v>
          </cell>
          <cell r="AO11">
            <v>353.4796</v>
          </cell>
          <cell r="AP11">
            <v>-56.474356882299986</v>
          </cell>
          <cell r="AQ11">
            <v>-44.584800674999997</v>
          </cell>
          <cell r="AR11">
            <v>135.77169320100018</v>
          </cell>
          <cell r="AS11">
            <v>16.566887641000051</v>
          </cell>
          <cell r="AT11">
            <v>115.53446243399981</v>
          </cell>
          <cell r="AU11">
            <v>39.343052794999949</v>
          </cell>
          <cell r="AV11">
            <v>151.5207602559999</v>
          </cell>
          <cell r="AW11">
            <v>81.743456551000008</v>
          </cell>
          <cell r="AX11">
            <v>142.47956725600005</v>
          </cell>
          <cell r="AY11">
            <v>611.93854244269994</v>
          </cell>
          <cell r="AZ11">
            <v>1159.1894356437001</v>
          </cell>
          <cell r="BA11">
            <v>1432.7243232847002</v>
          </cell>
          <cell r="BB11">
            <v>2065.9869857187</v>
          </cell>
          <cell r="BC11">
            <v>2473.0509385136997</v>
          </cell>
          <cell r="BD11">
            <v>3189.4282987696997</v>
          </cell>
          <cell r="BE11">
            <v>3646.8053553206996</v>
          </cell>
          <cell r="BF11">
            <v>4234.1153225766993</v>
          </cell>
          <cell r="BG11">
            <v>4570.8842189346997</v>
          </cell>
          <cell r="BH11">
            <v>712.9976999999999</v>
          </cell>
          <cell r="BI11">
            <v>1124.4768999999999</v>
          </cell>
          <cell r="BJ11">
            <v>1381.4449</v>
          </cell>
          <cell r="BK11">
            <v>1899.1731</v>
          </cell>
          <cell r="BL11">
            <v>2266.8939999999998</v>
          </cell>
          <cell r="BM11">
            <v>2831.7505999999998</v>
          </cell>
          <cell r="BN11">
            <v>3207.3842</v>
          </cell>
          <cell r="BO11">
            <v>3652.2145999999998</v>
          </cell>
          <cell r="BP11">
            <v>3935.8370999999997</v>
          </cell>
          <cell r="BQ11">
            <v>-101.05915755729995</v>
          </cell>
          <cell r="BR11">
            <v>34.712535643700221</v>
          </cell>
          <cell r="BS11">
            <v>51.279423284700215</v>
          </cell>
          <cell r="BT11">
            <v>166.81388571870002</v>
          </cell>
          <cell r="BU11">
            <v>206.15693851369997</v>
          </cell>
          <cell r="BV11">
            <v>357.67769876969987</v>
          </cell>
          <cell r="BW11">
            <v>439.42115532069965</v>
          </cell>
          <cell r="BX11">
            <v>581.90072257669954</v>
          </cell>
          <cell r="BY11">
            <v>635.04711893469994</v>
          </cell>
          <cell r="BZ11">
            <v>234.09999999999997</v>
          </cell>
          <cell r="CA11">
            <v>321.39999999999998</v>
          </cell>
          <cell r="CB11">
            <v>335.89999999999992</v>
          </cell>
          <cell r="CC11">
            <v>1159.1894356437001</v>
          </cell>
          <cell r="CD11">
            <v>891.39999999999986</v>
          </cell>
          <cell r="CE11">
            <v>267.78943564370024</v>
          </cell>
          <cell r="CF11">
            <v>30.041444429403221</v>
          </cell>
        </row>
        <row r="12">
          <cell r="F12" t="str">
            <v xml:space="preserve">  Ventas Internas</v>
          </cell>
          <cell r="L12">
            <v>3955.4621999999999</v>
          </cell>
          <cell r="N12">
            <v>3955.4621999999999</v>
          </cell>
          <cell r="O12">
            <v>100.41030000000001</v>
          </cell>
          <cell r="P12">
            <v>591.70046690499998</v>
          </cell>
          <cell r="Q12">
            <v>64.935241859999991</v>
          </cell>
          <cell r="R12">
            <v>479.36666754800001</v>
          </cell>
          <cell r="S12">
            <v>76.234614944000015</v>
          </cell>
          <cell r="T12">
            <v>444.214751492</v>
          </cell>
          <cell r="U12">
            <v>86.797068725000017</v>
          </cell>
          <cell r="V12">
            <v>515.3300743289999</v>
          </cell>
          <cell r="W12">
            <v>103.08100097199998</v>
          </cell>
          <cell r="X12">
            <v>582.79805763500019</v>
          </cell>
          <cell r="Y12">
            <v>188.79344609618767</v>
          </cell>
          <cell r="Z12">
            <v>854.24072642036651</v>
          </cell>
          <cell r="AA12">
            <v>4087.902416926554</v>
          </cell>
          <cell r="AB12">
            <v>3.6755378330566932</v>
          </cell>
          <cell r="AC12" t="str">
            <v xml:space="preserve"> </v>
          </cell>
          <cell r="AD12">
            <v>3.6755378330566932</v>
          </cell>
          <cell r="AE12">
            <v>72.3048</v>
          </cell>
          <cell r="AF12">
            <v>659.58270000000005</v>
          </cell>
          <cell r="AG12">
            <v>82.931100000000001</v>
          </cell>
          <cell r="AH12">
            <v>541.2278</v>
          </cell>
          <cell r="AI12">
            <v>82.533199999999994</v>
          </cell>
          <cell r="AJ12">
            <v>489.40099999999995</v>
          </cell>
          <cell r="AK12">
            <v>103.3377</v>
          </cell>
          <cell r="AL12">
            <v>521.60550000000001</v>
          </cell>
          <cell r="AM12">
            <v>93.421800000000005</v>
          </cell>
          <cell r="AN12">
            <v>590.05449999999996</v>
          </cell>
          <cell r="AO12">
            <v>98.865300000000005</v>
          </cell>
          <cell r="AP12">
            <v>28.105500000000006</v>
          </cell>
          <cell r="AQ12">
            <v>-67.882233095000061</v>
          </cell>
          <cell r="AR12">
            <v>-17.99585814000001</v>
          </cell>
          <cell r="AS12">
            <v>-61.861132451999993</v>
          </cell>
          <cell r="AT12">
            <v>-6.298585055999979</v>
          </cell>
          <cell r="AU12">
            <v>-45.186248507999949</v>
          </cell>
          <cell r="AV12">
            <v>-16.540631274999981</v>
          </cell>
          <cell r="AW12">
            <v>-6.2754256710001073</v>
          </cell>
          <cell r="AX12">
            <v>9.6592009719999794</v>
          </cell>
          <cell r="AY12">
            <v>692.11076690499999</v>
          </cell>
          <cell r="AZ12">
            <v>757.04600876500001</v>
          </cell>
          <cell r="BA12">
            <v>1236.412676313</v>
          </cell>
          <cell r="BB12">
            <v>1312.647291257</v>
          </cell>
          <cell r="BC12">
            <v>1756.862042749</v>
          </cell>
          <cell r="BD12">
            <v>1843.6591114739999</v>
          </cell>
          <cell r="BE12">
            <v>2358.9891858029996</v>
          </cell>
          <cell r="BF12">
            <v>2462.0701867749995</v>
          </cell>
          <cell r="BG12">
            <v>3044.8682444099995</v>
          </cell>
          <cell r="BH12">
            <v>731.88750000000005</v>
          </cell>
          <cell r="BI12">
            <v>814.81860000000006</v>
          </cell>
          <cell r="BJ12">
            <v>1356.0464000000002</v>
          </cell>
          <cell r="BK12">
            <v>1438.5796000000003</v>
          </cell>
          <cell r="BL12">
            <v>1927.9806000000003</v>
          </cell>
          <cell r="BM12">
            <v>2031.3183000000004</v>
          </cell>
          <cell r="BN12">
            <v>2552.9238000000005</v>
          </cell>
          <cell r="BO12">
            <v>2646.3456000000006</v>
          </cell>
          <cell r="BP12">
            <v>3236.4001000000007</v>
          </cell>
          <cell r="BQ12">
            <v>-39.776733095000054</v>
          </cell>
          <cell r="BR12">
            <v>-57.77259123500005</v>
          </cell>
          <cell r="BS12">
            <v>-119.63372368700016</v>
          </cell>
          <cell r="BT12">
            <v>-125.93230874300025</v>
          </cell>
          <cell r="BU12">
            <v>-171.11855725100031</v>
          </cell>
          <cell r="BV12">
            <v>-187.65918852600043</v>
          </cell>
          <cell r="BW12">
            <v>-193.93461419700088</v>
          </cell>
          <cell r="BX12">
            <v>-184.2754132250011</v>
          </cell>
          <cell r="BY12">
            <v>-191.53185559000121</v>
          </cell>
          <cell r="BZ12">
            <v>18.399999999999999</v>
          </cell>
          <cell r="CA12">
            <v>475.8</v>
          </cell>
          <cell r="CB12">
            <v>68.699999999999989</v>
          </cell>
          <cell r="CC12">
            <v>757.04600876500001</v>
          </cell>
          <cell r="CD12">
            <v>562.9</v>
          </cell>
          <cell r="CE12">
            <v>194.14600876500003</v>
          </cell>
          <cell r="CF12">
            <v>34.490319553206604</v>
          </cell>
        </row>
        <row r="13">
          <cell r="L13">
            <v>1083.5878093612414</v>
          </cell>
          <cell r="N13">
            <v>1083.5878093612414</v>
          </cell>
          <cell r="Q13">
            <v>87.581100000000021</v>
          </cell>
          <cell r="R13">
            <v>75.481886342485012</v>
          </cell>
          <cell r="S13">
            <v>100.79985627792065</v>
          </cell>
          <cell r="T13">
            <v>96.822372804126232</v>
          </cell>
          <cell r="U13">
            <v>119.95336933611877</v>
          </cell>
          <cell r="V13">
            <v>106.80132008960814</v>
          </cell>
          <cell r="W13">
            <v>121.30396975051718</v>
          </cell>
          <cell r="X13">
            <v>123.15117546677656</v>
          </cell>
          <cell r="Y13">
            <v>120.73640728030996</v>
          </cell>
          <cell r="Z13">
            <v>131.96731670782302</v>
          </cell>
          <cell r="AA13">
            <v>1221.3033438096857</v>
          </cell>
          <cell r="AB13">
            <v>1.0069033117662627</v>
          </cell>
          <cell r="AC13" t="str">
            <v xml:space="preserve"> </v>
          </cell>
          <cell r="AD13">
            <v>1.0069033117662627</v>
          </cell>
          <cell r="AE13">
            <v>79.530992176990523</v>
          </cell>
          <cell r="AF13">
            <v>79.5</v>
          </cell>
          <cell r="AG13">
            <v>79.5</v>
          </cell>
          <cell r="AH13">
            <v>86.8</v>
          </cell>
          <cell r="AI13">
            <v>90.4</v>
          </cell>
          <cell r="AJ13">
            <v>90.4</v>
          </cell>
          <cell r="AK13">
            <v>96.6</v>
          </cell>
          <cell r="AL13">
            <v>96.7</v>
          </cell>
          <cell r="AM13">
            <v>96.7</v>
          </cell>
          <cell r="AN13">
            <v>96.7</v>
          </cell>
          <cell r="AO13">
            <v>96.7</v>
          </cell>
          <cell r="AP13">
            <v>-17.211794713990507</v>
          </cell>
          <cell r="AQ13">
            <v>-5.1146277089999614</v>
          </cell>
          <cell r="AR13">
            <v>8.0811000000000206</v>
          </cell>
          <cell r="AS13">
            <v>-11.318113657514985</v>
          </cell>
          <cell r="AT13">
            <v>10.399856277920648</v>
          </cell>
          <cell r="AU13">
            <v>6.4223728041262262</v>
          </cell>
          <cell r="AV13">
            <v>23.353369336118774</v>
          </cell>
          <cell r="AW13">
            <v>10.101320089608137</v>
          </cell>
          <cell r="AX13">
            <v>24.60396975051718</v>
          </cell>
          <cell r="AY13">
            <v>136.70456975400006</v>
          </cell>
          <cell r="AZ13">
            <v>224.28566975400008</v>
          </cell>
          <cell r="BA13">
            <v>299.76755609648512</v>
          </cell>
          <cell r="BB13">
            <v>400.56741237440576</v>
          </cell>
          <cell r="BC13">
            <v>497.38978517853201</v>
          </cell>
          <cell r="BD13">
            <v>617.34315451465079</v>
          </cell>
          <cell r="BE13">
            <v>724.1444746042589</v>
          </cell>
          <cell r="BF13">
            <v>845.44844435477603</v>
          </cell>
          <cell r="BG13">
            <v>968.59961982155255</v>
          </cell>
          <cell r="BH13">
            <v>159.03099217699054</v>
          </cell>
          <cell r="BI13">
            <v>238.53099217699054</v>
          </cell>
          <cell r="BJ13">
            <v>325.33099217699055</v>
          </cell>
          <cell r="BK13">
            <v>415.73099217699053</v>
          </cell>
          <cell r="BL13">
            <v>506.1309921769905</v>
          </cell>
          <cell r="BM13">
            <v>602.73099217699053</v>
          </cell>
          <cell r="BN13">
            <v>699.43099217699057</v>
          </cell>
          <cell r="BO13">
            <v>796.13099217699062</v>
          </cell>
          <cell r="BP13">
            <v>892.83099217699066</v>
          </cell>
          <cell r="BQ13">
            <v>-22.326422422990476</v>
          </cell>
          <cell r="BR13">
            <v>-14.245322422990455</v>
          </cell>
          <cell r="BS13">
            <v>-25.563436080505426</v>
          </cell>
          <cell r="BT13">
            <v>-15.163579802584763</v>
          </cell>
          <cell r="BU13">
            <v>-8.7412069984584946</v>
          </cell>
          <cell r="BV13">
            <v>14.612162337660266</v>
          </cell>
          <cell r="BW13">
            <v>24.713482427268332</v>
          </cell>
          <cell r="BX13">
            <v>49.317452177785412</v>
          </cell>
          <cell r="BY13">
            <v>75.768627644561889</v>
          </cell>
          <cell r="BZ13">
            <v>80.599999999999994</v>
          </cell>
          <cell r="CA13">
            <v>71.549000000000007</v>
          </cell>
          <cell r="CB13">
            <v>69.2</v>
          </cell>
          <cell r="CC13">
            <v>224.28566975400008</v>
          </cell>
          <cell r="CD13">
            <v>221.34899999999999</v>
          </cell>
          <cell r="CE13">
            <v>2.9366697540000928</v>
          </cell>
          <cell r="CF13">
            <v>1.3267147147717484</v>
          </cell>
        </row>
        <row r="14">
          <cell r="L14">
            <v>1889.9795039928199</v>
          </cell>
          <cell r="N14">
            <v>1889.9795039928199</v>
          </cell>
          <cell r="Q14">
            <v>142.834725642</v>
          </cell>
          <cell r="R14">
            <v>133.22379018051501</v>
          </cell>
          <cell r="S14">
            <v>177.96080820747937</v>
          </cell>
          <cell r="T14">
            <v>166.10573600583371</v>
          </cell>
          <cell r="U14">
            <v>189.71520713288123</v>
          </cell>
          <cell r="V14">
            <v>168.94491869539186</v>
          </cell>
          <cell r="W14">
            <v>177.70895279163273</v>
          </cell>
          <cell r="X14">
            <v>194.80812886039345</v>
          </cell>
          <cell r="Y14">
            <v>187.32168090269005</v>
          </cell>
          <cell r="Z14">
            <v>208.75756498844049</v>
          </cell>
          <cell r="AA14">
            <v>1975.8815134072579</v>
          </cell>
          <cell r="AB14">
            <v>1.7562274190427944</v>
          </cell>
          <cell r="AC14" t="str">
            <v xml:space="preserve"> </v>
          </cell>
          <cell r="AD14">
            <v>1.7562274190427944</v>
          </cell>
          <cell r="AE14">
            <v>140.46900782300949</v>
          </cell>
          <cell r="AF14">
            <v>140.5</v>
          </cell>
          <cell r="AG14">
            <v>140.5</v>
          </cell>
          <cell r="AH14">
            <v>153.19999999999999</v>
          </cell>
          <cell r="AI14">
            <v>159.6</v>
          </cell>
          <cell r="AJ14">
            <v>159.6</v>
          </cell>
          <cell r="AK14">
            <v>170.6</v>
          </cell>
          <cell r="AL14">
            <v>170.8</v>
          </cell>
          <cell r="AM14">
            <v>170.8</v>
          </cell>
          <cell r="AN14">
            <v>170.8</v>
          </cell>
          <cell r="AO14">
            <v>170.8</v>
          </cell>
          <cell r="AP14">
            <v>-27.369007823009511</v>
          </cell>
          <cell r="AQ14">
            <v>-25.100000000000065</v>
          </cell>
          <cell r="AR14">
            <v>2.3347256419999951</v>
          </cell>
          <cell r="AS14">
            <v>-19.976209819484978</v>
          </cell>
          <cell r="AT14">
            <v>18.36080820747938</v>
          </cell>
          <cell r="AU14">
            <v>6.505736005833711</v>
          </cell>
          <cell r="AV14">
            <v>19.115207132881238</v>
          </cell>
          <cell r="AW14">
            <v>-1.8550813046081487</v>
          </cell>
          <cell r="AX14">
            <v>6.9089527916327143</v>
          </cell>
          <cell r="AY14">
            <v>228.49999999999991</v>
          </cell>
          <cell r="AZ14">
            <v>371.33472564199991</v>
          </cell>
          <cell r="BA14">
            <v>504.55851582251489</v>
          </cell>
          <cell r="BB14">
            <v>682.51932402999432</v>
          </cell>
          <cell r="BC14">
            <v>848.62506003582803</v>
          </cell>
          <cell r="BD14">
            <v>1038.3402671687093</v>
          </cell>
          <cell r="BE14">
            <v>1207.2851858641011</v>
          </cell>
          <cell r="BF14">
            <v>1384.9941386557339</v>
          </cell>
          <cell r="BG14">
            <v>1579.8022675161274</v>
          </cell>
          <cell r="BH14">
            <v>280.96900782300952</v>
          </cell>
          <cell r="BI14">
            <v>421.46900782300952</v>
          </cell>
          <cell r="BJ14">
            <v>574.66900782300945</v>
          </cell>
          <cell r="BK14">
            <v>734.26900782300947</v>
          </cell>
          <cell r="BL14">
            <v>893.8690078230095</v>
          </cell>
          <cell r="BM14">
            <v>1064.4690078230094</v>
          </cell>
          <cell r="BN14">
            <v>1235.2690078230094</v>
          </cell>
          <cell r="BO14">
            <v>1406.0690078230093</v>
          </cell>
          <cell r="BP14">
            <v>1576.8690078230093</v>
          </cell>
          <cell r="BQ14">
            <v>-52.469007823009605</v>
          </cell>
          <cell r="BR14">
            <v>-50.13428218100961</v>
          </cell>
          <cell r="BS14">
            <v>-70.11049200049456</v>
          </cell>
          <cell r="BT14">
            <v>-51.749683793015151</v>
          </cell>
          <cell r="BU14">
            <v>-45.243947787181469</v>
          </cell>
          <cell r="BV14">
            <v>-26.128740654300145</v>
          </cell>
          <cell r="BW14">
            <v>-27.983821958908266</v>
          </cell>
          <cell r="BX14">
            <v>-21.074869167275438</v>
          </cell>
          <cell r="BY14">
            <v>2.9332596931180888</v>
          </cell>
          <cell r="BZ14">
            <v>124.9</v>
          </cell>
          <cell r="CA14">
            <v>127.649</v>
          </cell>
          <cell r="CB14">
            <v>125.8</v>
          </cell>
          <cell r="CC14">
            <v>371.33472564199991</v>
          </cell>
          <cell r="CD14">
            <v>378.34899999999999</v>
          </cell>
          <cell r="CE14">
            <v>-7.0142743580000797</v>
          </cell>
          <cell r="CF14">
            <v>-1.8539164522702767</v>
          </cell>
        </row>
        <row r="15">
          <cell r="L15">
            <v>790.43349999999998</v>
          </cell>
          <cell r="N15">
            <v>790.43349999999998</v>
          </cell>
          <cell r="Q15">
            <v>48.755678719580004</v>
          </cell>
          <cell r="R15">
            <v>61.927547688800004</v>
          </cell>
          <cell r="S15">
            <v>56.177978153059996</v>
          </cell>
          <cell r="T15">
            <v>65.378911245259999</v>
          </cell>
          <cell r="U15">
            <v>60.214436816019997</v>
          </cell>
          <cell r="V15">
            <v>49.163226856559994</v>
          </cell>
          <cell r="W15">
            <v>38.87063087264</v>
          </cell>
          <cell r="X15">
            <v>45.708496023000002</v>
          </cell>
          <cell r="Y15">
            <v>45.870645472</v>
          </cell>
          <cell r="Z15">
            <v>50.682198984188432</v>
          </cell>
          <cell r="AA15">
            <v>634.42619069857847</v>
          </cell>
          <cell r="AB15">
            <v>0.73449525917993053</v>
          </cell>
          <cell r="AC15" t="str">
            <v xml:space="preserve"> </v>
          </cell>
          <cell r="AD15">
            <v>0.73449525917993053</v>
          </cell>
          <cell r="AE15">
            <v>60.442500000000003</v>
          </cell>
          <cell r="AF15">
            <v>60.4</v>
          </cell>
          <cell r="AG15">
            <v>60.4</v>
          </cell>
          <cell r="AH15">
            <v>67.674722222222201</v>
          </cell>
          <cell r="AI15">
            <v>68.014937910197958</v>
          </cell>
          <cell r="AJ15">
            <v>68.014937910197958</v>
          </cell>
          <cell r="AK15">
            <v>67.71493791019796</v>
          </cell>
          <cell r="AL15">
            <v>67.989937910197952</v>
          </cell>
          <cell r="AM15">
            <v>67.989937910197952</v>
          </cell>
          <cell r="AN15">
            <v>67.989937910197952</v>
          </cell>
          <cell r="AO15">
            <v>67.989937910197952</v>
          </cell>
          <cell r="AP15">
            <v>-4.2526461975098897</v>
          </cell>
          <cell r="AQ15">
            <v>-4.913413935020003</v>
          </cell>
          <cell r="AR15">
            <v>-11.644321280419994</v>
          </cell>
          <cell r="AS15">
            <v>-5.7471745334221964</v>
          </cell>
          <cell r="AT15">
            <v>-11.836959757137961</v>
          </cell>
          <cell r="AU15">
            <v>-2.6360266649379582</v>
          </cell>
          <cell r="AV15">
            <v>-7.5005010941779631</v>
          </cell>
          <cell r="AW15">
            <v>-18.826711053637958</v>
          </cell>
          <cell r="AX15">
            <v>-29.119307037557952</v>
          </cell>
          <cell r="AY15">
            <v>111.67643986747011</v>
          </cell>
          <cell r="AZ15">
            <v>160.43211858705013</v>
          </cell>
          <cell r="BA15">
            <v>222.35966627585015</v>
          </cell>
          <cell r="BB15">
            <v>278.53764442891014</v>
          </cell>
          <cell r="BC15">
            <v>343.91655567417013</v>
          </cell>
          <cell r="BD15">
            <v>404.13099249019012</v>
          </cell>
          <cell r="BE15">
            <v>453.29421934675014</v>
          </cell>
          <cell r="BF15">
            <v>492.16485021939013</v>
          </cell>
          <cell r="BG15">
            <v>537.87334624239008</v>
          </cell>
          <cell r="BH15">
            <v>120.8425</v>
          </cell>
          <cell r="BI15">
            <v>181.24250000000001</v>
          </cell>
          <cell r="BJ15">
            <v>248.91722222222222</v>
          </cell>
          <cell r="BK15">
            <v>316.93216013242017</v>
          </cell>
          <cell r="BL15">
            <v>384.94709804261811</v>
          </cell>
          <cell r="BM15">
            <v>452.66203595281604</v>
          </cell>
          <cell r="BN15">
            <v>520.65197386301395</v>
          </cell>
          <cell r="BO15">
            <v>588.64191177321186</v>
          </cell>
          <cell r="BP15">
            <v>656.63184968340977</v>
          </cell>
          <cell r="BQ15">
            <v>-9.1660601325298927</v>
          </cell>
          <cell r="BR15">
            <v>-20.81038141294988</v>
          </cell>
          <cell r="BS15">
            <v>-26.557555946372077</v>
          </cell>
          <cell r="BT15">
            <v>-38.394515703510024</v>
          </cell>
          <cell r="BU15">
            <v>-41.030542368447982</v>
          </cell>
          <cell r="BV15">
            <v>-48.531043462625917</v>
          </cell>
          <cell r="BW15">
            <v>-67.35775451626381</v>
          </cell>
          <cell r="BX15">
            <v>-96.477061553821727</v>
          </cell>
          <cell r="BY15">
            <v>-118.75850344101968</v>
          </cell>
          <cell r="BZ15">
            <v>47.09</v>
          </cell>
          <cell r="CA15">
            <v>49.25</v>
          </cell>
          <cell r="CB15">
            <v>42.348999999999997</v>
          </cell>
          <cell r="CC15">
            <v>160.43211858705013</v>
          </cell>
          <cell r="CD15">
            <v>138.68899999999999</v>
          </cell>
          <cell r="CE15">
            <v>21.743118587050134</v>
          </cell>
          <cell r="CF15">
            <v>15.677608596968851</v>
          </cell>
        </row>
        <row r="16">
          <cell r="L16">
            <v>17.53</v>
          </cell>
          <cell r="N16">
            <v>17.53</v>
          </cell>
          <cell r="Q16">
            <v>1.0177726054700003</v>
          </cell>
          <cell r="R16">
            <v>1.2982629337499993</v>
          </cell>
          <cell r="S16">
            <v>1.6454882013199992</v>
          </cell>
          <cell r="T16">
            <v>1.2337663840899999</v>
          </cell>
          <cell r="U16">
            <v>1.6918586908800002</v>
          </cell>
          <cell r="V16">
            <v>2.1747027288200016</v>
          </cell>
          <cell r="W16">
            <v>1.6216783936999981</v>
          </cell>
          <cell r="X16">
            <v>1.5270022994900003</v>
          </cell>
          <cell r="Y16">
            <v>1.519413526719994</v>
          </cell>
          <cell r="Z16">
            <v>-3.3399999999872421E-4</v>
          </cell>
          <cell r="AA16">
            <v>17.118780173479994</v>
          </cell>
          <cell r="AB16">
            <v>1.6289418266589386E-2</v>
          </cell>
          <cell r="AC16" t="str">
            <v xml:space="preserve"> </v>
          </cell>
          <cell r="AD16">
            <v>1.6289418266589386E-2</v>
          </cell>
          <cell r="AE16">
            <v>1</v>
          </cell>
          <cell r="AF16">
            <v>1.67</v>
          </cell>
          <cell r="AG16">
            <v>12.07</v>
          </cell>
          <cell r="AH16">
            <v>15.57</v>
          </cell>
          <cell r="AI16">
            <v>16.960999999999999</v>
          </cell>
          <cell r="AJ16">
            <v>18.37</v>
          </cell>
          <cell r="AK16">
            <v>16.878357587308294</v>
          </cell>
          <cell r="AL16">
            <v>14.648044942680542</v>
          </cell>
          <cell r="AM16">
            <v>17.761343497732124</v>
          </cell>
          <cell r="AN16">
            <v>18.415095593173149</v>
          </cell>
          <cell r="AO16">
            <v>15.432507826418014</v>
          </cell>
          <cell r="AP16">
            <v>0.43595249885999721</v>
          </cell>
          <cell r="AQ16">
            <v>0.28321591038000271</v>
          </cell>
          <cell r="AR16">
            <v>-11.05222739453</v>
          </cell>
          <cell r="AS16">
            <v>-14.271737066250001</v>
          </cell>
          <cell r="AT16">
            <v>-15.315511798679999</v>
          </cell>
          <cell r="AU16">
            <v>-17.136233615910001</v>
          </cell>
          <cell r="AV16">
            <v>-15.186498896428294</v>
          </cell>
          <cell r="AW16">
            <v>-12.473342213860541</v>
          </cell>
          <cell r="AX16">
            <v>-16.139665104032126</v>
          </cell>
          <cell r="AY16">
            <v>3.3891684092399998</v>
          </cell>
          <cell r="AZ16">
            <v>4.4069410147100001</v>
          </cell>
          <cell r="BA16">
            <v>5.7052039484599995</v>
          </cell>
          <cell r="BB16">
            <v>7.3506921497799986</v>
          </cell>
          <cell r="BC16">
            <v>8.5844585338699986</v>
          </cell>
          <cell r="BD16">
            <v>10.276317224749999</v>
          </cell>
          <cell r="BE16">
            <v>12.45101995357</v>
          </cell>
          <cell r="BF16">
            <v>14.072698347269998</v>
          </cell>
          <cell r="BG16">
            <v>15.599700646759999</v>
          </cell>
          <cell r="BH16">
            <v>2.67</v>
          </cell>
          <cell r="BI16">
            <v>14.74</v>
          </cell>
          <cell r="BJ16">
            <v>30.310000000000002</v>
          </cell>
          <cell r="BK16">
            <v>47.271000000000001</v>
          </cell>
          <cell r="BL16">
            <v>65.641000000000005</v>
          </cell>
          <cell r="BM16">
            <v>82.519357587308292</v>
          </cell>
          <cell r="BN16">
            <v>97.167402529988834</v>
          </cell>
          <cell r="BO16">
            <v>114.92874602772096</v>
          </cell>
          <cell r="BP16">
            <v>133.34384162089412</v>
          </cell>
          <cell r="BQ16">
            <v>0.71916840923999992</v>
          </cell>
          <cell r="BR16">
            <v>-10.33305898529</v>
          </cell>
          <cell r="BS16">
            <v>-24.604796051540003</v>
          </cell>
          <cell r="BT16">
            <v>-39.920307850219999</v>
          </cell>
          <cell r="BU16">
            <v>-57.056541466130007</v>
          </cell>
          <cell r="BV16">
            <v>-72.24304036255829</v>
          </cell>
          <cell r="BW16">
            <v>-84.716382576418837</v>
          </cell>
          <cell r="BX16">
            <v>-100.85604768045096</v>
          </cell>
          <cell r="BY16">
            <v>-117.74414097413413</v>
          </cell>
          <cell r="BZ16">
            <v>1.7</v>
          </cell>
          <cell r="CA16">
            <v>2.1638999999999999</v>
          </cell>
          <cell r="CB16">
            <v>1.3045</v>
          </cell>
          <cell r="CC16">
            <v>4.4069410147100001</v>
          </cell>
          <cell r="CD16">
            <v>5.1684000000000001</v>
          </cell>
          <cell r="CE16">
            <v>-0.76145898529</v>
          </cell>
          <cell r="CF16">
            <v>-14.732973169452823</v>
          </cell>
        </row>
        <row r="17">
          <cell r="L17">
            <v>36</v>
          </cell>
          <cell r="M17">
            <v>0</v>
          </cell>
          <cell r="N17">
            <v>36</v>
          </cell>
          <cell r="Q17">
            <v>26.3</v>
          </cell>
          <cell r="R17">
            <v>16.488442864</v>
          </cell>
          <cell r="S17">
            <v>14.380580665999998</v>
          </cell>
          <cell r="T17">
            <v>2.6394211340000004</v>
          </cell>
          <cell r="U17">
            <v>0.60057041300000003</v>
          </cell>
          <cell r="V17">
            <v>1.036056863</v>
          </cell>
          <cell r="W17">
            <v>0.37276778499999996</v>
          </cell>
          <cell r="X17">
            <v>0.41796588399999995</v>
          </cell>
          <cell r="Y17">
            <v>0.37255316999999993</v>
          </cell>
          <cell r="Z17">
            <v>0</v>
          </cell>
          <cell r="AA17">
            <v>74.364814778999985</v>
          </cell>
          <cell r="AB17">
            <v>3.3452313610793948E-2</v>
          </cell>
          <cell r="AC17">
            <v>0</v>
          </cell>
          <cell r="AD17">
            <v>3.3452313610793948E-2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11.756456</v>
          </cell>
          <cell r="AR17">
            <v>26.3</v>
          </cell>
          <cell r="AS17">
            <v>16.488442864</v>
          </cell>
          <cell r="AT17">
            <v>14.380580665999998</v>
          </cell>
          <cell r="AU17">
            <v>2.6394211340000004</v>
          </cell>
          <cell r="AV17">
            <v>0.60057041300000003</v>
          </cell>
          <cell r="AW17">
            <v>1.036056863</v>
          </cell>
          <cell r="AX17">
            <v>0.37276778499999996</v>
          </cell>
          <cell r="AY17">
            <v>11.756456</v>
          </cell>
          <cell r="AZ17">
            <v>38.056455999999997</v>
          </cell>
          <cell r="BA17">
            <v>54.544898863999997</v>
          </cell>
          <cell r="BB17">
            <v>68.92547952999999</v>
          </cell>
          <cell r="BC17">
            <v>71.564900663999993</v>
          </cell>
          <cell r="BD17">
            <v>72.165471076999992</v>
          </cell>
          <cell r="BE17">
            <v>73.201527939999991</v>
          </cell>
          <cell r="BF17">
            <v>73.574295724999985</v>
          </cell>
          <cell r="BG17">
            <v>73.992261608999982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11.756456</v>
          </cell>
          <cell r="BR17">
            <v>38.056455999999997</v>
          </cell>
          <cell r="BS17">
            <v>54.544898863999997</v>
          </cell>
          <cell r="BT17">
            <v>68.92547952999999</v>
          </cell>
          <cell r="BU17">
            <v>71.564900663999993</v>
          </cell>
          <cell r="BV17">
            <v>72.165471076999992</v>
          </cell>
          <cell r="BW17">
            <v>73.201527939999991</v>
          </cell>
          <cell r="BX17">
            <v>73.574295724999985</v>
          </cell>
          <cell r="BY17">
            <v>73.992261608999982</v>
          </cell>
          <cell r="BZ17">
            <v>0</v>
          </cell>
          <cell r="CA17">
            <v>0</v>
          </cell>
          <cell r="CB17">
            <v>0</v>
          </cell>
          <cell r="CC17">
            <v>38.056455999999997</v>
          </cell>
          <cell r="CD17">
            <v>0</v>
          </cell>
          <cell r="CE17">
            <v>38.056455999999997</v>
          </cell>
          <cell r="CF17" t="str">
            <v xml:space="preserve">n.a. </v>
          </cell>
        </row>
        <row r="18">
          <cell r="L18">
            <v>36</v>
          </cell>
          <cell r="M18">
            <v>0</v>
          </cell>
          <cell r="N18">
            <v>36</v>
          </cell>
          <cell r="Q18">
            <v>26.3</v>
          </cell>
          <cell r="R18">
            <v>16.488442864</v>
          </cell>
          <cell r="S18">
            <v>14.380580665999998</v>
          </cell>
          <cell r="T18">
            <v>2.6394211340000004</v>
          </cell>
          <cell r="U18">
            <v>0.60057041300000003</v>
          </cell>
          <cell r="V18">
            <v>1.036056863</v>
          </cell>
          <cell r="W18">
            <v>0.37276778499999996</v>
          </cell>
          <cell r="X18">
            <v>0.41796588399999995</v>
          </cell>
          <cell r="Y18">
            <v>0.37255316999999993</v>
          </cell>
          <cell r="Z18">
            <v>0</v>
          </cell>
          <cell r="AA18">
            <v>74.364814778999985</v>
          </cell>
          <cell r="AB18">
            <v>3.3452313610793948E-2</v>
          </cell>
          <cell r="AC18" t="str">
            <v xml:space="preserve"> </v>
          </cell>
          <cell r="AD18">
            <v>3.3452313610793948E-2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11.756456</v>
          </cell>
          <cell r="AR18">
            <v>26.3</v>
          </cell>
          <cell r="AS18">
            <v>16.488442864</v>
          </cell>
          <cell r="AT18">
            <v>14.380580665999998</v>
          </cell>
          <cell r="AU18">
            <v>2.6394211340000004</v>
          </cell>
          <cell r="AV18">
            <v>0.60057041300000003</v>
          </cell>
          <cell r="AW18">
            <v>1.036056863</v>
          </cell>
          <cell r="AX18">
            <v>0.37276778499999996</v>
          </cell>
          <cell r="AY18">
            <v>11.756456</v>
          </cell>
          <cell r="AZ18">
            <v>38.056455999999997</v>
          </cell>
          <cell r="BA18">
            <v>54.544898863999997</v>
          </cell>
          <cell r="BB18">
            <v>68.92547952999999</v>
          </cell>
          <cell r="BC18">
            <v>71.564900663999993</v>
          </cell>
          <cell r="BD18">
            <v>72.165471076999992</v>
          </cell>
          <cell r="BE18">
            <v>73.201527939999991</v>
          </cell>
          <cell r="BF18">
            <v>73.574295724999985</v>
          </cell>
          <cell r="BG18">
            <v>73.992261608999982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11.756456</v>
          </cell>
          <cell r="BR18">
            <v>38.056455999999997</v>
          </cell>
          <cell r="BS18">
            <v>54.544898863999997</v>
          </cell>
          <cell r="BT18">
            <v>68.92547952999999</v>
          </cell>
          <cell r="BU18">
            <v>71.564900663999993</v>
          </cell>
          <cell r="BV18">
            <v>72.165471076999992</v>
          </cell>
          <cell r="BW18">
            <v>73.201527939999991</v>
          </cell>
          <cell r="BX18">
            <v>73.574295724999985</v>
          </cell>
          <cell r="BY18">
            <v>73.992261608999982</v>
          </cell>
          <cell r="BZ18">
            <v>0</v>
          </cell>
          <cell r="CA18">
            <v>0</v>
          </cell>
          <cell r="CB18">
            <v>0</v>
          </cell>
          <cell r="CC18">
            <v>38.056455999999997</v>
          </cell>
          <cell r="CD18">
            <v>0</v>
          </cell>
          <cell r="CE18">
            <v>38.056455999999997</v>
          </cell>
          <cell r="CF18" t="str">
            <v xml:space="preserve">n.a. </v>
          </cell>
        </row>
        <row r="19">
          <cell r="L19">
            <v>387.18270000000001</v>
          </cell>
          <cell r="M19">
            <v>0</v>
          </cell>
          <cell r="N19">
            <v>387.18270000000001</v>
          </cell>
          <cell r="Q19">
            <v>35.094471764150001</v>
          </cell>
          <cell r="R19">
            <v>35.14656270695</v>
          </cell>
          <cell r="S19">
            <v>29.180717095710001</v>
          </cell>
          <cell r="T19">
            <v>31.759557582969997</v>
          </cell>
          <cell r="U19">
            <v>26.012900590530002</v>
          </cell>
          <cell r="V19">
            <v>28.550581069179998</v>
          </cell>
          <cell r="W19">
            <v>29.711161721580002</v>
          </cell>
          <cell r="X19">
            <v>29.501093009100003</v>
          </cell>
          <cell r="Y19">
            <v>16.481547299860001</v>
          </cell>
          <cell r="Z19">
            <v>54.881081765122673</v>
          </cell>
          <cell r="AA19">
            <v>407.57820320317273</v>
          </cell>
          <cell r="AB19">
            <v>0.3597821418076097</v>
          </cell>
          <cell r="AC19" t="e">
            <v>#VALUE!</v>
          </cell>
          <cell r="AD19">
            <v>0.3597821418076097</v>
          </cell>
          <cell r="AE19">
            <v>29.198869108833222</v>
          </cell>
          <cell r="AF19">
            <v>28.8</v>
          </cell>
          <cell r="AG19">
            <v>31.3</v>
          </cell>
          <cell r="AH19">
            <v>27.130943987791408</v>
          </cell>
          <cell r="AI19">
            <v>30.444743670989389</v>
          </cell>
          <cell r="AJ19">
            <v>28.784751352719894</v>
          </cell>
          <cell r="AK19">
            <v>31.027972937692418</v>
          </cell>
          <cell r="AL19">
            <v>31.818774086118658</v>
          </cell>
          <cell r="AM19">
            <v>31.975064531434899</v>
          </cell>
          <cell r="AN19">
            <v>40.148619127596049</v>
          </cell>
          <cell r="AO19">
            <v>39.130534348595681</v>
          </cell>
          <cell r="AP19">
            <v>6.3351749155667729</v>
          </cell>
          <cell r="AQ19">
            <v>26.924484573620003</v>
          </cell>
          <cell r="AR19">
            <v>3.7944717641499963</v>
          </cell>
          <cell r="AS19">
            <v>8.0156187191585921</v>
          </cell>
          <cell r="AT19">
            <v>-1.2640265752793898</v>
          </cell>
          <cell r="AU19">
            <v>2.9748062302501026</v>
          </cell>
          <cell r="AV19">
            <v>-5.0150723471624161</v>
          </cell>
          <cell r="AW19">
            <v>-3.2681930169386604</v>
          </cell>
          <cell r="AX19">
            <v>-2.2639028098548977</v>
          </cell>
          <cell r="AY19">
            <v>91.258528598020007</v>
          </cell>
          <cell r="AZ19">
            <v>126.35300036216999</v>
          </cell>
          <cell r="BA19">
            <v>161.49956306912</v>
          </cell>
          <cell r="BB19">
            <v>190.68028016483001</v>
          </cell>
          <cell r="BC19">
            <v>222.43983774780003</v>
          </cell>
          <cell r="BD19">
            <v>357.64563622913556</v>
          </cell>
          <cell r="BE19">
            <v>277.00331940751005</v>
          </cell>
          <cell r="BF19">
            <v>306.71448112909002</v>
          </cell>
          <cell r="BG19">
            <v>336.21557413819005</v>
          </cell>
          <cell r="BH19">
            <v>0</v>
          </cell>
          <cell r="BI19">
            <v>89.29886910883323</v>
          </cell>
          <cell r="BJ19">
            <v>116.42981309662463</v>
          </cell>
          <cell r="BK19">
            <v>146.87455676761402</v>
          </cell>
          <cell r="BL19">
            <v>175.65930812033389</v>
          </cell>
          <cell r="BM19">
            <v>206.68728105802634</v>
          </cell>
          <cell r="BN19">
            <v>238.50605514414499</v>
          </cell>
          <cell r="BO19">
            <v>270.48111967557992</v>
          </cell>
          <cell r="BP19">
            <v>310.629738803176</v>
          </cell>
          <cell r="BQ19">
            <v>91.258528598020007</v>
          </cell>
          <cell r="BR19">
            <v>37.05413125333677</v>
          </cell>
          <cell r="BS19">
            <v>45.069749972495373</v>
          </cell>
          <cell r="BT19">
            <v>43.805723397215992</v>
          </cell>
          <cell r="BU19">
            <v>46.780529627466109</v>
          </cell>
          <cell r="BV19">
            <v>41.765457280303671</v>
          </cell>
          <cell r="BW19">
            <v>38.497264263365032</v>
          </cell>
          <cell r="BX19">
            <v>36.233361453510128</v>
          </cell>
          <cell r="BY19">
            <v>25.585835335014067</v>
          </cell>
          <cell r="BZ19">
            <v>24.199999999999996</v>
          </cell>
          <cell r="CA19">
            <v>15.7</v>
          </cell>
          <cell r="CB19">
            <v>23.898</v>
          </cell>
          <cell r="CC19">
            <v>126.35300036216999</v>
          </cell>
          <cell r="CD19">
            <v>63.797999999999995</v>
          </cell>
          <cell r="CE19">
            <v>62.555000362169999</v>
          </cell>
          <cell r="CF19">
            <v>98.051663629220357</v>
          </cell>
        </row>
        <row r="20">
          <cell r="L20">
            <v>334.5376</v>
          </cell>
          <cell r="N20">
            <v>334.5376</v>
          </cell>
          <cell r="Q20">
            <v>22.9039720259</v>
          </cell>
          <cell r="R20">
            <v>25.0219692973</v>
          </cell>
          <cell r="S20">
            <v>21.114573597</v>
          </cell>
          <cell r="T20">
            <v>20.491068197259999</v>
          </cell>
          <cell r="U20">
            <v>18.793302554930001</v>
          </cell>
          <cell r="V20">
            <v>20.673125192440001</v>
          </cell>
          <cell r="W20">
            <v>21.788663787080001</v>
          </cell>
          <cell r="X20">
            <v>23.042011341850003</v>
          </cell>
          <cell r="Y20">
            <v>10.44828470136</v>
          </cell>
          <cell r="Z20">
            <v>47.236163857398111</v>
          </cell>
          <cell r="AA20">
            <v>281.14187918592813</v>
          </cell>
          <cell r="AB20">
            <v>0.31086268638339837</v>
          </cell>
          <cell r="AC20" t="str">
            <v xml:space="preserve"> </v>
          </cell>
          <cell r="AD20">
            <v>0.31086268638339837</v>
          </cell>
          <cell r="AE20">
            <v>22</v>
          </cell>
          <cell r="AF20">
            <v>22</v>
          </cell>
          <cell r="AG20">
            <v>22</v>
          </cell>
          <cell r="AH20">
            <v>23</v>
          </cell>
          <cell r="AI20">
            <v>26.92924657871426</v>
          </cell>
          <cell r="AJ20">
            <v>26.854149303394049</v>
          </cell>
          <cell r="AK20">
            <v>26.855239421008392</v>
          </cell>
          <cell r="AL20">
            <v>29.218076853133606</v>
          </cell>
          <cell r="AM20">
            <v>30.998947736553696</v>
          </cell>
          <cell r="AN20">
            <v>33.079835667980184</v>
          </cell>
          <cell r="AO20">
            <v>33.098148150243816</v>
          </cell>
          <cell r="AP20">
            <v>0.79152494470999457</v>
          </cell>
          <cell r="AQ20">
            <v>4.8372196887000065</v>
          </cell>
          <cell r="AR20">
            <v>0.90397202589999992</v>
          </cell>
          <cell r="AS20">
            <v>2.0219692973000001</v>
          </cell>
          <cell r="AT20">
            <v>-5.8146729817142599</v>
          </cell>
          <cell r="AU20">
            <v>-6.3630811061340502</v>
          </cell>
          <cell r="AV20">
            <v>-8.0619368660783906</v>
          </cell>
          <cell r="AW20">
            <v>-8.5449516606936058</v>
          </cell>
          <cell r="AX20">
            <v>-9.2102839494736948</v>
          </cell>
          <cell r="AY20">
            <v>49.628744633410001</v>
          </cell>
          <cell r="AZ20">
            <v>72.532716659309997</v>
          </cell>
          <cell r="BA20">
            <v>97.554685956610001</v>
          </cell>
          <cell r="BB20">
            <v>118.66925955361</v>
          </cell>
          <cell r="BC20">
            <v>139.16032775087001</v>
          </cell>
          <cell r="BD20">
            <v>157.9536303058</v>
          </cell>
          <cell r="BE20">
            <v>178.62675549824002</v>
          </cell>
          <cell r="BF20">
            <v>200.41541928532001</v>
          </cell>
          <cell r="BG20">
            <v>223.45743062717003</v>
          </cell>
          <cell r="BI20">
            <v>66</v>
          </cell>
          <cell r="BJ20">
            <v>89</v>
          </cell>
          <cell r="BK20">
            <v>115.92924657871426</v>
          </cell>
          <cell r="BL20">
            <v>142.78339588210829</v>
          </cell>
          <cell r="BM20">
            <v>169.6386353031167</v>
          </cell>
          <cell r="BN20">
            <v>198.8567121562503</v>
          </cell>
          <cell r="BO20">
            <v>229.855659892804</v>
          </cell>
          <cell r="BP20">
            <v>262.9354955607842</v>
          </cell>
          <cell r="BQ20">
            <v>49.628744633410001</v>
          </cell>
          <cell r="BR20">
            <v>6.5327166593099975</v>
          </cell>
          <cell r="BS20">
            <v>8.5546859566100011</v>
          </cell>
          <cell r="BT20">
            <v>2.7400129748957482</v>
          </cell>
          <cell r="BU20">
            <v>-3.6230681312382842</v>
          </cell>
          <cell r="BV20">
            <v>-11.685004997316696</v>
          </cell>
          <cell r="BW20">
            <v>-20.229956658010281</v>
          </cell>
          <cell r="BX20">
            <v>-29.440240607483986</v>
          </cell>
          <cell r="BY20">
            <v>-39.478064933614178</v>
          </cell>
          <cell r="BZ20">
            <v>16.5</v>
          </cell>
          <cell r="CA20">
            <v>10.1</v>
          </cell>
          <cell r="CB20">
            <v>18</v>
          </cell>
          <cell r="CC20">
            <v>72.532716659309997</v>
          </cell>
          <cell r="CD20">
            <v>44.6</v>
          </cell>
          <cell r="CE20">
            <v>27.932716659309996</v>
          </cell>
          <cell r="CF20">
            <v>62.629409550022409</v>
          </cell>
        </row>
        <row r="21">
          <cell r="L21">
            <v>146.351258</v>
          </cell>
          <cell r="N21">
            <v>146.351258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109.19289789080555</v>
          </cell>
          <cell r="V21">
            <v>0</v>
          </cell>
          <cell r="W21">
            <v>0</v>
          </cell>
          <cell r="X21">
            <v>0</v>
          </cell>
          <cell r="Y21">
            <v>31.230465983199998</v>
          </cell>
          <cell r="Z21">
            <v>7.9070483567900007</v>
          </cell>
          <cell r="AA21">
            <v>148.33041223079556</v>
          </cell>
          <cell r="AB21">
            <v>0.13599411610972822</v>
          </cell>
          <cell r="AC21" t="str">
            <v xml:space="preserve"> </v>
          </cell>
          <cell r="AD21">
            <v>0.13599411610972822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111.04121000000001</v>
          </cell>
          <cell r="AL21">
            <v>0</v>
          </cell>
          <cell r="AM21">
            <v>0</v>
          </cell>
          <cell r="AN21">
            <v>0</v>
          </cell>
          <cell r="AO21">
            <v>35.310048000000002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-1.8483121091944525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109.19289789080555</v>
          </cell>
          <cell r="BE21">
            <v>109.19289789080555</v>
          </cell>
          <cell r="BF21">
            <v>109.19289789080555</v>
          </cell>
          <cell r="BG21">
            <v>109.19289789080555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111.04121000000001</v>
          </cell>
          <cell r="BN21">
            <v>111.04121000000001</v>
          </cell>
          <cell r="BO21">
            <v>111.04121000000001</v>
          </cell>
          <cell r="BP21">
            <v>111.04121000000001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-1.8483121091944525</v>
          </cell>
          <cell r="BW21">
            <v>-1.8483121091944525</v>
          </cell>
          <cell r="BX21">
            <v>-1.8483121091944525</v>
          </cell>
          <cell r="BY21">
            <v>-1.8483121091944525</v>
          </cell>
          <cell r="CC21">
            <v>0</v>
          </cell>
          <cell r="CD21">
            <v>0</v>
          </cell>
          <cell r="CE21">
            <v>0</v>
          </cell>
          <cell r="CF21" t="str">
            <v xml:space="preserve">n.a. </v>
          </cell>
        </row>
        <row r="22">
          <cell r="L22">
            <v>52.645099999999999</v>
          </cell>
          <cell r="N22">
            <v>52.645099999999999</v>
          </cell>
          <cell r="Q22">
            <v>12.190499738249997</v>
          </cell>
          <cell r="R22">
            <v>10.12459340965</v>
          </cell>
          <cell r="S22">
            <v>8.0661434987099998</v>
          </cell>
          <cell r="T22">
            <v>11.26848938571</v>
          </cell>
          <cell r="U22">
            <v>7.2195980356000007</v>
          </cell>
          <cell r="V22">
            <v>7.8774558767399991</v>
          </cell>
          <cell r="W22">
            <v>7.9224979344999999</v>
          </cell>
          <cell r="X22">
            <v>6.4590816672500004</v>
          </cell>
          <cell r="Y22">
            <v>6.0332625985000004</v>
          </cell>
          <cell r="Z22">
            <v>7.6449179077245635</v>
          </cell>
          <cell r="AA22">
            <v>126.43632401724457</v>
          </cell>
          <cell r="AB22">
            <v>4.8919455424211347E-2</v>
          </cell>
          <cell r="AC22" t="str">
            <v xml:space="preserve"> </v>
          </cell>
          <cell r="AD22">
            <v>4.8919455424211347E-2</v>
          </cell>
          <cell r="AE22">
            <v>7.19886910883322</v>
          </cell>
          <cell r="AF22">
            <v>6.8000000000000007</v>
          </cell>
          <cell r="AG22">
            <v>9.3000000000000007</v>
          </cell>
          <cell r="AH22">
            <v>4.1309439877914071</v>
          </cell>
          <cell r="AI22">
            <v>3.5154970922751296</v>
          </cell>
          <cell r="AJ22">
            <v>1.9306020493258464</v>
          </cell>
          <cell r="AK22">
            <v>4.1727335166840263</v>
          </cell>
          <cell r="AL22">
            <v>2.6006972329850533</v>
          </cell>
          <cell r="AM22">
            <v>0.97611679488120406</v>
          </cell>
          <cell r="AN22">
            <v>7.0687834596158625</v>
          </cell>
          <cell r="AO22">
            <v>6.0323861983518672</v>
          </cell>
          <cell r="AP22">
            <v>5.5436499708567784</v>
          </cell>
          <cell r="AQ22">
            <v>22.087264884919996</v>
          </cell>
          <cell r="AR22">
            <v>2.8904997382499964</v>
          </cell>
          <cell r="AS22">
            <v>5.993649421858593</v>
          </cell>
          <cell r="AT22">
            <v>4.5506464064348702</v>
          </cell>
          <cell r="AU22">
            <v>9.3378873363841528</v>
          </cell>
          <cell r="AV22">
            <v>3.0468645189159744</v>
          </cell>
          <cell r="AW22">
            <v>5.2767586437549454</v>
          </cell>
          <cell r="AX22">
            <v>6.9463811396187962</v>
          </cell>
          <cell r="AY22">
            <v>41.629783964609999</v>
          </cell>
          <cell r="AZ22">
            <v>53.820283702859996</v>
          </cell>
          <cell r="BA22">
            <v>63.94487711251</v>
          </cell>
          <cell r="BB22">
            <v>72.011020611220005</v>
          </cell>
          <cell r="BC22">
            <v>83.279509996930003</v>
          </cell>
          <cell r="BD22">
            <v>90.499108032530003</v>
          </cell>
          <cell r="BE22">
            <v>98.376563909270004</v>
          </cell>
          <cell r="BF22">
            <v>106.29906184377</v>
          </cell>
          <cell r="BG22">
            <v>112.75814351102001</v>
          </cell>
          <cell r="BI22">
            <v>23.298869108833223</v>
          </cell>
          <cell r="BJ22">
            <v>27.429813096624631</v>
          </cell>
          <cell r="BK22">
            <v>30.945310188899761</v>
          </cell>
          <cell r="BL22">
            <v>32.875912238225609</v>
          </cell>
          <cell r="BM22">
            <v>37.048645754909636</v>
          </cell>
          <cell r="BN22">
            <v>39.649342987894691</v>
          </cell>
          <cell r="BO22">
            <v>40.625459782775899</v>
          </cell>
          <cell r="BP22">
            <v>47.694243242391764</v>
          </cell>
          <cell r="BQ22">
            <v>41.629783964609999</v>
          </cell>
          <cell r="BR22">
            <v>30.521414594026773</v>
          </cell>
          <cell r="BS22">
            <v>36.515064015885372</v>
          </cell>
          <cell r="BT22">
            <v>41.065710422320244</v>
          </cell>
          <cell r="BU22">
            <v>50.403597758704393</v>
          </cell>
          <cell r="BV22">
            <v>53.450462277620368</v>
          </cell>
          <cell r="BW22">
            <v>58.727220921375313</v>
          </cell>
          <cell r="BX22">
            <v>65.673602060994114</v>
          </cell>
          <cell r="BY22">
            <v>65.063900268628245</v>
          </cell>
          <cell r="BZ22">
            <v>7.6999999999999957</v>
          </cell>
          <cell r="CA22">
            <v>5.6</v>
          </cell>
          <cell r="CB22">
            <v>5.8979999999999997</v>
          </cell>
          <cell r="CC22">
            <v>53.820283702859996</v>
          </cell>
          <cell r="CD22">
            <v>19.197999999999993</v>
          </cell>
          <cell r="CE22">
            <v>34.622283702860003</v>
          </cell>
          <cell r="CF22">
            <v>180.34318003364942</v>
          </cell>
        </row>
        <row r="23">
          <cell r="L23">
            <v>1674.3179556702951</v>
          </cell>
          <cell r="M23">
            <v>8.8000000000000007</v>
          </cell>
          <cell r="N23">
            <v>1683.117955670295</v>
          </cell>
          <cell r="Q23">
            <v>163.61824812751036</v>
          </cell>
          <cell r="R23">
            <v>61.612279365768785</v>
          </cell>
          <cell r="S23">
            <v>90.096186472955367</v>
          </cell>
          <cell r="T23">
            <v>160.4210803613822</v>
          </cell>
          <cell r="U23">
            <v>297.39152626585241</v>
          </cell>
          <cell r="V23">
            <v>186.98624629550562</v>
          </cell>
          <cell r="W23">
            <v>231.99092437548458</v>
          </cell>
          <cell r="X23">
            <v>65.708967842202497</v>
          </cell>
          <cell r="Y23">
            <v>158.71604268705073</v>
          </cell>
          <cell r="Z23">
            <v>89.273360399922467</v>
          </cell>
          <cell r="AA23">
            <v>1685.5098574418048</v>
          </cell>
          <cell r="AB23">
            <v>1.4198339210365529</v>
          </cell>
          <cell r="AC23" t="e">
            <v>#VALUE!</v>
          </cell>
          <cell r="AD23">
            <v>1.4280111532525248</v>
          </cell>
          <cell r="AE23">
            <v>43.358681283538402</v>
          </cell>
          <cell r="AF23">
            <v>54.703301943100755</v>
          </cell>
          <cell r="AG23">
            <v>206.42999999999998</v>
          </cell>
          <cell r="AH23">
            <v>70.698789840206189</v>
          </cell>
          <cell r="AI23">
            <v>59.375908959537576</v>
          </cell>
          <cell r="AJ23">
            <v>96.220930635838158</v>
          </cell>
          <cell r="AK23">
            <v>335.83759517341042</v>
          </cell>
          <cell r="AL23">
            <v>85.101789017341048</v>
          </cell>
          <cell r="AM23">
            <v>224.30134537572255</v>
          </cell>
          <cell r="AN23">
            <v>94.061628612716802</v>
          </cell>
          <cell r="AO23">
            <v>129.78339337572254</v>
          </cell>
          <cell r="AP23">
            <v>83.805314235128307</v>
          </cell>
          <cell r="AQ23">
            <v>-12.008406786217934</v>
          </cell>
          <cell r="AR23">
            <v>-50.777339729859634</v>
          </cell>
          <cell r="AS23">
            <v>-12.611102625827407</v>
          </cell>
          <cell r="AT23">
            <v>27.177377234257804</v>
          </cell>
          <cell r="AU23">
            <v>59.458325550864039</v>
          </cell>
          <cell r="AV23">
            <v>-38.446068907558015</v>
          </cell>
          <cell r="AW23">
            <v>101.88445727816458</v>
          </cell>
          <cell r="AX23">
            <v>7.6895789997620341</v>
          </cell>
          <cell r="AY23">
            <v>169.85889067554956</v>
          </cell>
          <cell r="AZ23">
            <v>325.51155094568986</v>
          </cell>
          <cell r="BA23">
            <v>383.59923816006869</v>
          </cell>
          <cell r="BB23">
            <v>470.15252435386401</v>
          </cell>
          <cell r="BC23">
            <v>625.83178054056623</v>
          </cell>
          <cell r="BD23">
            <v>811.30850955592302</v>
          </cell>
          <cell r="BE23">
            <v>1104.3753511195941</v>
          </cell>
          <cell r="BF23">
            <v>1327.9476802744889</v>
          </cell>
          <cell r="BG23">
            <v>1393.6566481166917</v>
          </cell>
          <cell r="BH23">
            <v>98.061983226639157</v>
          </cell>
          <cell r="BI23">
            <v>304.49198322663915</v>
          </cell>
          <cell r="BJ23">
            <v>375.19077306684534</v>
          </cell>
          <cell r="BK23">
            <v>434.56668202638292</v>
          </cell>
          <cell r="BL23">
            <v>530.78761266222102</v>
          </cell>
          <cell r="BM23">
            <v>866.62520783563139</v>
          </cell>
          <cell r="BN23">
            <v>951.72699685297243</v>
          </cell>
          <cell r="BO23">
            <v>1176.0283422286952</v>
          </cell>
          <cell r="BP23">
            <v>1270.089970841412</v>
          </cell>
          <cell r="BQ23">
            <v>71.79690744891036</v>
          </cell>
          <cell r="BR23">
            <v>21.019567719050727</v>
          </cell>
          <cell r="BS23">
            <v>8.4084650932233131</v>
          </cell>
          <cell r="BT23">
            <v>35.585842327481132</v>
          </cell>
          <cell r="BU23">
            <v>95.044167878345149</v>
          </cell>
          <cell r="BV23">
            <v>53.876199611097185</v>
          </cell>
          <cell r="BW23">
            <v>152.64835426662171</v>
          </cell>
          <cell r="BX23">
            <v>151.91933804579378</v>
          </cell>
          <cell r="BY23">
            <v>123.5666772752795</v>
          </cell>
          <cell r="BZ23">
            <v>87.848982000000007</v>
          </cell>
          <cell r="CA23">
            <v>68.755261813999994</v>
          </cell>
          <cell r="CB23">
            <v>256.76741800000002</v>
          </cell>
          <cell r="CC23">
            <v>325.51155094568986</v>
          </cell>
          <cell r="CD23">
            <v>413.37166181400005</v>
          </cell>
          <cell r="CE23">
            <v>-87.860110868310187</v>
          </cell>
          <cell r="CF23">
            <v>-21.254507501252849</v>
          </cell>
        </row>
        <row r="24">
          <cell r="L24">
            <v>493.00005823502755</v>
          </cell>
          <cell r="M24">
            <v>8.8000000000000007</v>
          </cell>
          <cell r="N24">
            <v>501.80005823502756</v>
          </cell>
          <cell r="Q24">
            <v>20.389989183469996</v>
          </cell>
          <cell r="R24">
            <v>23.18330702766</v>
          </cell>
          <cell r="S24">
            <v>26.06416653558</v>
          </cell>
          <cell r="T24">
            <v>47.061405926010011</v>
          </cell>
          <cell r="U24">
            <v>30.953203019040004</v>
          </cell>
          <cell r="V24">
            <v>36.708243836569999</v>
          </cell>
          <cell r="W24">
            <v>24.578930537091001</v>
          </cell>
          <cell r="X24">
            <v>18.250467203880003</v>
          </cell>
          <cell r="Y24">
            <v>20.02734643026</v>
          </cell>
          <cell r="Z24">
            <v>54.986501595973827</v>
          </cell>
          <cell r="AA24">
            <v>364.86700234252476</v>
          </cell>
          <cell r="AB24">
            <v>0.45811090439493946</v>
          </cell>
          <cell r="AC24">
            <v>8.1772322159718545E-3</v>
          </cell>
          <cell r="AD24">
            <v>0.46628813661091134</v>
          </cell>
          <cell r="AE24">
            <v>27.7</v>
          </cell>
          <cell r="AF24">
            <v>36</v>
          </cell>
          <cell r="AG24">
            <v>32.700000000000003</v>
          </cell>
          <cell r="AH24">
            <v>24.7</v>
          </cell>
          <cell r="AI24">
            <v>31.9</v>
          </cell>
          <cell r="AJ24">
            <v>52.1</v>
          </cell>
          <cell r="AK24">
            <v>39</v>
          </cell>
          <cell r="AL24">
            <v>43.2</v>
          </cell>
          <cell r="AM24">
            <v>43.2</v>
          </cell>
          <cell r="AN24">
            <v>43.2</v>
          </cell>
          <cell r="AO24">
            <v>43.2</v>
          </cell>
          <cell r="AP24">
            <v>10.564640287859877</v>
          </cell>
          <cell r="AQ24">
            <v>-11.601199240870002</v>
          </cell>
          <cell r="AR24">
            <v>-12.310010816530006</v>
          </cell>
          <cell r="AS24">
            <v>-1.5166929723399996</v>
          </cell>
          <cell r="AT24">
            <v>-5.8358334644199985</v>
          </cell>
          <cell r="AU24">
            <v>-5.0385940739899908</v>
          </cell>
          <cell r="AV24">
            <v>-8.0467969809599964</v>
          </cell>
          <cell r="AW24">
            <v>-6.4917561634300043</v>
          </cell>
          <cell r="AX24">
            <v>-18.621069462909002</v>
          </cell>
          <cell r="AY24">
            <v>62.663441046989874</v>
          </cell>
          <cell r="AZ24">
            <v>83.053430230459867</v>
          </cell>
          <cell r="BA24">
            <v>106.23673725811986</v>
          </cell>
          <cell r="BB24">
            <v>132.30090379369986</v>
          </cell>
          <cell r="BC24">
            <v>179.36230971970986</v>
          </cell>
          <cell r="BD24">
            <v>210.31551273874987</v>
          </cell>
          <cell r="BE24">
            <v>247.02375657531988</v>
          </cell>
          <cell r="BF24">
            <v>271.60268711241088</v>
          </cell>
          <cell r="BG24">
            <v>289.8531543162909</v>
          </cell>
          <cell r="BH24">
            <v>63.7</v>
          </cell>
          <cell r="BI24">
            <v>96.4</v>
          </cell>
          <cell r="BJ24">
            <v>121.10000000000001</v>
          </cell>
          <cell r="BK24">
            <v>153</v>
          </cell>
          <cell r="BL24">
            <v>205.1</v>
          </cell>
          <cell r="BM24">
            <v>244.1</v>
          </cell>
          <cell r="BN24">
            <v>287.3</v>
          </cell>
          <cell r="BO24">
            <v>330.5</v>
          </cell>
          <cell r="BP24">
            <v>373.7</v>
          </cell>
          <cell r="BQ24">
            <v>-1.0365589530101289</v>
          </cell>
          <cell r="BR24">
            <v>-13.346569769540139</v>
          </cell>
          <cell r="BS24">
            <v>-14.863262741880149</v>
          </cell>
          <cell r="BT24">
            <v>-20.69909620630014</v>
          </cell>
          <cell r="BU24">
            <v>-25.737690280290138</v>
          </cell>
          <cell r="BV24">
            <v>-33.784487261250121</v>
          </cell>
          <cell r="BW24">
            <v>-40.276243424680132</v>
          </cell>
          <cell r="BX24">
            <v>-58.897312887589123</v>
          </cell>
          <cell r="BY24">
            <v>-83.846845683709091</v>
          </cell>
          <cell r="BZ24">
            <v>25.247000000000003</v>
          </cell>
          <cell r="CA24">
            <v>20.698</v>
          </cell>
          <cell r="CB24">
            <v>19.547000000000001</v>
          </cell>
          <cell r="CC24">
            <v>83.053430230459867</v>
          </cell>
          <cell r="CD24">
            <v>65.492000000000004</v>
          </cell>
          <cell r="CE24">
            <v>17.561430230459862</v>
          </cell>
          <cell r="CF24">
            <v>26.814618931258561</v>
          </cell>
        </row>
        <row r="25">
          <cell r="L25">
            <v>74.080139435267796</v>
          </cell>
          <cell r="N25">
            <v>74.080139435267796</v>
          </cell>
          <cell r="Q25">
            <v>20.419145816216478</v>
          </cell>
          <cell r="R25">
            <v>18.153312371182583</v>
          </cell>
          <cell r="S25">
            <v>17.05947118514537</v>
          </cell>
          <cell r="T25">
            <v>12.247566229500725</v>
          </cell>
          <cell r="U25">
            <v>25.380658931673061</v>
          </cell>
          <cell r="V25">
            <v>21.110588443768986</v>
          </cell>
          <cell r="W25">
            <v>19.332088271396032</v>
          </cell>
          <cell r="X25">
            <v>22.45435902849901</v>
          </cell>
          <cell r="Y25">
            <v>36.47583390597061</v>
          </cell>
          <cell r="Z25">
            <v>17.618997905190007</v>
          </cell>
          <cell r="AA25">
            <v>225.48435435511669</v>
          </cell>
          <cell r="AB25">
            <v>6.8837557131108951E-2</v>
          </cell>
          <cell r="AC25" t="str">
            <v xml:space="preserve"> </v>
          </cell>
          <cell r="AD25">
            <v>6.8837557131108951E-2</v>
          </cell>
          <cell r="AE25">
            <v>2</v>
          </cell>
          <cell r="AF25">
            <v>4.0999999999999996</v>
          </cell>
          <cell r="AG25">
            <v>5</v>
          </cell>
          <cell r="AH25">
            <v>22</v>
          </cell>
          <cell r="AI25">
            <v>10.4</v>
          </cell>
          <cell r="AJ25">
            <v>11.8</v>
          </cell>
          <cell r="AK25">
            <v>23.4</v>
          </cell>
          <cell r="AL25">
            <v>7.2</v>
          </cell>
          <cell r="AM25">
            <v>7.2</v>
          </cell>
          <cell r="AN25">
            <v>7.2</v>
          </cell>
          <cell r="AO25">
            <v>7.2</v>
          </cell>
          <cell r="AP25">
            <v>6.741418895517878</v>
          </cell>
          <cell r="AQ25">
            <v>2.3909133710559747</v>
          </cell>
          <cell r="AR25">
            <v>15.419145816216478</v>
          </cell>
          <cell r="AS25">
            <v>-3.846687628817417</v>
          </cell>
          <cell r="AT25">
            <v>6.6594711851453692</v>
          </cell>
          <cell r="AU25">
            <v>0.44756622950072433</v>
          </cell>
          <cell r="AV25">
            <v>1.9806589316730623</v>
          </cell>
          <cell r="AW25">
            <v>13.910588443768987</v>
          </cell>
          <cell r="AX25">
            <v>12.132088271396032</v>
          </cell>
          <cell r="AY25">
            <v>15.232332266573852</v>
          </cell>
          <cell r="AZ25">
            <v>35.651478082790334</v>
          </cell>
          <cell r="BA25">
            <v>53.804790453972913</v>
          </cell>
          <cell r="BB25">
            <v>70.864261639118283</v>
          </cell>
          <cell r="BC25">
            <v>83.111827868619002</v>
          </cell>
          <cell r="BD25">
            <v>108.49248680029206</v>
          </cell>
          <cell r="BE25">
            <v>129.60307524406105</v>
          </cell>
          <cell r="BF25">
            <v>148.93516351545708</v>
          </cell>
          <cell r="BG25">
            <v>171.38952254395608</v>
          </cell>
          <cell r="BH25">
            <v>6.1</v>
          </cell>
          <cell r="BI25">
            <v>11.1</v>
          </cell>
          <cell r="BJ25">
            <v>33.1</v>
          </cell>
          <cell r="BK25">
            <v>43.5</v>
          </cell>
          <cell r="BL25">
            <v>55.3</v>
          </cell>
          <cell r="BM25">
            <v>78.699999999999989</v>
          </cell>
          <cell r="BN25">
            <v>85.899999999999991</v>
          </cell>
          <cell r="BO25">
            <v>93.1</v>
          </cell>
          <cell r="BP25">
            <v>100.3</v>
          </cell>
          <cell r="BQ25">
            <v>9.1323322665738527</v>
          </cell>
          <cell r="BR25">
            <v>24.551478082790332</v>
          </cell>
          <cell r="BS25">
            <v>20.704790453972912</v>
          </cell>
          <cell r="BT25">
            <v>27.364261639118283</v>
          </cell>
          <cell r="BU25">
            <v>27.811827868619005</v>
          </cell>
          <cell r="BV25">
            <v>29.792486800292068</v>
          </cell>
          <cell r="BW25">
            <v>43.703075244061054</v>
          </cell>
          <cell r="BX25">
            <v>55.835163515457083</v>
          </cell>
          <cell r="BY25">
            <v>71.089522543956079</v>
          </cell>
          <cell r="BZ25">
            <v>23.351859999999999</v>
          </cell>
          <cell r="CA25">
            <v>20.5769068</v>
          </cell>
          <cell r="CB25">
            <v>29.963000000000001</v>
          </cell>
          <cell r="CC25">
            <v>35.651478082790334</v>
          </cell>
          <cell r="CD25">
            <v>73.891766799999999</v>
          </cell>
          <cell r="CE25">
            <v>-38.240288717209665</v>
          </cell>
          <cell r="CF25">
            <v>-51.751758515550428</v>
          </cell>
        </row>
        <row r="26">
          <cell r="L26">
            <v>10.8</v>
          </cell>
          <cell r="N26">
            <v>10.8</v>
          </cell>
          <cell r="Q26">
            <v>7.4463383106399998</v>
          </cell>
          <cell r="R26">
            <v>8.1457029190000002E-2</v>
          </cell>
          <cell r="S26">
            <v>0</v>
          </cell>
          <cell r="T26">
            <v>0</v>
          </cell>
          <cell r="U26">
            <v>9.3261672939999998E-2</v>
          </cell>
          <cell r="V26">
            <v>0.87509684561000001</v>
          </cell>
          <cell r="W26">
            <v>6.2785879759299998</v>
          </cell>
          <cell r="X26">
            <v>0</v>
          </cell>
          <cell r="Y26">
            <v>0</v>
          </cell>
          <cell r="Z26">
            <v>0</v>
          </cell>
          <cell r="AA26">
            <v>15.571623193810002</v>
          </cell>
          <cell r="AB26">
            <v>1.0035694083238185E-2</v>
          </cell>
          <cell r="AC26" t="str">
            <v xml:space="preserve"> </v>
          </cell>
          <cell r="AD26">
            <v>1.0035694083238185E-2</v>
          </cell>
          <cell r="AE26">
            <v>1.5389999999999999</v>
          </cell>
          <cell r="AF26">
            <v>2.1778</v>
          </cell>
          <cell r="AG26">
            <v>19.13</v>
          </cell>
          <cell r="AH26">
            <v>1.2230000000000001</v>
          </cell>
          <cell r="AI26">
            <v>3.2370000000000001</v>
          </cell>
          <cell r="AJ26">
            <v>2</v>
          </cell>
          <cell r="AK26">
            <v>3.1</v>
          </cell>
          <cell r="AL26">
            <v>3.5</v>
          </cell>
          <cell r="AM26">
            <v>3.5</v>
          </cell>
          <cell r="AN26">
            <v>3.5</v>
          </cell>
          <cell r="AO26">
            <v>3.5</v>
          </cell>
          <cell r="AP26">
            <v>-0.74211864049999998</v>
          </cell>
          <cell r="AQ26">
            <v>-2.1778</v>
          </cell>
          <cell r="AR26">
            <v>-11.683661689359999</v>
          </cell>
          <cell r="AS26">
            <v>-1.14154297081</v>
          </cell>
          <cell r="AT26">
            <v>-3.2370000000000001</v>
          </cell>
          <cell r="AU26">
            <v>-2</v>
          </cell>
          <cell r="AV26">
            <v>-3.0067383270599999</v>
          </cell>
          <cell r="AW26">
            <v>-2.6249031543900001</v>
          </cell>
          <cell r="AX26">
            <v>2.7785879759299998</v>
          </cell>
          <cell r="AY26">
            <v>0.79688135949999994</v>
          </cell>
          <cell r="AZ26">
            <v>8.2432196701400002</v>
          </cell>
          <cell r="BA26">
            <v>8.3246766993300003</v>
          </cell>
          <cell r="BB26">
            <v>8.3246766993300003</v>
          </cell>
          <cell r="BC26">
            <v>8.3246766993300003</v>
          </cell>
          <cell r="BD26">
            <v>8.417938372270001</v>
          </cell>
          <cell r="BE26">
            <v>9.2930352178800018</v>
          </cell>
          <cell r="BF26">
            <v>15.571623193810002</v>
          </cell>
          <cell r="BG26">
            <v>15.571623193810002</v>
          </cell>
          <cell r="BH26">
            <v>3.7168000000000001</v>
          </cell>
          <cell r="BI26">
            <v>22.846799999999998</v>
          </cell>
          <cell r="BJ26">
            <v>24.069799999999997</v>
          </cell>
          <cell r="BK26">
            <v>27.306799999999996</v>
          </cell>
          <cell r="BL26">
            <v>29.306799999999996</v>
          </cell>
          <cell r="BM26">
            <v>32.406799999999997</v>
          </cell>
          <cell r="BN26">
            <v>35.906799999999997</v>
          </cell>
          <cell r="BO26">
            <v>39.406799999999997</v>
          </cell>
          <cell r="BP26">
            <v>42.906799999999997</v>
          </cell>
          <cell r="BQ26">
            <v>-2.9199186405000002</v>
          </cell>
          <cell r="BR26">
            <v>-14.603580329859998</v>
          </cell>
          <cell r="BS26">
            <v>-15.745123300669997</v>
          </cell>
          <cell r="BT26">
            <v>-18.982123300669997</v>
          </cell>
          <cell r="BU26">
            <v>-20.982123300669997</v>
          </cell>
          <cell r="BV26">
            <v>-23.988861627729996</v>
          </cell>
          <cell r="BW26">
            <v>-26.613764782119993</v>
          </cell>
          <cell r="BX26">
            <v>-23.835176806189995</v>
          </cell>
          <cell r="BY26">
            <v>-27.335176806189995</v>
          </cell>
          <cell r="BZ26">
            <v>0.55522199999999999</v>
          </cell>
          <cell r="CA26">
            <v>0.17439501400000001</v>
          </cell>
          <cell r="CB26">
            <v>0.149418</v>
          </cell>
          <cell r="CC26">
            <v>8.2432196701400002</v>
          </cell>
          <cell r="CD26">
            <v>0.87903501400000006</v>
          </cell>
          <cell r="CE26">
            <v>7.36418465614</v>
          </cell>
          <cell r="CF26">
            <v>837.75782976262644</v>
          </cell>
        </row>
        <row r="27">
          <cell r="Q27">
            <v>7.9655878573700001</v>
          </cell>
          <cell r="R27">
            <v>3.5245921513900003</v>
          </cell>
          <cell r="S27">
            <v>3.5429002791599995</v>
          </cell>
          <cell r="T27">
            <v>4.7418241746799987</v>
          </cell>
          <cell r="U27">
            <v>2.7218993596900005</v>
          </cell>
          <cell r="V27">
            <v>3.1123026226399997</v>
          </cell>
          <cell r="W27">
            <v>8.4185952205899994</v>
          </cell>
          <cell r="X27">
            <v>0</v>
          </cell>
          <cell r="Y27">
            <v>0</v>
          </cell>
          <cell r="Z27">
            <v>0</v>
          </cell>
          <cell r="AA27">
            <v>43.863806238139993</v>
          </cell>
        </row>
        <row r="28">
          <cell r="L28">
            <v>186.15</v>
          </cell>
          <cell r="N28">
            <v>186.15</v>
          </cell>
          <cell r="Q28">
            <v>5.0113765807009782</v>
          </cell>
          <cell r="R28">
            <v>4.7818756766337636</v>
          </cell>
          <cell r="S28">
            <v>21.554095750260004</v>
          </cell>
          <cell r="T28">
            <v>5.9497288321294901</v>
          </cell>
          <cell r="U28">
            <v>3.9456540861499994</v>
          </cell>
          <cell r="V28">
            <v>21.941462904838779</v>
          </cell>
          <cell r="W28">
            <v>6.9551681920775339</v>
          </cell>
          <cell r="X28">
            <v>11.505704975772867</v>
          </cell>
          <cell r="Y28">
            <v>5.8337863561200001</v>
          </cell>
          <cell r="Z28">
            <v>7.3605258967185696</v>
          </cell>
          <cell r="AA28">
            <v>167.42776221485198</v>
          </cell>
          <cell r="AB28">
            <v>0.17297633829581371</v>
          </cell>
          <cell r="AC28" t="str">
            <v xml:space="preserve"> </v>
          </cell>
          <cell r="AD28">
            <v>0.17297633829581371</v>
          </cell>
          <cell r="AE28">
            <v>10.119681283538403</v>
          </cell>
          <cell r="AF28">
            <v>10.35904385061521</v>
          </cell>
          <cell r="AG28">
            <v>9.3999999999999986</v>
          </cell>
          <cell r="AH28">
            <v>7.7757898402061905</v>
          </cell>
          <cell r="AI28">
            <v>10.8</v>
          </cell>
          <cell r="AJ28">
            <v>24</v>
          </cell>
          <cell r="AK28">
            <v>5.2</v>
          </cell>
          <cell r="AL28">
            <v>29.5</v>
          </cell>
          <cell r="AM28">
            <v>29.5</v>
          </cell>
          <cell r="AN28">
            <v>29.5</v>
          </cell>
          <cell r="AO28">
            <v>29.5</v>
          </cell>
          <cell r="AP28">
            <v>53.538706444161605</v>
          </cell>
          <cell r="AQ28">
            <v>-1.4290486148652075</v>
          </cell>
          <cell r="AR28">
            <v>-4.3886234192990203</v>
          </cell>
          <cell r="AS28">
            <v>-2.9939141635724269</v>
          </cell>
          <cell r="AT28">
            <v>10.754095750260003</v>
          </cell>
          <cell r="AU28">
            <v>-18.050271167870509</v>
          </cell>
          <cell r="AV28">
            <v>-1.2543459138500008</v>
          </cell>
          <cell r="AW28">
            <v>-7.5585370951612205</v>
          </cell>
          <cell r="AX28">
            <v>-22.544831807922467</v>
          </cell>
          <cell r="AY28">
            <v>72.588382963450016</v>
          </cell>
          <cell r="AZ28">
            <v>77.599759544150999</v>
          </cell>
          <cell r="BA28">
            <v>82.381635220784759</v>
          </cell>
          <cell r="BB28">
            <v>103.93573097104476</v>
          </cell>
          <cell r="BC28">
            <v>109.88545980317426</v>
          </cell>
          <cell r="BD28">
            <v>113.83111388932426</v>
          </cell>
          <cell r="BE28">
            <v>135.77257679416303</v>
          </cell>
          <cell r="BF28">
            <v>142.72774498624057</v>
          </cell>
          <cell r="BG28">
            <v>154.23344996201342</v>
          </cell>
          <cell r="BH28">
            <v>20.478725134153613</v>
          </cell>
          <cell r="BI28">
            <v>29.878725134153612</v>
          </cell>
          <cell r="BJ28">
            <v>37.654514974359799</v>
          </cell>
          <cell r="BK28">
            <v>48.454514974359796</v>
          </cell>
          <cell r="BL28">
            <v>72.454514974359796</v>
          </cell>
          <cell r="BM28">
            <v>77.654514974359799</v>
          </cell>
          <cell r="BN28">
            <v>107.1545149743598</v>
          </cell>
          <cell r="BO28">
            <v>136.65451497435981</v>
          </cell>
          <cell r="BP28">
            <v>166.15451497435981</v>
          </cell>
          <cell r="BQ28">
            <v>52.109657829296403</v>
          </cell>
          <cell r="BR28">
            <v>47.721034409997387</v>
          </cell>
          <cell r="BS28">
            <v>44.72712024642496</v>
          </cell>
          <cell r="BT28">
            <v>55.481215996684966</v>
          </cell>
          <cell r="BU28">
            <v>37.430944828814461</v>
          </cell>
          <cell r="BV28">
            <v>36.176598914964458</v>
          </cell>
          <cell r="BW28">
            <v>28.618061819803231</v>
          </cell>
          <cell r="BX28">
            <v>6.073230011880753</v>
          </cell>
          <cell r="BY28">
            <v>-11.921065012346389</v>
          </cell>
          <cell r="BZ28">
            <v>32.994900000000001</v>
          </cell>
          <cell r="CA28">
            <v>16.900000000000002</v>
          </cell>
          <cell r="CB28">
            <v>8.8000000000000007</v>
          </cell>
          <cell r="CC28">
            <v>77.599759544150999</v>
          </cell>
          <cell r="CD28">
            <v>58.694900000000004</v>
          </cell>
          <cell r="CE28">
            <v>18.904859544150995</v>
          </cell>
          <cell r="CF28">
            <v>32.208691971791417</v>
          </cell>
        </row>
        <row r="29">
          <cell r="L29">
            <v>650.67629999999997</v>
          </cell>
          <cell r="M29">
            <v>0</v>
          </cell>
          <cell r="N29">
            <v>650.67629999999997</v>
          </cell>
          <cell r="Q29">
            <v>100</v>
          </cell>
          <cell r="R29">
            <v>0</v>
          </cell>
          <cell r="S29">
            <v>17.899999999999999</v>
          </cell>
          <cell r="T29">
            <v>88.812268683499994</v>
          </cell>
          <cell r="U29">
            <v>114.15</v>
          </cell>
          <cell r="V29">
            <v>98.247960756910004</v>
          </cell>
          <cell r="W29">
            <v>150.15</v>
          </cell>
          <cell r="X29">
            <v>0.5</v>
          </cell>
          <cell r="Y29">
            <v>58.708274347809997</v>
          </cell>
          <cell r="Z29">
            <v>0.14164135505006925</v>
          </cell>
          <cell r="AA29">
            <v>633.51014514327005</v>
          </cell>
          <cell r="AB29">
            <v>0.60462854574197344</v>
          </cell>
          <cell r="AC29" t="str">
            <v xml:space="preserve"> </v>
          </cell>
          <cell r="AD29">
            <v>0.60462854574197344</v>
          </cell>
          <cell r="AE29">
            <v>0</v>
          </cell>
          <cell r="AF29">
            <v>0</v>
          </cell>
          <cell r="AG29">
            <v>138.19999999999999</v>
          </cell>
          <cell r="AH29">
            <v>0</v>
          </cell>
          <cell r="AI29">
            <v>0</v>
          </cell>
          <cell r="AJ29">
            <v>0</v>
          </cell>
          <cell r="AK29">
            <v>139.078495</v>
          </cell>
          <cell r="AL29">
            <v>0</v>
          </cell>
          <cell r="AM29">
            <v>139.078</v>
          </cell>
          <cell r="AN29">
            <v>0</v>
          </cell>
          <cell r="AO29">
            <v>0</v>
          </cell>
          <cell r="AP29">
            <v>4.4000000000000004</v>
          </cell>
          <cell r="AQ29">
            <v>0.5</v>
          </cell>
          <cell r="AR29">
            <v>-38.199999999999989</v>
          </cell>
          <cell r="AS29">
            <v>0</v>
          </cell>
          <cell r="AT29">
            <v>17.899999999999999</v>
          </cell>
          <cell r="AU29">
            <v>88.812268683499994</v>
          </cell>
          <cell r="AV29">
            <v>-24.928494999999998</v>
          </cell>
          <cell r="AW29">
            <v>98.247960756910004</v>
          </cell>
          <cell r="AX29">
            <v>11.072000000000003</v>
          </cell>
          <cell r="AY29">
            <v>4.9000000000000004</v>
          </cell>
          <cell r="AZ29">
            <v>104.9</v>
          </cell>
          <cell r="BA29">
            <v>104.9</v>
          </cell>
          <cell r="BB29">
            <v>122.8</v>
          </cell>
          <cell r="BC29">
            <v>211.61226868349999</v>
          </cell>
          <cell r="BD29">
            <v>325.7622686835</v>
          </cell>
          <cell r="BE29">
            <v>424.01022944041</v>
          </cell>
          <cell r="BF29">
            <v>574.16022944041003</v>
          </cell>
          <cell r="BG29">
            <v>574.66022944041003</v>
          </cell>
          <cell r="BH29">
            <v>0</v>
          </cell>
          <cell r="BI29">
            <v>138.19999999999999</v>
          </cell>
          <cell r="BJ29">
            <v>138.19999999999999</v>
          </cell>
          <cell r="BK29">
            <v>138.19999999999999</v>
          </cell>
          <cell r="BL29">
            <v>138.19999999999999</v>
          </cell>
          <cell r="BM29">
            <v>277.27849500000002</v>
          </cell>
          <cell r="BN29">
            <v>277.27849500000002</v>
          </cell>
          <cell r="BO29">
            <v>416.356495</v>
          </cell>
          <cell r="BP29">
            <v>416.356495</v>
          </cell>
          <cell r="BQ29">
            <v>4.9000000000000004</v>
          </cell>
          <cell r="BR29">
            <v>-33.29999999999999</v>
          </cell>
          <cell r="BS29">
            <v>-33.29999999999999</v>
          </cell>
          <cell r="BT29">
            <v>-15.399999999999991</v>
          </cell>
          <cell r="BU29">
            <v>73.412268683500002</v>
          </cell>
          <cell r="BV29">
            <v>48.483773683500004</v>
          </cell>
          <cell r="BW29">
            <v>146.73173444041001</v>
          </cell>
          <cell r="BX29">
            <v>157.80373444041004</v>
          </cell>
          <cell r="BY29">
            <v>158.30373444041004</v>
          </cell>
          <cell r="BZ29">
            <v>0</v>
          </cell>
          <cell r="CA29">
            <v>8.5</v>
          </cell>
          <cell r="CB29">
            <v>189.3</v>
          </cell>
          <cell r="CC29">
            <v>104.9</v>
          </cell>
          <cell r="CD29">
            <v>197.8</v>
          </cell>
          <cell r="CE29">
            <v>-92.9</v>
          </cell>
          <cell r="CF29">
            <v>-46.96663296258847</v>
          </cell>
        </row>
        <row r="30">
          <cell r="G30" t="str">
            <v>Ecopetrol</v>
          </cell>
          <cell r="L30">
            <v>207</v>
          </cell>
          <cell r="N30">
            <v>207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103.5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103.5</v>
          </cell>
          <cell r="AB30">
            <v>0.19235080326206519</v>
          </cell>
          <cell r="AC30" t="str">
            <v xml:space="preserve"> </v>
          </cell>
          <cell r="AD30">
            <v>0.19235080326206519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139.078495</v>
          </cell>
          <cell r="AL30">
            <v>0</v>
          </cell>
          <cell r="AM30">
            <v>139.078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-35.578495000000004</v>
          </cell>
          <cell r="AW30">
            <v>0</v>
          </cell>
          <cell r="AX30">
            <v>-139.078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103.5</v>
          </cell>
          <cell r="BE30">
            <v>103.5</v>
          </cell>
          <cell r="BF30">
            <v>103.5</v>
          </cell>
          <cell r="BG30">
            <v>103.5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139.078495</v>
          </cell>
          <cell r="BN30">
            <v>139.078495</v>
          </cell>
          <cell r="BO30">
            <v>278.15649500000001</v>
          </cell>
          <cell r="BP30">
            <v>278.15649500000001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-35.578495000000004</v>
          </cell>
          <cell r="BW30">
            <v>-35.578495000000004</v>
          </cell>
          <cell r="BX30">
            <v>-174.65649500000001</v>
          </cell>
          <cell r="BY30">
            <v>-174.65649500000001</v>
          </cell>
          <cell r="CC30">
            <v>0</v>
          </cell>
          <cell r="CD30">
            <v>0</v>
          </cell>
          <cell r="CE30">
            <v>0</v>
          </cell>
          <cell r="CF30" t="str">
            <v xml:space="preserve">n.a. </v>
          </cell>
        </row>
        <row r="31">
          <cell r="G31" t="str">
            <v>Telecom</v>
          </cell>
          <cell r="L31">
            <v>40.799999999999997</v>
          </cell>
          <cell r="N31">
            <v>40.799999999999997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3.7912622092233138E-2</v>
          </cell>
          <cell r="AC31" t="str">
            <v xml:space="preserve"> </v>
          </cell>
          <cell r="AD31">
            <v>3.7912622092233138E-2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C31">
            <v>0</v>
          </cell>
          <cell r="CD31">
            <v>0</v>
          </cell>
          <cell r="CE31">
            <v>0</v>
          </cell>
          <cell r="CF31" t="str">
            <v xml:space="preserve">n.a. </v>
          </cell>
        </row>
        <row r="32">
          <cell r="G32" t="str">
            <v>Banco de la República</v>
          </cell>
          <cell r="L32">
            <v>99.999999999999986</v>
          </cell>
          <cell r="N32">
            <v>99.999999999999986</v>
          </cell>
          <cell r="O32">
            <v>0</v>
          </cell>
          <cell r="P32">
            <v>0</v>
          </cell>
          <cell r="Q32">
            <v>100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100</v>
          </cell>
          <cell r="AB32">
            <v>9.2923093363316514E-2</v>
          </cell>
          <cell r="AC32" t="str">
            <v xml:space="preserve"> </v>
          </cell>
          <cell r="AD32">
            <v>9.2923093363316514E-2</v>
          </cell>
          <cell r="AE32">
            <v>0</v>
          </cell>
          <cell r="AF32">
            <v>0</v>
          </cell>
          <cell r="AG32">
            <v>138.19999999999999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-38.199999999999989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100</v>
          </cell>
          <cell r="BA32">
            <v>100</v>
          </cell>
          <cell r="BB32">
            <v>100</v>
          </cell>
          <cell r="BC32">
            <v>100</v>
          </cell>
          <cell r="BD32">
            <v>100</v>
          </cell>
          <cell r="BE32">
            <v>100</v>
          </cell>
          <cell r="BF32">
            <v>100</v>
          </cell>
          <cell r="BG32">
            <v>100</v>
          </cell>
          <cell r="BH32">
            <v>0</v>
          </cell>
          <cell r="BI32">
            <v>138.19999999999999</v>
          </cell>
          <cell r="BJ32">
            <v>138.19999999999999</v>
          </cell>
          <cell r="BK32">
            <v>138.19999999999999</v>
          </cell>
          <cell r="BL32">
            <v>138.19999999999999</v>
          </cell>
          <cell r="BM32">
            <v>138.19999999999999</v>
          </cell>
          <cell r="BN32">
            <v>138.19999999999999</v>
          </cell>
          <cell r="BO32">
            <v>138.19999999999999</v>
          </cell>
          <cell r="BP32">
            <v>138.19999999999999</v>
          </cell>
          <cell r="BQ32">
            <v>0</v>
          </cell>
          <cell r="BR32">
            <v>-38.199999999999989</v>
          </cell>
          <cell r="BS32">
            <v>-38.199999999999989</v>
          </cell>
          <cell r="BT32">
            <v>-38.199999999999989</v>
          </cell>
          <cell r="BU32">
            <v>-38.199999999999989</v>
          </cell>
          <cell r="BV32">
            <v>-38.199999999999989</v>
          </cell>
          <cell r="BW32">
            <v>-38.199999999999989</v>
          </cell>
          <cell r="BX32">
            <v>-38.199999999999989</v>
          </cell>
          <cell r="BY32">
            <v>-38.199999999999989</v>
          </cell>
          <cell r="CB32">
            <v>189.3</v>
          </cell>
          <cell r="CC32">
            <v>100</v>
          </cell>
          <cell r="CD32">
            <v>189.3</v>
          </cell>
          <cell r="CE32">
            <v>-89.300000000000011</v>
          </cell>
          <cell r="CF32">
            <v>-47.173798203909143</v>
          </cell>
        </row>
        <row r="33">
          <cell r="G33" t="str">
            <v>Isagen</v>
          </cell>
          <cell r="L33">
            <v>175.30330000000001</v>
          </cell>
          <cell r="N33">
            <v>175.30330000000001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0.16289724912797485</v>
          </cell>
          <cell r="AC33" t="str">
            <v xml:space="preserve"> </v>
          </cell>
          <cell r="AD33">
            <v>0.16289724912797485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C33">
            <v>0</v>
          </cell>
          <cell r="CD33">
            <v>0</v>
          </cell>
          <cell r="CE33">
            <v>0</v>
          </cell>
          <cell r="CF33" t="str">
            <v xml:space="preserve">n.a. </v>
          </cell>
        </row>
        <row r="34">
          <cell r="G34" t="str">
            <v xml:space="preserve">Resto  </v>
          </cell>
          <cell r="L34">
            <v>127.57299999999999</v>
          </cell>
          <cell r="N34">
            <v>127.57299999999999</v>
          </cell>
          <cell r="O34">
            <v>4.4000000000000004</v>
          </cell>
          <cell r="P34">
            <v>0.5</v>
          </cell>
          <cell r="Q34">
            <v>0</v>
          </cell>
          <cell r="R34">
            <v>0</v>
          </cell>
          <cell r="S34">
            <v>17.899999999999999</v>
          </cell>
          <cell r="T34">
            <v>88.812268683499994</v>
          </cell>
          <cell r="U34">
            <v>10.650000000000006</v>
          </cell>
          <cell r="V34">
            <v>98.247960756910004</v>
          </cell>
          <cell r="W34">
            <v>150.15</v>
          </cell>
          <cell r="X34">
            <v>0.5</v>
          </cell>
          <cell r="Y34">
            <v>58.708274347809997</v>
          </cell>
          <cell r="Z34">
            <v>0.14164135505006925</v>
          </cell>
          <cell r="AA34">
            <v>430.01014514327011</v>
          </cell>
          <cell r="AB34">
            <v>0.11854477789638378</v>
          </cell>
          <cell r="AC34" t="str">
            <v xml:space="preserve"> </v>
          </cell>
          <cell r="AD34">
            <v>0.11854477789638378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4.4000000000000004</v>
          </cell>
          <cell r="AQ34">
            <v>0.5</v>
          </cell>
          <cell r="AR34">
            <v>0</v>
          </cell>
          <cell r="AS34">
            <v>0</v>
          </cell>
          <cell r="AT34">
            <v>17.899999999999999</v>
          </cell>
          <cell r="AU34">
            <v>88.812268683499994</v>
          </cell>
          <cell r="AV34">
            <v>10.650000000000006</v>
          </cell>
          <cell r="AW34">
            <v>98.247960756910004</v>
          </cell>
          <cell r="AX34">
            <v>150.15</v>
          </cell>
          <cell r="AY34">
            <v>4.9000000000000004</v>
          </cell>
          <cell r="AZ34">
            <v>4.9000000000000004</v>
          </cell>
          <cell r="BA34">
            <v>4.9000000000000004</v>
          </cell>
          <cell r="BB34">
            <v>22.799999999999997</v>
          </cell>
          <cell r="BC34">
            <v>111.61226868349999</v>
          </cell>
          <cell r="BD34">
            <v>122.2622686835</v>
          </cell>
          <cell r="BE34">
            <v>220.51022944041</v>
          </cell>
          <cell r="BF34">
            <v>370.66022944041003</v>
          </cell>
          <cell r="BG34">
            <v>371.16022944041003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4.9000000000000004</v>
          </cell>
          <cell r="BR34">
            <v>4.9000000000000004</v>
          </cell>
          <cell r="BS34">
            <v>4.9000000000000004</v>
          </cell>
          <cell r="BT34">
            <v>22.799999999999997</v>
          </cell>
          <cell r="BU34">
            <v>111.61226868349999</v>
          </cell>
          <cell r="BV34">
            <v>122.2622686835</v>
          </cell>
          <cell r="BW34">
            <v>220.51022944041</v>
          </cell>
          <cell r="BX34">
            <v>370.66022944041003</v>
          </cell>
          <cell r="BY34">
            <v>371.16022944041003</v>
          </cell>
          <cell r="CA34">
            <v>8.5</v>
          </cell>
          <cell r="CC34">
            <v>4.9000000000000004</v>
          </cell>
          <cell r="CD34">
            <v>8.5</v>
          </cell>
          <cell r="CE34">
            <v>-3.5999999999999996</v>
          </cell>
          <cell r="CF34">
            <v>-42.35294117647058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109.19289789080555</v>
          </cell>
          <cell r="V35">
            <v>0</v>
          </cell>
          <cell r="W35">
            <v>0</v>
          </cell>
          <cell r="X35">
            <v>0</v>
          </cell>
          <cell r="Y35">
            <v>31.230465983199998</v>
          </cell>
          <cell r="Z35">
            <v>7.9070483567900007</v>
          </cell>
          <cell r="AA35">
            <v>148.33041223079556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111.04121000000001</v>
          </cell>
          <cell r="AL35">
            <v>0</v>
          </cell>
          <cell r="AM35">
            <v>0</v>
          </cell>
          <cell r="AN35">
            <v>0</v>
          </cell>
          <cell r="AO35">
            <v>35.310048000000002</v>
          </cell>
          <cell r="AV35">
            <v>-1.8483121091944525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109.19289789080555</v>
          </cell>
          <cell r="BE35">
            <v>109.19289789080555</v>
          </cell>
          <cell r="BF35">
            <v>109.19289789080555</v>
          </cell>
          <cell r="BG35">
            <v>109.19289789080555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111.04121000000001</v>
          </cell>
          <cell r="BN35">
            <v>111.04121000000001</v>
          </cell>
          <cell r="BO35">
            <v>111.04121000000001</v>
          </cell>
          <cell r="BP35">
            <v>111.04121000000001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-1.8483121091944525</v>
          </cell>
          <cell r="BW35">
            <v>-1.8483121091944525</v>
          </cell>
          <cell r="BX35">
            <v>-1.8483121091944525</v>
          </cell>
          <cell r="BY35">
            <v>-1.8483121091944525</v>
          </cell>
        </row>
        <row r="36">
          <cell r="AA36">
            <v>0</v>
          </cell>
        </row>
        <row r="37">
          <cell r="L37">
            <v>113.2602</v>
          </cell>
          <cell r="M37">
            <v>0</v>
          </cell>
          <cell r="N37">
            <v>113.2602</v>
          </cell>
          <cell r="Q37">
            <v>2.3858103791129004</v>
          </cell>
          <cell r="R37">
            <v>11.887735109712438</v>
          </cell>
          <cell r="S37">
            <v>3.9755527228100003</v>
          </cell>
          <cell r="T37">
            <v>1.608286515561961</v>
          </cell>
          <cell r="U37">
            <v>10.953951305553801</v>
          </cell>
          <cell r="V37">
            <v>4.9905908851678502</v>
          </cell>
          <cell r="W37">
            <v>16.277554178399999</v>
          </cell>
          <cell r="X37">
            <v>12.998436634050623</v>
          </cell>
          <cell r="Y37">
            <v>6.4403356636901039</v>
          </cell>
          <cell r="Z37">
            <v>1.2586452902</v>
          </cell>
          <cell r="AA37">
            <v>86.454751723295459</v>
          </cell>
          <cell r="AB37">
            <v>0.10524488138947902</v>
          </cell>
          <cell r="AC37" t="str">
            <v xml:space="preserve"> </v>
          </cell>
          <cell r="AD37">
            <v>0.10524488138947902</v>
          </cell>
          <cell r="AE37">
            <v>2</v>
          </cell>
          <cell r="AF37">
            <v>2.0664580924855489</v>
          </cell>
          <cell r="AG37">
            <v>2</v>
          </cell>
          <cell r="AH37">
            <v>15</v>
          </cell>
          <cell r="AI37">
            <v>3.03890895953757</v>
          </cell>
          <cell r="AJ37">
            <v>6.320930635838149</v>
          </cell>
          <cell r="AK37">
            <v>15.0178901734104</v>
          </cell>
          <cell r="AL37">
            <v>1.7017890173410399</v>
          </cell>
          <cell r="AM37">
            <v>1.8233453757225431</v>
          </cell>
          <cell r="AN37">
            <v>10.6616286127168</v>
          </cell>
          <cell r="AO37">
            <v>11.073345375722543</v>
          </cell>
          <cell r="AP37">
            <v>9.3026672480889339</v>
          </cell>
          <cell r="AQ37">
            <v>0.30872769846130099</v>
          </cell>
          <cell r="AR37">
            <v>0.38581037911290039</v>
          </cell>
          <cell r="AS37">
            <v>-3.1122648902875625</v>
          </cell>
          <cell r="AT37">
            <v>0.93664376327243026</v>
          </cell>
          <cell r="AU37">
            <v>-4.7126441202761882</v>
          </cell>
          <cell r="AV37">
            <v>-4.0639388678565993</v>
          </cell>
          <cell r="AW37">
            <v>3.2888018678268103</v>
          </cell>
          <cell r="AX37">
            <v>14.454208802677456</v>
          </cell>
          <cell r="AY37">
            <v>13.677853039035783</v>
          </cell>
          <cell r="AZ37">
            <v>16.063663418148685</v>
          </cell>
          <cell r="BA37">
            <v>27.951398527861123</v>
          </cell>
          <cell r="BB37">
            <v>31.926951250671124</v>
          </cell>
          <cell r="BC37">
            <v>33.535237766233088</v>
          </cell>
          <cell r="BD37">
            <v>44.489189071786889</v>
          </cell>
          <cell r="BE37">
            <v>49.479779956954737</v>
          </cell>
          <cell r="BF37">
            <v>65.757334135354739</v>
          </cell>
          <cell r="BG37">
            <v>78.755770769405359</v>
          </cell>
          <cell r="BH37">
            <v>4.0664580924855489</v>
          </cell>
          <cell r="BI37">
            <v>6.0664580924855489</v>
          </cell>
          <cell r="BJ37">
            <v>21.066458092485547</v>
          </cell>
          <cell r="BK37">
            <v>24.105367052023116</v>
          </cell>
          <cell r="BL37">
            <v>30.426297687861265</v>
          </cell>
          <cell r="BM37">
            <v>45.444187861271665</v>
          </cell>
          <cell r="BN37">
            <v>47.145976878612707</v>
          </cell>
          <cell r="BO37">
            <v>48.969322254335253</v>
          </cell>
          <cell r="BP37">
            <v>59.63095086705205</v>
          </cell>
          <cell r="BQ37">
            <v>9.6113949465502344</v>
          </cell>
          <cell r="BR37">
            <v>9.9972053256631366</v>
          </cell>
          <cell r="BS37">
            <v>6.8849404353755759</v>
          </cell>
          <cell r="BT37">
            <v>7.8215841986480079</v>
          </cell>
          <cell r="BU37">
            <v>3.1089400783718233</v>
          </cell>
          <cell r="BV37">
            <v>-0.95499878948477601</v>
          </cell>
          <cell r="BW37">
            <v>2.3338030783420294</v>
          </cell>
          <cell r="BX37">
            <v>16.788011881019486</v>
          </cell>
          <cell r="BY37">
            <v>19.124819902353309</v>
          </cell>
          <cell r="BZ37">
            <v>5.7</v>
          </cell>
          <cell r="CA37">
            <v>1.9059599999999999</v>
          </cell>
          <cell r="CB37">
            <v>9.0079999999999991</v>
          </cell>
          <cell r="CC37">
            <v>16.063663418148685</v>
          </cell>
          <cell r="CD37">
            <v>16.613959999999999</v>
          </cell>
          <cell r="CE37">
            <v>-0.55029658185131325</v>
          </cell>
          <cell r="CF37">
            <v>-3.312254163675088</v>
          </cell>
        </row>
        <row r="38">
          <cell r="AX38">
            <v>0</v>
          </cell>
        </row>
        <row r="39">
          <cell r="L39">
            <v>16373.281155494238</v>
          </cell>
          <cell r="M39">
            <v>135.69999999999999</v>
          </cell>
          <cell r="N39">
            <v>16508.981155494239</v>
          </cell>
          <cell r="Q39">
            <v>1562.7831531930278</v>
          </cell>
          <cell r="R39">
            <v>1335.5517192517016</v>
          </cell>
          <cell r="S39">
            <v>1459.047491855642</v>
          </cell>
          <cell r="T39">
            <v>1159.3107929749726</v>
          </cell>
          <cell r="U39">
            <v>1597.5626542380755</v>
          </cell>
          <cell r="V39">
            <v>1158.6352938180446</v>
          </cell>
          <cell r="W39">
            <v>1776.2541291407799</v>
          </cell>
          <cell r="X39">
            <v>1148.16500459793</v>
          </cell>
          <cell r="Y39">
            <v>1326.2427183671002</v>
          </cell>
          <cell r="Z39">
            <v>1444.4205285488624</v>
          </cell>
          <cell r="AA39">
            <v>16173.372973017391</v>
          </cell>
          <cell r="AB39">
            <v>15.214559334758221</v>
          </cell>
          <cell r="AC39">
            <v>0.12609663769402049</v>
          </cell>
          <cell r="AD39">
            <v>15.340655972452241</v>
          </cell>
          <cell r="AE39">
            <v>1068.756363721712</v>
          </cell>
          <cell r="AF39">
            <v>1031.5777194433952</v>
          </cell>
          <cell r="AG39">
            <v>1690.6351448769883</v>
          </cell>
          <cell r="AH39">
            <v>1358.7798698023994</v>
          </cell>
          <cell r="AI39">
            <v>1374.4917745222101</v>
          </cell>
          <cell r="AJ39">
            <v>1179.3930006395633</v>
          </cell>
          <cell r="AK39">
            <v>1534.3171599107404</v>
          </cell>
          <cell r="AL39">
            <v>1264.4377098859882</v>
          </cell>
          <cell r="AM39">
            <v>1722.9915233872923</v>
          </cell>
          <cell r="AN39">
            <v>1132.3894454266033</v>
          </cell>
          <cell r="AO39">
            <v>1381.363855251499</v>
          </cell>
          <cell r="AP39">
            <v>71.364277281834575</v>
          </cell>
          <cell r="AQ39">
            <v>33.701126584312306</v>
          </cell>
          <cell r="AR39">
            <v>-127.85199168396048</v>
          </cell>
          <cell r="AS39">
            <v>-23.228150550697819</v>
          </cell>
          <cell r="AT39">
            <v>84.555717333431858</v>
          </cell>
          <cell r="AU39">
            <v>-20.082207664590669</v>
          </cell>
          <cell r="AV39">
            <v>63.245494327335109</v>
          </cell>
          <cell r="AW39">
            <v>-105.80241606794357</v>
          </cell>
          <cell r="AX39">
            <v>53.262605753487605</v>
          </cell>
          <cell r="AY39">
            <v>2205.399487031254</v>
          </cell>
          <cell r="AZ39">
            <v>3768.1826402242814</v>
          </cell>
          <cell r="BA39">
            <v>5103.7343594759841</v>
          </cell>
          <cell r="BB39">
            <v>6562.7818513316261</v>
          </cell>
          <cell r="BC39">
            <v>7722.0926443065982</v>
          </cell>
          <cell r="BD39">
            <v>9319.6552985446742</v>
          </cell>
          <cell r="BE39">
            <v>10478.29059236272</v>
          </cell>
          <cell r="BF39">
            <v>12254.544721503498</v>
          </cell>
          <cell r="BG39">
            <v>13402.709726101428</v>
          </cell>
          <cell r="BH39">
            <v>2100.3340831651071</v>
          </cell>
          <cell r="BI39">
            <v>3790.969228042095</v>
          </cell>
          <cell r="BJ39">
            <v>5149.7490978444939</v>
          </cell>
          <cell r="BK39">
            <v>6524.240872366704</v>
          </cell>
          <cell r="BL39">
            <v>7703.633873006268</v>
          </cell>
          <cell r="BM39">
            <v>9237.951032917008</v>
          </cell>
          <cell r="BN39">
            <v>10502.388742802996</v>
          </cell>
          <cell r="BO39">
            <v>12225.380266190288</v>
          </cell>
          <cell r="BP39">
            <v>13357.769711616891</v>
          </cell>
          <cell r="BQ39">
            <v>105.06540386614701</v>
          </cell>
          <cell r="BR39">
            <v>-22.786587817813107</v>
          </cell>
          <cell r="BS39">
            <v>-46.014738368510578</v>
          </cell>
          <cell r="BT39">
            <v>38.540978964921635</v>
          </cell>
          <cell r="BU39">
            <v>18.458771300331165</v>
          </cell>
          <cell r="BV39">
            <v>81.704265627666445</v>
          </cell>
          <cell r="BW39">
            <v>-24.098150440275276</v>
          </cell>
          <cell r="BX39">
            <v>29.164455313210055</v>
          </cell>
          <cell r="BY39">
            <v>44.940014484536732</v>
          </cell>
          <cell r="BZ39">
            <v>842.57889693999994</v>
          </cell>
          <cell r="CA39">
            <v>927.68931685999996</v>
          </cell>
          <cell r="CB39">
            <v>1208.6286885</v>
          </cell>
          <cell r="CC39">
            <v>3768.1826402242814</v>
          </cell>
          <cell r="CD39">
            <v>2978.8969023</v>
          </cell>
          <cell r="CE39">
            <v>789.28573792428142</v>
          </cell>
          <cell r="CF39">
            <v>26.495906498639666</v>
          </cell>
        </row>
        <row r="40">
          <cell r="L40">
            <v>13835.694171749044</v>
          </cell>
          <cell r="M40">
            <v>135.69999999999999</v>
          </cell>
          <cell r="N40">
            <v>13971.394171749045</v>
          </cell>
          <cell r="Q40">
            <v>1268.7220575171</v>
          </cell>
          <cell r="R40">
            <v>1092.9445943212645</v>
          </cell>
          <cell r="S40">
            <v>1295.417872444752</v>
          </cell>
          <cell r="T40">
            <v>1014.5812168482155</v>
          </cell>
          <cell r="U40">
            <v>1354.7337588262978</v>
          </cell>
          <cell r="V40">
            <v>960.02224971059331</v>
          </cell>
          <cell r="W40">
            <v>1265.1986597871232</v>
          </cell>
          <cell r="X40">
            <v>936.90342965859668</v>
          </cell>
          <cell r="Y40">
            <v>1228.3875718281001</v>
          </cell>
          <cell r="Z40">
            <v>1156.9326777232959</v>
          </cell>
          <cell r="AA40">
            <v>13489.21330987201</v>
          </cell>
          <cell r="AB40">
            <v>12.856555012677306</v>
          </cell>
          <cell r="AC40">
            <v>0.12609663769402049</v>
          </cell>
          <cell r="AD40">
            <v>12.982651650371327</v>
          </cell>
          <cell r="AE40">
            <v>929.45947908848927</v>
          </cell>
          <cell r="AF40">
            <v>892.92130767706817</v>
          </cell>
          <cell r="AG40">
            <v>1360.775263643369</v>
          </cell>
          <cell r="AH40">
            <v>1117.5272050139802</v>
          </cell>
          <cell r="AI40">
            <v>1194.5268260458204</v>
          </cell>
          <cell r="AJ40">
            <v>1015.6999489663854</v>
          </cell>
          <cell r="AK40">
            <v>1339.5282498029148</v>
          </cell>
          <cell r="AL40">
            <v>986.0998427674059</v>
          </cell>
          <cell r="AM40">
            <v>1284.7680256926667</v>
          </cell>
          <cell r="AN40">
            <v>1018.8048114522427</v>
          </cell>
          <cell r="AO40">
            <v>1305.8493420435129</v>
          </cell>
          <cell r="AP40">
            <v>72.717097568724057</v>
          </cell>
          <cell r="AQ40">
            <v>20.271336872389384</v>
          </cell>
          <cell r="AR40">
            <v>-92.05320612626906</v>
          </cell>
          <cell r="AS40">
            <v>-24.582610692715662</v>
          </cell>
          <cell r="AT40">
            <v>100.89104639893162</v>
          </cell>
          <cell r="AU40">
            <v>-1.1187321181698735</v>
          </cell>
          <cell r="AV40">
            <v>15.205509023383001</v>
          </cell>
          <cell r="AW40">
            <v>-26.077593056812589</v>
          </cell>
          <cell r="AX40">
            <v>-19.569365905543464</v>
          </cell>
          <cell r="AY40">
            <v>1915.3692212066708</v>
          </cell>
          <cell r="AZ40">
            <v>3184.0912787237703</v>
          </cell>
          <cell r="BA40">
            <v>4277.0358730450353</v>
          </cell>
          <cell r="BB40">
            <v>5572.4537454897873</v>
          </cell>
          <cell r="BC40">
            <v>6587.0349623380025</v>
          </cell>
          <cell r="BD40">
            <v>7941.7687211643015</v>
          </cell>
          <cell r="BE40">
            <v>8901.7909708748957</v>
          </cell>
          <cell r="BF40">
            <v>10166.989630662018</v>
          </cell>
          <cell r="BG40">
            <v>11103.893060320614</v>
          </cell>
          <cell r="BH40">
            <v>1822.3807867655573</v>
          </cell>
          <cell r="BI40">
            <v>3183.1560504089261</v>
          </cell>
          <cell r="BJ40">
            <v>4300.6832554229059</v>
          </cell>
          <cell r="BK40">
            <v>5495.2100814687265</v>
          </cell>
          <cell r="BL40">
            <v>6510.9100304351123</v>
          </cell>
          <cell r="BM40">
            <v>7850.4382802380269</v>
          </cell>
          <cell r="BN40">
            <v>8836.5381230054336</v>
          </cell>
          <cell r="BO40">
            <v>10121.306148698101</v>
          </cell>
          <cell r="BP40">
            <v>11140.110960150343</v>
          </cell>
          <cell r="BQ40">
            <v>92.988434441113299</v>
          </cell>
          <cell r="BR40">
            <v>0.93522831484444424</v>
          </cell>
          <cell r="BS40">
            <v>-23.647382377871011</v>
          </cell>
          <cell r="BT40">
            <v>77.243664021060852</v>
          </cell>
          <cell r="BU40">
            <v>76.124931902891007</v>
          </cell>
          <cell r="BV40">
            <v>91.330440926274349</v>
          </cell>
          <cell r="BW40">
            <v>65.25284786946213</v>
          </cell>
          <cell r="BX40">
            <v>45.683481963917075</v>
          </cell>
          <cell r="BY40">
            <v>-36.217899829729504</v>
          </cell>
          <cell r="BZ40">
            <v>791.20639199999994</v>
          </cell>
          <cell r="CA40">
            <v>742.37813659999995</v>
          </cell>
          <cell r="CB40">
            <v>1032.1294164999999</v>
          </cell>
          <cell r="CC40">
            <v>3184.0912787237703</v>
          </cell>
          <cell r="CD40">
            <v>2565.7139450999998</v>
          </cell>
          <cell r="CE40">
            <v>618.37733362377048</v>
          </cell>
          <cell r="CF40">
            <v>24.101569654900445</v>
          </cell>
        </row>
        <row r="41">
          <cell r="L41">
            <v>3039.0008549118384</v>
          </cell>
          <cell r="N41">
            <v>3039.0008549118384</v>
          </cell>
          <cell r="Q41">
            <v>229.82562720125335</v>
          </cell>
          <cell r="R41">
            <v>231.78627338494337</v>
          </cell>
          <cell r="S41">
            <v>220.36962725388335</v>
          </cell>
          <cell r="T41">
            <v>260.44324293338332</v>
          </cell>
          <cell r="U41">
            <v>322.04120313933333</v>
          </cell>
          <cell r="V41">
            <v>236.95060855333335</v>
          </cell>
          <cell r="W41">
            <v>239.19305935433331</v>
          </cell>
          <cell r="X41">
            <v>228.78283836333335</v>
          </cell>
          <cell r="Y41">
            <v>240.99025244333333</v>
          </cell>
          <cell r="Z41">
            <v>489.89481366878056</v>
          </cell>
          <cell r="AA41">
            <v>3086.9989706022366</v>
          </cell>
          <cell r="AB41">
            <v>2.8239336017217149</v>
          </cell>
          <cell r="AC41" t="str">
            <v xml:space="preserve"> </v>
          </cell>
          <cell r="AD41">
            <v>2.8239336017217149</v>
          </cell>
          <cell r="AE41">
            <v>136.05759002946508</v>
          </cell>
          <cell r="AF41">
            <v>235.99584037193952</v>
          </cell>
          <cell r="AG41">
            <v>253.06730158728695</v>
          </cell>
          <cell r="AH41">
            <v>238.41410385292349</v>
          </cell>
          <cell r="AI41">
            <v>234.579779344998</v>
          </cell>
          <cell r="AJ41">
            <v>263.55543885477232</v>
          </cell>
          <cell r="AK41">
            <v>313.56136992002473</v>
          </cell>
          <cell r="AL41">
            <v>219.88163636300035</v>
          </cell>
          <cell r="AM41">
            <v>232.67036491447831</v>
          </cell>
          <cell r="AN41">
            <v>252.64815895060499</v>
          </cell>
          <cell r="AO41">
            <v>242.8264105908535</v>
          </cell>
          <cell r="AP41">
            <v>26.681482223868272</v>
          </cell>
          <cell r="AQ41">
            <v>-12.013488318946202</v>
          </cell>
          <cell r="AR41">
            <v>-23.241674386033594</v>
          </cell>
          <cell r="AS41">
            <v>-6.6278304679801181</v>
          </cell>
          <cell r="AT41">
            <v>-14.210152091114651</v>
          </cell>
          <cell r="AU41">
            <v>-3.1121959213890023</v>
          </cell>
          <cell r="AV41">
            <v>8.4798332193086026</v>
          </cell>
          <cell r="AW41">
            <v>17.068972190333</v>
          </cell>
          <cell r="AX41">
            <v>6.5226944398550017</v>
          </cell>
          <cell r="AY41">
            <v>386.72142430632664</v>
          </cell>
          <cell r="AZ41">
            <v>616.54705150758002</v>
          </cell>
          <cell r="BA41">
            <v>848.33332489252336</v>
          </cell>
          <cell r="BB41">
            <v>1068.7029521464067</v>
          </cell>
          <cell r="BC41">
            <v>1329.14619507979</v>
          </cell>
          <cell r="BD41">
            <v>1651.1873982191232</v>
          </cell>
          <cell r="BE41">
            <v>1888.1380067724565</v>
          </cell>
          <cell r="BF41">
            <v>2127.3310661267897</v>
          </cell>
          <cell r="BG41">
            <v>2356.1139044901229</v>
          </cell>
          <cell r="BH41">
            <v>372.05343040140463</v>
          </cell>
          <cell r="BI41">
            <v>625.12073198869155</v>
          </cell>
          <cell r="BJ41">
            <v>863.53483584161506</v>
          </cell>
          <cell r="BK41">
            <v>1098.114615186613</v>
          </cell>
          <cell r="BL41">
            <v>1361.6700540413854</v>
          </cell>
          <cell r="BM41">
            <v>1675.2314239614102</v>
          </cell>
          <cell r="BN41">
            <v>1895.1130603244105</v>
          </cell>
          <cell r="BO41">
            <v>2127.7834252388889</v>
          </cell>
          <cell r="BP41">
            <v>2380.4315841894941</v>
          </cell>
          <cell r="BQ41">
            <v>14.667993904922014</v>
          </cell>
          <cell r="BR41">
            <v>-8.5736804811115235</v>
          </cell>
          <cell r="BS41">
            <v>-15.201510949091698</v>
          </cell>
          <cell r="BT41">
            <v>-29.411663040206349</v>
          </cell>
          <cell r="BU41">
            <v>-32.523858961595352</v>
          </cell>
          <cell r="BV41">
            <v>-24.044025742286976</v>
          </cell>
          <cell r="BW41">
            <v>-6.9750535519540335</v>
          </cell>
          <cell r="BX41">
            <v>-0.45235911209920232</v>
          </cell>
          <cell r="BY41">
            <v>-24.317679699371183</v>
          </cell>
          <cell r="BZ41">
            <v>145.95099999999999</v>
          </cell>
          <cell r="CA41">
            <v>215.89788499999997</v>
          </cell>
          <cell r="CB41">
            <v>186.13363699999999</v>
          </cell>
          <cell r="CC41">
            <v>616.54705150758002</v>
          </cell>
          <cell r="CD41">
            <v>547.98252200000002</v>
          </cell>
          <cell r="CE41">
            <v>68.564529507580005</v>
          </cell>
          <cell r="CF41">
            <v>12.512174522891083</v>
          </cell>
        </row>
        <row r="42">
          <cell r="L42">
            <v>1136.2711188686997</v>
          </cell>
          <cell r="M42">
            <v>135.69999999999999</v>
          </cell>
          <cell r="N42">
            <v>1271.9711188686997</v>
          </cell>
          <cell r="Q42">
            <v>114.93062309356779</v>
          </cell>
          <cell r="R42">
            <v>97.577095191947578</v>
          </cell>
          <cell r="S42">
            <v>99.839122443596651</v>
          </cell>
          <cell r="T42">
            <v>80.184636532315565</v>
          </cell>
          <cell r="U42">
            <v>78.343778427148891</v>
          </cell>
          <cell r="V42">
            <v>99.025721802846675</v>
          </cell>
          <cell r="W42">
            <v>101.61939423679334</v>
          </cell>
          <cell r="X42">
            <v>104.04936530497444</v>
          </cell>
          <cell r="Y42">
            <v>111.93020796266667</v>
          </cell>
          <cell r="Z42">
            <v>99.254814024515426</v>
          </cell>
          <cell r="AA42">
            <v>1168.2704795129862</v>
          </cell>
          <cell r="AB42">
            <v>1.0558582726467629</v>
          </cell>
          <cell r="AC42">
            <v>0.12609663769402049</v>
          </cell>
          <cell r="AD42">
            <v>1.1819549103407834</v>
          </cell>
          <cell r="AE42">
            <v>38.699802558668416</v>
          </cell>
          <cell r="AF42">
            <v>119.90133607843137</v>
          </cell>
          <cell r="AG42">
            <v>90.284681960784297</v>
          </cell>
          <cell r="AH42">
            <v>72.295434640522842</v>
          </cell>
          <cell r="AI42">
            <v>91.401886405228737</v>
          </cell>
          <cell r="AJ42">
            <v>98.853333464052255</v>
          </cell>
          <cell r="AK42">
            <v>94.987434744842744</v>
          </cell>
          <cell r="AL42">
            <v>64.019107991242834</v>
          </cell>
          <cell r="AM42">
            <v>102.54403622653696</v>
          </cell>
          <cell r="AN42">
            <v>155.55366199584154</v>
          </cell>
          <cell r="AO42">
            <v>157.82449287581693</v>
          </cell>
          <cell r="AP42">
            <v>30.696783632878258</v>
          </cell>
          <cell r="AQ42">
            <v>-7.7822017773646905</v>
          </cell>
          <cell r="AR42">
            <v>24.645941132783491</v>
          </cell>
          <cell r="AS42">
            <v>25.281660551424736</v>
          </cell>
          <cell r="AT42">
            <v>8.4372360383679137</v>
          </cell>
          <cell r="AU42">
            <v>-18.66869693173669</v>
          </cell>
          <cell r="AV42">
            <v>-16.643656317693853</v>
          </cell>
          <cell r="AW42">
            <v>35.006613811603842</v>
          </cell>
          <cell r="AX42">
            <v>-0.92464198974361977</v>
          </cell>
          <cell r="AY42">
            <v>181.51572049261338</v>
          </cell>
          <cell r="AZ42">
            <v>296.44634358618117</v>
          </cell>
          <cell r="BA42">
            <v>394.02343877812871</v>
          </cell>
          <cell r="BB42">
            <v>493.8625612217254</v>
          </cell>
          <cell r="BC42">
            <v>574.04719775404089</v>
          </cell>
          <cell r="BD42">
            <v>652.39097618118979</v>
          </cell>
          <cell r="BE42">
            <v>751.41669798403655</v>
          </cell>
          <cell r="BF42">
            <v>853.0360922208298</v>
          </cell>
          <cell r="BG42">
            <v>957.08545752580426</v>
          </cell>
          <cell r="BH42">
            <v>158.60113863709981</v>
          </cell>
          <cell r="BI42">
            <v>248.88582059788411</v>
          </cell>
          <cell r="BJ42">
            <v>321.18125523840695</v>
          </cell>
          <cell r="BK42">
            <v>412.58314164363571</v>
          </cell>
          <cell r="BL42">
            <v>511.43647510768795</v>
          </cell>
          <cell r="BM42">
            <v>606.42390985253064</v>
          </cell>
          <cell r="BN42">
            <v>670.44301784377353</v>
          </cell>
          <cell r="BO42">
            <v>772.98705407031048</v>
          </cell>
          <cell r="BP42">
            <v>928.54071606615207</v>
          </cell>
          <cell r="BQ42">
            <v>22.914581855513553</v>
          </cell>
          <cell r="BR42">
            <v>47.560522988297038</v>
          </cell>
          <cell r="BS42">
            <v>72.842183539721773</v>
          </cell>
          <cell r="BT42">
            <v>81.279419578089701</v>
          </cell>
          <cell r="BU42">
            <v>62.61072264635299</v>
          </cell>
          <cell r="BV42">
            <v>45.967066328659151</v>
          </cell>
          <cell r="BW42">
            <v>80.973680140263014</v>
          </cell>
          <cell r="BX42">
            <v>80.049038150519323</v>
          </cell>
          <cell r="BY42">
            <v>28.544741459652187</v>
          </cell>
          <cell r="BZ42">
            <v>22.829712000000001</v>
          </cell>
          <cell r="CA42">
            <v>98.086211399999996</v>
          </cell>
          <cell r="CB42">
            <v>88.478014999999999</v>
          </cell>
          <cell r="CC42">
            <v>296.44634358618117</v>
          </cell>
          <cell r="CD42">
            <v>209.3939384</v>
          </cell>
          <cell r="CE42">
            <v>87.052405186181176</v>
          </cell>
          <cell r="CF42">
            <v>41.573507739219821</v>
          </cell>
        </row>
        <row r="43">
          <cell r="L43">
            <v>345.9</v>
          </cell>
          <cell r="M43">
            <v>135.69999999999999</v>
          </cell>
          <cell r="N43">
            <v>481.59999999999997</v>
          </cell>
          <cell r="Q43">
            <v>26.136318601111117</v>
          </cell>
          <cell r="R43">
            <v>28.111831709090907</v>
          </cell>
          <cell r="S43">
            <v>10.912967109</v>
          </cell>
          <cell r="T43">
            <v>10.992378753888888</v>
          </cell>
          <cell r="U43">
            <v>12.36558303222222</v>
          </cell>
          <cell r="V43">
            <v>49.993232800000001</v>
          </cell>
          <cell r="W43">
            <v>32.539151746666668</v>
          </cell>
          <cell r="X43">
            <v>28.857724697777776</v>
          </cell>
          <cell r="Y43">
            <v>28.824999999999999</v>
          </cell>
          <cell r="Z43">
            <v>28.824999999999999</v>
          </cell>
          <cell r="AA43">
            <v>316.25375747975755</v>
          </cell>
          <cell r="AB43">
            <v>0.32142097994371183</v>
          </cell>
          <cell r="AC43">
            <v>0.12609663769402049</v>
          </cell>
          <cell r="AD43">
            <v>0.44751761763773235</v>
          </cell>
          <cell r="AE43">
            <v>0.38659411764705881</v>
          </cell>
          <cell r="AF43">
            <v>29.059669411764705</v>
          </cell>
          <cell r="AG43">
            <v>6.7430152941176473</v>
          </cell>
          <cell r="AH43">
            <v>6.4093235294117639</v>
          </cell>
          <cell r="AI43">
            <v>12.415775294117648</v>
          </cell>
          <cell r="AJ43">
            <v>22.467222352941175</v>
          </cell>
          <cell r="AK43">
            <v>29.995634117647054</v>
          </cell>
          <cell r="AL43">
            <v>14.698715294117646</v>
          </cell>
          <cell r="AM43">
            <v>28.823643529411765</v>
          </cell>
          <cell r="AN43">
            <v>28.823643529411765</v>
          </cell>
          <cell r="AO43">
            <v>83.038381764705875</v>
          </cell>
          <cell r="AP43">
            <v>34.455825252352952</v>
          </cell>
          <cell r="AQ43">
            <v>-5.2075197517646998</v>
          </cell>
          <cell r="AR43">
            <v>19.39330330699347</v>
          </cell>
          <cell r="AS43">
            <v>21.702508179679143</v>
          </cell>
          <cell r="AT43">
            <v>-1.5028081851176474</v>
          </cell>
          <cell r="AU43">
            <v>-11.474843599052287</v>
          </cell>
          <cell r="AV43">
            <v>-17.630051085424832</v>
          </cell>
          <cell r="AW43">
            <v>35.294517505882354</v>
          </cell>
          <cell r="AX43">
            <v>3.7155082172549037</v>
          </cell>
          <cell r="AY43">
            <v>58.694569030000011</v>
          </cell>
          <cell r="AZ43">
            <v>84.830887631111125</v>
          </cell>
          <cell r="BA43">
            <v>112.94271934020203</v>
          </cell>
          <cell r="BB43">
            <v>123.85568644920204</v>
          </cell>
          <cell r="BC43">
            <v>134.84806520309093</v>
          </cell>
          <cell r="BD43">
            <v>147.21364823531314</v>
          </cell>
          <cell r="BE43">
            <v>197.20688103531313</v>
          </cell>
          <cell r="BF43">
            <v>229.74603278197981</v>
          </cell>
          <cell r="BG43">
            <v>258.60375747975758</v>
          </cell>
          <cell r="BH43">
            <v>29.446263529411763</v>
          </cell>
          <cell r="BI43">
            <v>36.189278823529406</v>
          </cell>
          <cell r="BJ43">
            <v>42.598602352941171</v>
          </cell>
          <cell r="BK43">
            <v>55.014377647058822</v>
          </cell>
          <cell r="BL43">
            <v>77.4816</v>
          </cell>
          <cell r="BM43">
            <v>107.47723411764706</v>
          </cell>
          <cell r="BN43">
            <v>122.17594941176471</v>
          </cell>
          <cell r="BO43">
            <v>150.99959294117647</v>
          </cell>
          <cell r="BP43">
            <v>179.82323647058823</v>
          </cell>
          <cell r="BQ43">
            <v>29.248305500588248</v>
          </cell>
          <cell r="BR43">
            <v>48.641608807581719</v>
          </cell>
          <cell r="BS43">
            <v>70.344116987260861</v>
          </cell>
          <cell r="BT43">
            <v>68.841308802143217</v>
          </cell>
          <cell r="BU43">
            <v>57.366465203090925</v>
          </cell>
          <cell r="BV43">
            <v>39.736414117666087</v>
          </cell>
          <cell r="BW43">
            <v>75.030931623548426</v>
          </cell>
          <cell r="BX43">
            <v>78.746439840803333</v>
          </cell>
          <cell r="BY43">
            <v>78.780521009169348</v>
          </cell>
          <cell r="BZ43">
            <v>7.5627120000000003</v>
          </cell>
          <cell r="CA43">
            <v>26.583966399999994</v>
          </cell>
          <cell r="CB43">
            <v>8.624015</v>
          </cell>
          <cell r="CC43">
            <v>84.830887631111125</v>
          </cell>
          <cell r="CD43">
            <v>42.770693399999992</v>
          </cell>
          <cell r="CE43">
            <v>42.060194231111133</v>
          </cell>
          <cell r="CF43">
            <v>98.338817745496598</v>
          </cell>
        </row>
        <row r="44">
          <cell r="Q44">
            <v>88.794304492456675</v>
          </cell>
          <cell r="R44">
            <v>69.46526348285667</v>
          </cell>
          <cell r="S44">
            <v>88.926155334596658</v>
          </cell>
          <cell r="T44">
            <v>69.192257778426679</v>
          </cell>
          <cell r="U44">
            <v>65.978195394926672</v>
          </cell>
          <cell r="V44">
            <v>49.032489002846667</v>
          </cell>
          <cell r="W44">
            <v>69.080242490126665</v>
          </cell>
          <cell r="X44">
            <v>75.191640607196675</v>
          </cell>
          <cell r="Y44">
            <v>83.105207962666668</v>
          </cell>
          <cell r="Z44">
            <v>70.429814024515423</v>
          </cell>
          <cell r="AA44">
            <v>852.01672203322869</v>
          </cell>
          <cell r="AE44">
            <v>38.313208441021359</v>
          </cell>
          <cell r="AF44">
            <v>90.841666666666669</v>
          </cell>
          <cell r="AG44">
            <v>83.541666666666657</v>
          </cell>
          <cell r="AH44">
            <v>65.886111111111077</v>
          </cell>
          <cell r="AI44">
            <v>78.986111111111086</v>
          </cell>
          <cell r="AJ44">
            <v>76.386111111111077</v>
          </cell>
          <cell r="AK44">
            <v>64.991800627195687</v>
          </cell>
          <cell r="AL44">
            <v>49.320392697125179</v>
          </cell>
          <cell r="AM44">
            <v>73.720392697125192</v>
          </cell>
          <cell r="AN44">
            <v>126.73001846642978</v>
          </cell>
          <cell r="AO44">
            <v>74.786111111111069</v>
          </cell>
          <cell r="AP44">
            <v>-3.7590416194746936</v>
          </cell>
          <cell r="AQ44">
            <v>-2.5746820255999978</v>
          </cell>
          <cell r="AR44">
            <v>5.2526378257900177</v>
          </cell>
          <cell r="AS44">
            <v>3.5791523717455931</v>
          </cell>
          <cell r="AT44">
            <v>9.9400442234855717</v>
          </cell>
          <cell r="AU44">
            <v>-7.1938533326843981</v>
          </cell>
          <cell r="AV44">
            <v>0.98639476773098522</v>
          </cell>
          <cell r="AW44">
            <v>-0.28790369427851203</v>
          </cell>
          <cell r="AX44">
            <v>-4.640150206998527</v>
          </cell>
          <cell r="AY44">
            <v>122.82115146261334</v>
          </cell>
          <cell r="AZ44">
            <v>211.61545595507002</v>
          </cell>
          <cell r="BA44">
            <v>281.08071943792669</v>
          </cell>
          <cell r="BB44">
            <v>370.00687477252336</v>
          </cell>
          <cell r="BC44">
            <v>439.19913255095003</v>
          </cell>
          <cell r="BD44">
            <v>505.1773279458767</v>
          </cell>
          <cell r="BE44">
            <v>554.20981694872341</v>
          </cell>
          <cell r="BF44">
            <v>623.29005943884999</v>
          </cell>
          <cell r="BG44">
            <v>698.48170004604663</v>
          </cell>
          <cell r="BH44">
            <v>129.15487510768804</v>
          </cell>
          <cell r="BI44">
            <v>212.6965417743547</v>
          </cell>
          <cell r="BJ44">
            <v>278.58265288546579</v>
          </cell>
          <cell r="BK44">
            <v>357.56876399657688</v>
          </cell>
          <cell r="BL44">
            <v>433.95487510768794</v>
          </cell>
          <cell r="BM44">
            <v>498.94667573488363</v>
          </cell>
          <cell r="BN44">
            <v>548.26706843200884</v>
          </cell>
          <cell r="BO44">
            <v>621.98746112913409</v>
          </cell>
          <cell r="BP44">
            <v>748.71747959556387</v>
          </cell>
          <cell r="BQ44">
            <v>-6.3337236450746959</v>
          </cell>
          <cell r="BR44">
            <v>-1.0810858192846786</v>
          </cell>
          <cell r="BS44">
            <v>2.498066552460906</v>
          </cell>
          <cell r="BT44">
            <v>12.438110775946482</v>
          </cell>
          <cell r="BU44">
            <v>5.2442574432620646</v>
          </cell>
          <cell r="BV44">
            <v>6.2306522109930658</v>
          </cell>
          <cell r="BW44">
            <v>5.9427485167145733</v>
          </cell>
          <cell r="BX44">
            <v>1.3025983097159042</v>
          </cell>
          <cell r="BY44">
            <v>-50.235779549517247</v>
          </cell>
          <cell r="BZ44">
            <v>15.266999999999999</v>
          </cell>
          <cell r="CA44">
            <v>71.502245000000002</v>
          </cell>
          <cell r="CB44">
            <v>79.853999999999999</v>
          </cell>
          <cell r="CC44">
            <v>211.61545595507002</v>
          </cell>
          <cell r="CD44">
            <v>166.623245</v>
          </cell>
          <cell r="CE44">
            <v>44.992210955070021</v>
          </cell>
          <cell r="CF44">
            <v>27.002361498283168</v>
          </cell>
        </row>
        <row r="45">
          <cell r="G45" t="str">
            <v xml:space="preserve">  Pagos Tesorería</v>
          </cell>
          <cell r="L45">
            <v>788.57572886869968</v>
          </cell>
          <cell r="N45">
            <v>788.57572886869968</v>
          </cell>
          <cell r="O45">
            <v>33.485464796666669</v>
          </cell>
          <cell r="P45">
            <v>88.228597405366671</v>
          </cell>
          <cell r="Q45">
            <v>87.873993407506674</v>
          </cell>
          <cell r="R45">
            <v>69.338785109096676</v>
          </cell>
          <cell r="S45">
            <v>88.053497958206663</v>
          </cell>
          <cell r="T45">
            <v>68.571828354016674</v>
          </cell>
          <cell r="U45">
            <v>62.220111285406666</v>
          </cell>
          <cell r="V45">
            <v>48.592906006636667</v>
          </cell>
          <cell r="W45">
            <v>68.960692307966667</v>
          </cell>
          <cell r="X45">
            <v>75.109252106666673</v>
          </cell>
          <cell r="Y45">
            <v>82.925245816666674</v>
          </cell>
          <cell r="Z45">
            <v>70.429814024515423</v>
          </cell>
          <cell r="AA45">
            <v>843.7901885787187</v>
          </cell>
          <cell r="AB45">
            <v>0.73276896077711551</v>
          </cell>
          <cell r="AC45" t="str">
            <v xml:space="preserve"> </v>
          </cell>
          <cell r="AD45">
            <v>0.73276896077711551</v>
          </cell>
          <cell r="AE45">
            <v>38.313208441021359</v>
          </cell>
          <cell r="AF45">
            <v>90.841666666666669</v>
          </cell>
          <cell r="AG45">
            <v>83.541666666666657</v>
          </cell>
          <cell r="AH45">
            <v>65.886111111111077</v>
          </cell>
          <cell r="AI45">
            <v>78.986111111111086</v>
          </cell>
          <cell r="AJ45">
            <v>76.386111111111077</v>
          </cell>
          <cell r="AK45">
            <v>56.38611111111107</v>
          </cell>
          <cell r="AL45">
            <v>47.88611111111107</v>
          </cell>
          <cell r="AM45">
            <v>72.286111111111083</v>
          </cell>
          <cell r="AN45">
            <v>58.88611111111107</v>
          </cell>
          <cell r="AO45">
            <v>74.786111111111069</v>
          </cell>
          <cell r="AP45">
            <v>-4.8277436443546904</v>
          </cell>
          <cell r="AQ45">
            <v>-2.6130692612999979</v>
          </cell>
          <cell r="AR45">
            <v>4.332326740840017</v>
          </cell>
          <cell r="AS45">
            <v>3.4526739979855989</v>
          </cell>
          <cell r="AT45">
            <v>9.0673868470955767</v>
          </cell>
          <cell r="AU45">
            <v>-7.8142827570944036</v>
          </cell>
          <cell r="AV45">
            <v>5.8340001742955963</v>
          </cell>
          <cell r="AW45">
            <v>0.70679489552559716</v>
          </cell>
          <cell r="AX45">
            <v>-3.3254188031444158</v>
          </cell>
          <cell r="AY45">
            <v>121.71406220203335</v>
          </cell>
          <cell r="AZ45">
            <v>209.58805560954002</v>
          </cell>
          <cell r="BA45">
            <v>278.9268407186367</v>
          </cell>
          <cell r="BB45">
            <v>366.98033867684336</v>
          </cell>
          <cell r="BC45">
            <v>435.55216703086001</v>
          </cell>
          <cell r="BD45">
            <v>497.77227831626669</v>
          </cell>
          <cell r="BE45">
            <v>546.36518432290336</v>
          </cell>
          <cell r="BF45">
            <v>615.32587663086997</v>
          </cell>
          <cell r="BG45">
            <v>690.43512873753662</v>
          </cell>
          <cell r="BH45">
            <v>129.15487510768804</v>
          </cell>
          <cell r="BI45">
            <v>212.6965417743547</v>
          </cell>
          <cell r="BJ45">
            <v>278.58265288546579</v>
          </cell>
          <cell r="BK45">
            <v>357.56876399657688</v>
          </cell>
          <cell r="BL45">
            <v>433.95487510768794</v>
          </cell>
          <cell r="BM45">
            <v>490.340986218799</v>
          </cell>
          <cell r="BN45">
            <v>538.22709732991007</v>
          </cell>
          <cell r="BO45">
            <v>610.51320844102111</v>
          </cell>
          <cell r="BP45">
            <v>669.39931955213217</v>
          </cell>
          <cell r="BQ45">
            <v>-7.4408129056546954</v>
          </cell>
          <cell r="BR45">
            <v>-3.1084861648146784</v>
          </cell>
          <cell r="BS45">
            <v>0.34418783317090629</v>
          </cell>
          <cell r="BT45">
            <v>9.411574680266483</v>
          </cell>
          <cell r="BU45">
            <v>1.5972919231720653</v>
          </cell>
          <cell r="BV45">
            <v>7.4312920974676899</v>
          </cell>
          <cell r="BW45">
            <v>8.1380869929932942</v>
          </cell>
          <cell r="BX45">
            <v>4.8126681898488641</v>
          </cell>
          <cell r="BY45">
            <v>21.035809185404446</v>
          </cell>
          <cell r="BZ45">
            <v>15.266999999999999</v>
          </cell>
          <cell r="CA45">
            <v>69.202245000000005</v>
          </cell>
          <cell r="CB45">
            <v>77.554000000000002</v>
          </cell>
          <cell r="CC45">
            <v>209.58805560954002</v>
          </cell>
          <cell r="CD45">
            <v>162.023245</v>
          </cell>
          <cell r="CE45">
            <v>47.564810609540018</v>
          </cell>
          <cell r="CF45">
            <v>29.356781867651161</v>
          </cell>
        </row>
        <row r="46">
          <cell r="G46" t="str">
            <v xml:space="preserve">  Otros Pagos</v>
          </cell>
          <cell r="L46">
            <v>1.79539</v>
          </cell>
          <cell r="N46">
            <v>1.79539</v>
          </cell>
          <cell r="O46">
            <v>1.0687020248799999</v>
          </cell>
          <cell r="P46">
            <v>3.8387235699999994E-2</v>
          </cell>
          <cell r="Q46">
            <v>0.92031108495000002</v>
          </cell>
          <cell r="R46">
            <v>0.12647837375999998</v>
          </cell>
          <cell r="S46">
            <v>0.87265737638999985</v>
          </cell>
          <cell r="T46">
            <v>0.62042942440999915</v>
          </cell>
          <cell r="U46">
            <v>3.7580841095200004</v>
          </cell>
          <cell r="V46">
            <v>0.43958299621000002</v>
          </cell>
          <cell r="W46">
            <v>0.11955018215999999</v>
          </cell>
          <cell r="X46">
            <v>8.2388500529999992E-2</v>
          </cell>
          <cell r="Y46">
            <v>0.17996214599999999</v>
          </cell>
          <cell r="Z46">
            <v>0</v>
          </cell>
          <cell r="AA46">
            <v>8.2265334545099993</v>
          </cell>
          <cell r="AB46">
            <v>1.6683319259356486E-3</v>
          </cell>
          <cell r="AC46" t="str">
            <v xml:space="preserve"> </v>
          </cell>
          <cell r="AD46">
            <v>1.6683319259356486E-3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8.6056895160846238</v>
          </cell>
          <cell r="AL46">
            <v>1.4342815860141087</v>
          </cell>
          <cell r="AM46">
            <v>1.4342815860141087</v>
          </cell>
          <cell r="AN46">
            <v>67.84390735531872</v>
          </cell>
          <cell r="AO46">
            <v>0</v>
          </cell>
          <cell r="AP46">
            <v>1.0687020248799999</v>
          </cell>
          <cell r="AQ46">
            <v>3.8387235699999994E-2</v>
          </cell>
          <cell r="AR46">
            <v>0.92031108495000002</v>
          </cell>
          <cell r="AS46">
            <v>0.12647837375999998</v>
          </cell>
          <cell r="AT46">
            <v>0.87265737638999985</v>
          </cell>
          <cell r="AU46">
            <v>0.62042942440999915</v>
          </cell>
          <cell r="AV46">
            <v>-4.8476054065646235</v>
          </cell>
          <cell r="AW46">
            <v>-0.99469858980410875</v>
          </cell>
          <cell r="AX46">
            <v>-1.3147314038541087</v>
          </cell>
          <cell r="AY46">
            <v>1.1070892605799998</v>
          </cell>
          <cell r="AZ46">
            <v>2.0274003455299998</v>
          </cell>
          <cell r="BA46">
            <v>2.1538787192899997</v>
          </cell>
          <cell r="BB46">
            <v>3.0265360956799996</v>
          </cell>
          <cell r="BC46">
            <v>3.6469655200899989</v>
          </cell>
          <cell r="BD46">
            <v>7.4050496296099997</v>
          </cell>
          <cell r="BE46">
            <v>7.8446326258200001</v>
          </cell>
          <cell r="BF46">
            <v>7.9641828079800003</v>
          </cell>
          <cell r="BG46">
            <v>8.0465713085099999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8.6056895160846238</v>
          </cell>
          <cell r="BN46">
            <v>10.039971102098733</v>
          </cell>
          <cell r="BO46">
            <v>11.474252688112841</v>
          </cell>
          <cell r="BP46">
            <v>79.318160043431561</v>
          </cell>
          <cell r="BQ46">
            <v>1.1070892605799998</v>
          </cell>
          <cell r="BR46">
            <v>2.0274003455299998</v>
          </cell>
          <cell r="BS46">
            <v>2.1538787192899997</v>
          </cell>
          <cell r="BT46">
            <v>3.0265360956799996</v>
          </cell>
          <cell r="BU46">
            <v>3.6469655200899989</v>
          </cell>
          <cell r="BV46">
            <v>-1.2006398864746242</v>
          </cell>
          <cell r="BW46">
            <v>-2.1953384762787325</v>
          </cell>
          <cell r="BX46">
            <v>-3.5100698801328409</v>
          </cell>
          <cell r="BY46">
            <v>-71.271588734921565</v>
          </cell>
          <cell r="BZ46">
            <v>0</v>
          </cell>
          <cell r="CA46">
            <v>2.2999999999999998</v>
          </cell>
          <cell r="CB46">
            <v>2.2999999999999998</v>
          </cell>
          <cell r="CC46">
            <v>2.0274003455299998</v>
          </cell>
          <cell r="CD46">
            <v>4.5999999999999996</v>
          </cell>
          <cell r="CE46">
            <v>-2.5725996544699998</v>
          </cell>
          <cell r="CF46">
            <v>-55.926079444999999</v>
          </cell>
        </row>
        <row r="47">
          <cell r="L47">
            <v>9660.4221979685062</v>
          </cell>
          <cell r="M47">
            <v>0</v>
          </cell>
          <cell r="N47">
            <v>9660.4221979685062</v>
          </cell>
          <cell r="Q47">
            <v>923.96580722227884</v>
          </cell>
          <cell r="R47">
            <v>763.58122574437368</v>
          </cell>
          <cell r="S47">
            <v>975.20912274727209</v>
          </cell>
          <cell r="T47">
            <v>673.95333738251657</v>
          </cell>
          <cell r="U47">
            <v>954.34877725981562</v>
          </cell>
          <cell r="V47">
            <v>624.04591935441329</v>
          </cell>
          <cell r="W47">
            <v>924.38620619599646</v>
          </cell>
          <cell r="X47">
            <v>604.07122599028889</v>
          </cell>
          <cell r="Y47">
            <v>875.46711142210006</v>
          </cell>
          <cell r="Z47">
            <v>567.78305003000003</v>
          </cell>
          <cell r="AA47">
            <v>9233.943859756786</v>
          </cell>
          <cell r="AB47">
            <v>8.9767631383088275</v>
          </cell>
          <cell r="AC47" t="str">
            <v xml:space="preserve"> </v>
          </cell>
          <cell r="AD47">
            <v>8.9767631383088275</v>
          </cell>
          <cell r="AE47">
            <v>754.70208650035579</v>
          </cell>
          <cell r="AF47">
            <v>537.02413122669725</v>
          </cell>
          <cell r="AG47">
            <v>1017.4232800952977</v>
          </cell>
          <cell r="AH47">
            <v>806.81766652053375</v>
          </cell>
          <cell r="AI47">
            <v>868.54516029559363</v>
          </cell>
          <cell r="AJ47">
            <v>653.29117664756075</v>
          </cell>
          <cell r="AK47">
            <v>930.97944513804737</v>
          </cell>
          <cell r="AL47">
            <v>702.19909841316269</v>
          </cell>
          <cell r="AM47">
            <v>949.55362455165141</v>
          </cell>
          <cell r="AN47">
            <v>610.60299050579613</v>
          </cell>
          <cell r="AO47">
            <v>905.19843857684236</v>
          </cell>
          <cell r="AP47">
            <v>15.338831711977491</v>
          </cell>
          <cell r="AQ47">
            <v>40.067026968700247</v>
          </cell>
          <cell r="AR47">
            <v>-93.457472873018901</v>
          </cell>
          <cell r="AS47">
            <v>-43.236440776160066</v>
          </cell>
          <cell r="AT47">
            <v>106.66396245167846</v>
          </cell>
          <cell r="AU47">
            <v>20.662160734955819</v>
          </cell>
          <cell r="AV47">
            <v>23.369332121768252</v>
          </cell>
          <cell r="AW47">
            <v>-78.153179058749402</v>
          </cell>
          <cell r="AX47">
            <v>-25.167418355654945</v>
          </cell>
          <cell r="AY47">
            <v>1347.1320764077307</v>
          </cell>
          <cell r="AZ47">
            <v>2271.0978836300092</v>
          </cell>
          <cell r="BA47">
            <v>3034.6791093743832</v>
          </cell>
          <cell r="BB47">
            <v>4009.8882321216556</v>
          </cell>
          <cell r="BC47">
            <v>4683.8415695041722</v>
          </cell>
          <cell r="BD47">
            <v>5638.1903467639886</v>
          </cell>
          <cell r="BE47">
            <v>6262.2362661184015</v>
          </cell>
          <cell r="BF47">
            <v>7186.6224723143978</v>
          </cell>
          <cell r="BG47">
            <v>7790.6936983046862</v>
          </cell>
          <cell r="BH47">
            <v>1291.7262177270529</v>
          </cell>
          <cell r="BI47">
            <v>2309.1494978223504</v>
          </cell>
          <cell r="BJ47">
            <v>3115.9671643428842</v>
          </cell>
          <cell r="BK47">
            <v>3984.5123246384778</v>
          </cell>
          <cell r="BL47">
            <v>4637.8035012860391</v>
          </cell>
          <cell r="BM47">
            <v>5568.7829464240858</v>
          </cell>
          <cell r="BN47">
            <v>6270.9820448372493</v>
          </cell>
          <cell r="BO47">
            <v>7220.5356693889007</v>
          </cell>
          <cell r="BP47">
            <v>7831.1386598946965</v>
          </cell>
          <cell r="BQ47">
            <v>55.405858680677731</v>
          </cell>
          <cell r="BR47">
            <v>-38.05161419234107</v>
          </cell>
          <cell r="BS47">
            <v>-81.288054968501086</v>
          </cell>
          <cell r="BT47">
            <v>25.375907483177507</v>
          </cell>
          <cell r="BU47">
            <v>46.038068218133375</v>
          </cell>
          <cell r="BV47">
            <v>69.407400339902168</v>
          </cell>
          <cell r="BW47">
            <v>-8.7457787188477596</v>
          </cell>
          <cell r="BX47">
            <v>-33.913197074502932</v>
          </cell>
          <cell r="BY47">
            <v>-40.44496159001028</v>
          </cell>
          <cell r="BZ47">
            <v>622.42567999999994</v>
          </cell>
          <cell r="CA47">
            <v>428.39404019999995</v>
          </cell>
          <cell r="CB47">
            <v>757.51776449999988</v>
          </cell>
          <cell r="CC47">
            <v>2271.0978836300092</v>
          </cell>
          <cell r="CD47">
            <v>1808.3374846999998</v>
          </cell>
          <cell r="CE47">
            <v>462.76039893000939</v>
          </cell>
          <cell r="CF47">
            <v>25.590378059700548</v>
          </cell>
        </row>
        <row r="48">
          <cell r="G48" t="str">
            <v>Pagos de Tesorería</v>
          </cell>
          <cell r="L48">
            <v>9136.2682832986175</v>
          </cell>
          <cell r="N48">
            <v>9136.2682832986175</v>
          </cell>
          <cell r="O48">
            <v>758.2664752733333</v>
          </cell>
          <cell r="P48">
            <v>522.75099553439748</v>
          </cell>
          <cell r="Q48">
            <v>911.1945479559455</v>
          </cell>
          <cell r="R48">
            <v>754.83617747001006</v>
          </cell>
          <cell r="S48">
            <v>949.13048394929172</v>
          </cell>
          <cell r="T48">
            <v>631.98930914062771</v>
          </cell>
          <cell r="U48">
            <v>913.35740327059341</v>
          </cell>
          <cell r="V48">
            <v>568.97598091274665</v>
          </cell>
          <cell r="W48">
            <v>891.62743001266313</v>
          </cell>
          <cell r="X48">
            <v>570.29130542851112</v>
          </cell>
          <cell r="Y48">
            <v>847.50924078176672</v>
          </cell>
          <cell r="Z48">
            <v>544.375</v>
          </cell>
          <cell r="AA48">
            <v>8864.3043497298877</v>
          </cell>
          <cell r="AB48">
            <v>8.4897031068126498</v>
          </cell>
          <cell r="AC48" t="str">
            <v xml:space="preserve"> </v>
          </cell>
          <cell r="AD48">
            <v>8.4897031068126498</v>
          </cell>
          <cell r="AE48">
            <v>751.96380764877688</v>
          </cell>
          <cell r="AF48">
            <v>497.77500000000003</v>
          </cell>
          <cell r="AG48">
            <v>1008.3259613790808</v>
          </cell>
          <cell r="AH48">
            <v>790.63245898688047</v>
          </cell>
          <cell r="AI48">
            <v>855.45331935734202</v>
          </cell>
          <cell r="AJ48">
            <v>580.51847838184017</v>
          </cell>
          <cell r="AK48">
            <v>906.4337875980093</v>
          </cell>
          <cell r="AL48">
            <v>560.89451486390112</v>
          </cell>
          <cell r="AM48">
            <v>880.88325931616509</v>
          </cell>
          <cell r="AN48">
            <v>574.82120418614329</v>
          </cell>
          <cell r="AO48">
            <v>862.19109527811634</v>
          </cell>
          <cell r="AP48">
            <v>6.3026676245564204</v>
          </cell>
          <cell r="AQ48">
            <v>24.975995534397441</v>
          </cell>
          <cell r="AR48">
            <v>-97.131413423135314</v>
          </cell>
          <cell r="AS48">
            <v>-35.796281516870408</v>
          </cell>
          <cell r="AT48">
            <v>93.67716459194969</v>
          </cell>
          <cell r="AU48">
            <v>51.470830758787542</v>
          </cell>
          <cell r="AV48">
            <v>6.9236156725841056</v>
          </cell>
          <cell r="AW48">
            <v>8.0814660488455274</v>
          </cell>
          <cell r="AX48">
            <v>10.744170696498031</v>
          </cell>
          <cell r="AY48">
            <v>1281.0174708077307</v>
          </cell>
          <cell r="AZ48">
            <v>2192.212018763676</v>
          </cell>
          <cell r="BA48">
            <v>2947.0481962336862</v>
          </cell>
          <cell r="BB48">
            <v>3896.178680182978</v>
          </cell>
          <cell r="BC48">
            <v>4528.167989323606</v>
          </cell>
          <cell r="BD48">
            <v>5441.5253925941997</v>
          </cell>
          <cell r="BE48">
            <v>6010.501373506946</v>
          </cell>
          <cell r="BF48">
            <v>6902.1288035196094</v>
          </cell>
          <cell r="BG48">
            <v>7472.4201089481203</v>
          </cell>
          <cell r="BH48">
            <v>1249.7388076487769</v>
          </cell>
          <cell r="BI48">
            <v>2258.0647690278574</v>
          </cell>
          <cell r="BJ48">
            <v>3048.6972280147379</v>
          </cell>
          <cell r="BK48">
            <v>3904.1505473720799</v>
          </cell>
          <cell r="BL48">
            <v>4484.6690257539203</v>
          </cell>
          <cell r="BM48">
            <v>5391.1028133519294</v>
          </cell>
          <cell r="BN48">
            <v>5951.9973282158307</v>
          </cell>
          <cell r="BO48">
            <v>6832.8805875319958</v>
          </cell>
          <cell r="BP48">
            <v>7407.7017917181392</v>
          </cell>
          <cell r="BQ48">
            <v>31.278663158953805</v>
          </cell>
          <cell r="BR48">
            <v>-65.852750264181395</v>
          </cell>
          <cell r="BS48">
            <v>-101.64903178105169</v>
          </cell>
          <cell r="BT48">
            <v>-7.9718671891018857</v>
          </cell>
          <cell r="BU48">
            <v>43.498963569685657</v>
          </cell>
          <cell r="BV48">
            <v>50.422579242270331</v>
          </cell>
          <cell r="BW48">
            <v>58.50404529111529</v>
          </cell>
          <cell r="BX48">
            <v>69.248215987613548</v>
          </cell>
          <cell r="BY48">
            <v>64.718317229981039</v>
          </cell>
          <cell r="BZ48">
            <v>615.19398000000001</v>
          </cell>
          <cell r="CA48">
            <v>400.79887673999997</v>
          </cell>
          <cell r="CB48">
            <v>724.87496499999986</v>
          </cell>
          <cell r="CC48">
            <v>2192.212018763676</v>
          </cell>
          <cell r="CD48">
            <v>1740.8678217399997</v>
          </cell>
          <cell r="CE48">
            <v>451.34419702367632</v>
          </cell>
          <cell r="CF48">
            <v>25.926390929126207</v>
          </cell>
        </row>
        <row r="49">
          <cell r="G49" t="str">
            <v>Más Transferencias de Inversión</v>
          </cell>
          <cell r="L49">
            <v>346.29999999999995</v>
          </cell>
          <cell r="M49">
            <v>0</v>
          </cell>
          <cell r="N49">
            <v>346.29999999999995</v>
          </cell>
          <cell r="O49">
            <v>11.120173399999999</v>
          </cell>
          <cell r="P49">
            <v>29.652177999999999</v>
          </cell>
          <cell r="Q49">
            <v>10.730986</v>
          </cell>
          <cell r="R49">
            <v>5.4240189999999995</v>
          </cell>
          <cell r="S49">
            <v>14.851702899999999</v>
          </cell>
          <cell r="T49">
            <v>13.2781456</v>
          </cell>
          <cell r="U49">
            <v>40.577399999999997</v>
          </cell>
          <cell r="V49">
            <v>20.845372000000001</v>
          </cell>
          <cell r="W49">
            <v>31.52</v>
          </cell>
          <cell r="X49">
            <v>31.52</v>
          </cell>
          <cell r="Y49">
            <v>15.52</v>
          </cell>
          <cell r="Z49">
            <v>10.82</v>
          </cell>
          <cell r="AA49">
            <v>235.85997690000002</v>
          </cell>
          <cell r="AB49">
            <v>0.32179267231716502</v>
          </cell>
          <cell r="AC49" t="str">
            <v xml:space="preserve"> </v>
          </cell>
          <cell r="AD49">
            <v>0.32179267231716502</v>
          </cell>
          <cell r="AE49">
            <v>0</v>
          </cell>
          <cell r="AF49">
            <v>1.4073423994790084</v>
          </cell>
          <cell r="AG49">
            <v>8.4886565217673784</v>
          </cell>
          <cell r="AH49">
            <v>13.209656852907692</v>
          </cell>
          <cell r="AI49">
            <v>1.1169049332947674</v>
          </cell>
          <cell r="AJ49">
            <v>26.974367510777135</v>
          </cell>
          <cell r="AK49">
            <v>23.559686270522533</v>
          </cell>
          <cell r="AL49">
            <v>99.783051730031275</v>
          </cell>
          <cell r="AM49">
            <v>67.327521146702423</v>
          </cell>
          <cell r="AN49">
            <v>33.373038673950695</v>
          </cell>
          <cell r="AO49">
            <v>35.530150621440647</v>
          </cell>
          <cell r="AP49">
            <v>11.120173399999999</v>
          </cell>
          <cell r="AQ49">
            <v>28.24483560052099</v>
          </cell>
          <cell r="AR49">
            <v>2.2423294782326213</v>
          </cell>
          <cell r="AS49">
            <v>-7.7856378529076924</v>
          </cell>
          <cell r="AT49">
            <v>13.734797966705232</v>
          </cell>
          <cell r="AU49">
            <v>-13.696221910777135</v>
          </cell>
          <cell r="AV49">
            <v>17.017713729477464</v>
          </cell>
          <cell r="AW49">
            <v>-78.937679730031277</v>
          </cell>
          <cell r="AX49">
            <v>-35.807521146702427</v>
          </cell>
          <cell r="AY49">
            <v>40.772351400000005</v>
          </cell>
          <cell r="AZ49">
            <v>51.503337399999999</v>
          </cell>
          <cell r="BA49">
            <v>56.927356400000001</v>
          </cell>
          <cell r="BB49">
            <v>71.7790593</v>
          </cell>
          <cell r="BC49">
            <v>85.057204900000002</v>
          </cell>
          <cell r="BD49">
            <v>125.6346049</v>
          </cell>
          <cell r="BE49">
            <v>146.4799769</v>
          </cell>
          <cell r="BF49">
            <v>177.99997689999998</v>
          </cell>
          <cell r="BG49">
            <v>209.51997689999999</v>
          </cell>
          <cell r="BH49">
            <v>1.4073423994790084</v>
          </cell>
          <cell r="BI49">
            <v>9.8959989212463881</v>
          </cell>
          <cell r="BJ49">
            <v>23.10565577415408</v>
          </cell>
          <cell r="BK49">
            <v>24.222560707448849</v>
          </cell>
          <cell r="BL49">
            <v>51.196928218225978</v>
          </cell>
          <cell r="BM49">
            <v>74.756614488748511</v>
          </cell>
          <cell r="BN49">
            <v>174.53966621877979</v>
          </cell>
          <cell r="BO49">
            <v>241.86718736548221</v>
          </cell>
          <cell r="BP49">
            <v>275.24022603943291</v>
          </cell>
          <cell r="BQ49">
            <v>39.365009000520992</v>
          </cell>
          <cell r="BR49">
            <v>41.607338478753611</v>
          </cell>
          <cell r="BS49">
            <v>33.821700625845921</v>
          </cell>
          <cell r="BT49">
            <v>47.556498592551151</v>
          </cell>
          <cell r="BU49">
            <v>33.860276681774018</v>
          </cell>
          <cell r="BV49">
            <v>50.877990411251474</v>
          </cell>
          <cell r="BW49">
            <v>-28.059689318779789</v>
          </cell>
          <cell r="BX49">
            <v>-63.867210465482231</v>
          </cell>
          <cell r="BY49">
            <v>-65.720249139432923</v>
          </cell>
          <cell r="BZ49">
            <v>5.0979999999999999</v>
          </cell>
          <cell r="CA49">
            <v>1.7290000000000001</v>
          </cell>
          <cell r="CB49">
            <v>32.038000000000004</v>
          </cell>
          <cell r="CC49">
            <v>51.503337399999999</v>
          </cell>
          <cell r="CD49">
            <v>38.865000000000002</v>
          </cell>
          <cell r="CE49">
            <v>12.638337399999998</v>
          </cell>
          <cell r="CF49">
            <v>32.518557571079377</v>
          </cell>
        </row>
        <row r="50">
          <cell r="H50" t="str">
            <v>Subsidio Tarifas Eléctricas</v>
          </cell>
          <cell r="L50">
            <v>97.1</v>
          </cell>
          <cell r="N50">
            <v>97.1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27</v>
          </cell>
          <cell r="V50">
            <v>10.054</v>
          </cell>
          <cell r="W50">
            <v>27</v>
          </cell>
          <cell r="X50">
            <v>27</v>
          </cell>
          <cell r="Y50">
            <v>6</v>
          </cell>
          <cell r="Z50">
            <v>0</v>
          </cell>
          <cell r="AA50">
            <v>97.054000000000002</v>
          </cell>
          <cell r="AB50">
            <v>9.0228323655780332E-2</v>
          </cell>
          <cell r="AC50" t="str">
            <v xml:space="preserve"> </v>
          </cell>
          <cell r="AD50">
            <v>9.0228323655780332E-2</v>
          </cell>
          <cell r="AE50">
            <v>0</v>
          </cell>
          <cell r="AF50">
            <v>1.398905882451426</v>
          </cell>
          <cell r="AG50">
            <v>8.3462902969269273</v>
          </cell>
          <cell r="AH50">
            <v>0.29018558979381703</v>
          </cell>
          <cell r="AI50">
            <v>0.1804515432331299</v>
          </cell>
          <cell r="AJ50">
            <v>26.186607733326635</v>
          </cell>
          <cell r="AK50">
            <v>7.3156031040458071E-3</v>
          </cell>
          <cell r="AL50">
            <v>26.010220414040198</v>
          </cell>
          <cell r="AM50">
            <v>34.680022937123816</v>
          </cell>
          <cell r="AN50">
            <v>0</v>
          </cell>
          <cell r="AO50">
            <v>0</v>
          </cell>
          <cell r="AP50">
            <v>0</v>
          </cell>
          <cell r="AQ50">
            <v>-1.398905882451426</v>
          </cell>
          <cell r="AR50">
            <v>-8.3462902969269273</v>
          </cell>
          <cell r="AS50">
            <v>-0.29018558979381703</v>
          </cell>
          <cell r="AT50">
            <v>-0.1804515432331299</v>
          </cell>
          <cell r="AU50">
            <v>-26.186607733326635</v>
          </cell>
          <cell r="AV50">
            <v>26.992684396895953</v>
          </cell>
          <cell r="AW50">
            <v>-15.956220414040198</v>
          </cell>
          <cell r="AX50">
            <v>-7.680022937123816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27</v>
          </cell>
          <cell r="BE50">
            <v>37.054000000000002</v>
          </cell>
          <cell r="BF50">
            <v>64.054000000000002</v>
          </cell>
          <cell r="BG50">
            <v>91.054000000000002</v>
          </cell>
          <cell r="BH50">
            <v>1.398905882451426</v>
          </cell>
          <cell r="BI50">
            <v>9.7451961793783539</v>
          </cell>
          <cell r="BJ50">
            <v>10.035381769172171</v>
          </cell>
          <cell r="BK50">
            <v>10.2158333124053</v>
          </cell>
          <cell r="BL50">
            <v>36.402441045731933</v>
          </cell>
          <cell r="BM50">
            <v>36.40975664883598</v>
          </cell>
          <cell r="BN50">
            <v>62.419977062876178</v>
          </cell>
          <cell r="BO50">
            <v>97.1</v>
          </cell>
          <cell r="BP50">
            <v>97.1</v>
          </cell>
          <cell r="BQ50">
            <v>-1.398905882451426</v>
          </cell>
          <cell r="BR50">
            <v>-9.7451961793783539</v>
          </cell>
          <cell r="BS50">
            <v>-10.035381769172171</v>
          </cell>
          <cell r="BT50">
            <v>-10.2158333124053</v>
          </cell>
          <cell r="BU50">
            <v>-36.402441045731933</v>
          </cell>
          <cell r="BV50">
            <v>-9.4097566488359803</v>
          </cell>
          <cell r="BW50">
            <v>-25.365977062876176</v>
          </cell>
          <cell r="BX50">
            <v>-33.045999999999992</v>
          </cell>
          <cell r="BY50">
            <v>-6.0459999999999923</v>
          </cell>
          <cell r="BZ50">
            <v>0</v>
          </cell>
          <cell r="CA50">
            <v>1.7210000000000001</v>
          </cell>
          <cell r="CB50">
            <v>10.268000000000001</v>
          </cell>
          <cell r="CC50">
            <v>0</v>
          </cell>
          <cell r="CD50">
            <v>11.989000000000001</v>
          </cell>
          <cell r="CE50">
            <v>-11.989000000000001</v>
          </cell>
          <cell r="CF50">
            <v>-100</v>
          </cell>
        </row>
        <row r="51">
          <cell r="H51" t="str">
            <v>Fosga</v>
          </cell>
          <cell r="L51">
            <v>0</v>
          </cell>
          <cell r="N51">
            <v>0</v>
          </cell>
          <cell r="O51">
            <v>0</v>
          </cell>
          <cell r="P51">
            <v>12.5</v>
          </cell>
          <cell r="Q51">
            <v>3.8</v>
          </cell>
          <cell r="R51">
            <v>4.87</v>
          </cell>
          <cell r="S51">
            <v>5.7</v>
          </cell>
          <cell r="T51">
            <v>7.2160000000000002</v>
          </cell>
          <cell r="U51">
            <v>4.5199999999999996</v>
          </cell>
          <cell r="V51">
            <v>3</v>
          </cell>
          <cell r="W51">
            <v>4.5199999999999996</v>
          </cell>
          <cell r="X51">
            <v>4.5199999999999996</v>
          </cell>
          <cell r="Y51">
            <v>9.52</v>
          </cell>
          <cell r="Z51">
            <v>10.82</v>
          </cell>
          <cell r="AA51">
            <v>70.98599999999999</v>
          </cell>
          <cell r="AB51" t="str">
            <v xml:space="preserve"> </v>
          </cell>
          <cell r="AC51" t="str">
            <v xml:space="preserve"> </v>
          </cell>
          <cell r="AD51" t="str">
            <v xml:space="preserve"> 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12.5</v>
          </cell>
          <cell r="AR51">
            <v>3.8</v>
          </cell>
          <cell r="AS51">
            <v>4.87</v>
          </cell>
          <cell r="AT51">
            <v>5.7</v>
          </cell>
          <cell r="AU51">
            <v>7.2160000000000002</v>
          </cell>
          <cell r="AV51">
            <v>4.5199999999999996</v>
          </cell>
          <cell r="AW51">
            <v>3</v>
          </cell>
          <cell r="AX51">
            <v>4.5199999999999996</v>
          </cell>
          <cell r="AY51">
            <v>12.5</v>
          </cell>
          <cell r="AZ51">
            <v>16.3</v>
          </cell>
          <cell r="BA51">
            <v>21.17</v>
          </cell>
          <cell r="BB51">
            <v>26.87</v>
          </cell>
          <cell r="BC51">
            <v>34.085999999999999</v>
          </cell>
          <cell r="BD51">
            <v>38.605999999999995</v>
          </cell>
          <cell r="BE51">
            <v>41.605999999999995</v>
          </cell>
          <cell r="BF51">
            <v>46.125999999999991</v>
          </cell>
          <cell r="BG51">
            <v>50.645999999999987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12.5</v>
          </cell>
          <cell r="BR51">
            <v>16.3</v>
          </cell>
          <cell r="BS51">
            <v>21.17</v>
          </cell>
          <cell r="BT51">
            <v>26.87</v>
          </cell>
          <cell r="BU51">
            <v>34.085999999999999</v>
          </cell>
          <cell r="BV51">
            <v>38.605999999999995</v>
          </cell>
          <cell r="BW51">
            <v>41.605999999999995</v>
          </cell>
          <cell r="BX51">
            <v>46.125999999999991</v>
          </cell>
          <cell r="BY51">
            <v>50.645999999999987</v>
          </cell>
          <cell r="BZ51">
            <v>0</v>
          </cell>
          <cell r="CA51">
            <v>0</v>
          </cell>
          <cell r="CB51">
            <v>20.8</v>
          </cell>
          <cell r="CC51">
            <v>16.3</v>
          </cell>
          <cell r="CD51">
            <v>20.8</v>
          </cell>
          <cell r="CE51">
            <v>-4.5</v>
          </cell>
          <cell r="CF51">
            <v>-21.634615384615387</v>
          </cell>
        </row>
        <row r="52">
          <cell r="H52" t="str">
            <v>Ancianos Indigentes</v>
          </cell>
          <cell r="L52">
            <v>29</v>
          </cell>
          <cell r="N52">
            <v>29</v>
          </cell>
          <cell r="O52">
            <v>1.8348734</v>
          </cell>
          <cell r="P52">
            <v>5.9269780000000001</v>
          </cell>
          <cell r="Q52">
            <v>2.8377759999999999</v>
          </cell>
          <cell r="R52">
            <v>0.37401899999999999</v>
          </cell>
          <cell r="S52">
            <v>4.4152029000000006</v>
          </cell>
          <cell r="T52">
            <v>1.4326456000000001</v>
          </cell>
          <cell r="U52">
            <v>0.22790000000000002</v>
          </cell>
          <cell r="V52">
            <v>7.6561999999999991E-2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17.125956900000002</v>
          </cell>
          <cell r="AB52">
            <v>2.6947697075361789E-2</v>
          </cell>
          <cell r="AC52" t="str">
            <v xml:space="preserve"> </v>
          </cell>
          <cell r="AD52">
            <v>2.6947697075361789E-2</v>
          </cell>
          <cell r="AE52">
            <v>0</v>
          </cell>
          <cell r="AF52">
            <v>8.4365170275823194E-3</v>
          </cell>
          <cell r="AG52">
            <v>0.14236622484045164</v>
          </cell>
          <cell r="AH52">
            <v>12.919471263113875</v>
          </cell>
          <cell r="AI52">
            <v>0.93645339006163753</v>
          </cell>
          <cell r="AJ52">
            <v>0.78775977745049908</v>
          </cell>
          <cell r="AK52">
            <v>0.33851524573174058</v>
          </cell>
          <cell r="AL52">
            <v>1.6440662557501047</v>
          </cell>
          <cell r="AM52">
            <v>1.4331533300605466</v>
          </cell>
          <cell r="AN52">
            <v>2.1586937944326263</v>
          </cell>
          <cell r="AO52">
            <v>4.3158057419225804</v>
          </cell>
          <cell r="AP52">
            <v>1.8348734</v>
          </cell>
          <cell r="AQ52">
            <v>5.9185414829724179</v>
          </cell>
          <cell r="AR52">
            <v>2.6954097751595483</v>
          </cell>
          <cell r="AS52">
            <v>-12.545452263113875</v>
          </cell>
          <cell r="AT52">
            <v>3.4787495099383632</v>
          </cell>
          <cell r="AU52">
            <v>0.644885822549501</v>
          </cell>
          <cell r="AV52">
            <v>-0.11061524573174056</v>
          </cell>
          <cell r="AW52">
            <v>-1.5675042557501047</v>
          </cell>
          <cell r="AX52">
            <v>-1.4331533300605466</v>
          </cell>
          <cell r="AY52">
            <v>7.7618514000000003</v>
          </cell>
          <cell r="AZ52">
            <v>10.599627399999999</v>
          </cell>
          <cell r="BA52">
            <v>10.9736464</v>
          </cell>
          <cell r="BB52">
            <v>15.3888493</v>
          </cell>
          <cell r="BC52">
            <v>16.821494900000001</v>
          </cell>
          <cell r="BD52">
            <v>17.049394900000003</v>
          </cell>
          <cell r="BE52">
            <v>17.125956900000002</v>
          </cell>
          <cell r="BF52">
            <v>17.125956900000002</v>
          </cell>
          <cell r="BG52">
            <v>17.125956900000002</v>
          </cell>
          <cell r="BH52">
            <v>8.4365170275823194E-3</v>
          </cell>
          <cell r="BI52">
            <v>0.15080274186803397</v>
          </cell>
          <cell r="BJ52">
            <v>13.070274004981909</v>
          </cell>
          <cell r="BK52">
            <v>14.006727395043548</v>
          </cell>
          <cell r="BL52">
            <v>14.794487172494048</v>
          </cell>
          <cell r="BM52">
            <v>15.133002418225788</v>
          </cell>
          <cell r="BN52">
            <v>16.777068673975894</v>
          </cell>
          <cell r="BO52">
            <v>18.210222004036439</v>
          </cell>
          <cell r="BP52">
            <v>20.368915798469065</v>
          </cell>
          <cell r="BQ52">
            <v>7.7534148829724181</v>
          </cell>
          <cell r="BR52">
            <v>10.448824658131965</v>
          </cell>
          <cell r="BS52">
            <v>-2.0966276049819097</v>
          </cell>
          <cell r="BT52">
            <v>1.3821219049564526</v>
          </cell>
          <cell r="BU52">
            <v>2.0270077275059535</v>
          </cell>
          <cell r="BV52">
            <v>1.9163924817742153</v>
          </cell>
          <cell r="BW52">
            <v>0.34888822602410841</v>
          </cell>
          <cell r="BX52">
            <v>-1.0842651040364366</v>
          </cell>
          <cell r="BY52">
            <v>-3.2429588984690625</v>
          </cell>
          <cell r="BZ52">
            <v>0</v>
          </cell>
          <cell r="CA52">
            <v>8.0000000000000002E-3</v>
          </cell>
          <cell r="CB52">
            <v>0.13500000000000001</v>
          </cell>
          <cell r="CC52">
            <v>10.599627399999999</v>
          </cell>
          <cell r="CD52">
            <v>0.14300000000000002</v>
          </cell>
          <cell r="CE52">
            <v>10.456627399999999</v>
          </cell>
          <cell r="CF52">
            <v>7312.3268531468511</v>
          </cell>
        </row>
        <row r="53">
          <cell r="H53" t="str">
            <v>Fondo Solidaridad Pensional</v>
          </cell>
          <cell r="L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5.0979999999999999</v>
          </cell>
          <cell r="CA53">
            <v>0</v>
          </cell>
          <cell r="CB53">
            <v>0.83499999999999996</v>
          </cell>
          <cell r="CC53">
            <v>0</v>
          </cell>
          <cell r="CD53">
            <v>5.9329999999999998</v>
          </cell>
          <cell r="CE53">
            <v>-5.9329999999999998</v>
          </cell>
          <cell r="CF53">
            <v>-100</v>
          </cell>
        </row>
        <row r="54">
          <cell r="H54" t="str">
            <v>Fondo Compensación Educativa</v>
          </cell>
          <cell r="L54">
            <v>220.2</v>
          </cell>
          <cell r="N54">
            <v>220.2</v>
          </cell>
          <cell r="O54">
            <v>9.2852999999999994</v>
          </cell>
          <cell r="P54">
            <v>11.225200000000001</v>
          </cell>
          <cell r="Q54">
            <v>4.09321</v>
          </cell>
          <cell r="R54">
            <v>0.18</v>
          </cell>
          <cell r="S54">
            <v>4.7365000000000004</v>
          </cell>
          <cell r="T54">
            <v>4.6295000000000002</v>
          </cell>
          <cell r="U54">
            <v>8.8294999999999995</v>
          </cell>
          <cell r="V54">
            <v>7.7148100000000008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50.694019999999995</v>
          </cell>
          <cell r="AB54">
            <v>0.20461665158602299</v>
          </cell>
          <cell r="AC54" t="str">
            <v xml:space="preserve"> </v>
          </cell>
          <cell r="AD54">
            <v>0.20461665158602299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23.213855421686748</v>
          </cell>
          <cell r="AL54">
            <v>72.128765060240966</v>
          </cell>
          <cell r="AM54">
            <v>31.214344879518066</v>
          </cell>
          <cell r="AN54">
            <v>31.214344879518066</v>
          </cell>
          <cell r="AO54">
            <v>31.214344879518066</v>
          </cell>
          <cell r="AP54">
            <v>9.2852999999999994</v>
          </cell>
          <cell r="AQ54">
            <v>11.225200000000001</v>
          </cell>
          <cell r="AR54">
            <v>4.09321</v>
          </cell>
          <cell r="AS54">
            <v>0.18</v>
          </cell>
          <cell r="AT54">
            <v>4.7365000000000004</v>
          </cell>
          <cell r="AU54">
            <v>4.6295000000000002</v>
          </cell>
          <cell r="AV54">
            <v>-14.384355421686749</v>
          </cell>
          <cell r="AW54">
            <v>-64.413955060240966</v>
          </cell>
          <cell r="AX54">
            <v>-31.214344879518066</v>
          </cell>
          <cell r="AY54">
            <v>20.5105</v>
          </cell>
          <cell r="AZ54">
            <v>24.60371</v>
          </cell>
          <cell r="BA54">
            <v>24.783709999999999</v>
          </cell>
          <cell r="BB54">
            <v>29.520209999999999</v>
          </cell>
          <cell r="BC54">
            <v>34.149709999999999</v>
          </cell>
          <cell r="BD54">
            <v>42.979209999999995</v>
          </cell>
          <cell r="BE54">
            <v>50.694019999999995</v>
          </cell>
          <cell r="BF54">
            <v>50.694019999999995</v>
          </cell>
          <cell r="BG54">
            <v>50.694019999999995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23.213855421686748</v>
          </cell>
          <cell r="BN54">
            <v>95.34262048192771</v>
          </cell>
          <cell r="BO54">
            <v>126.55696536144578</v>
          </cell>
          <cell r="BP54">
            <v>157.77131024096383</v>
          </cell>
          <cell r="BQ54">
            <v>20.5105</v>
          </cell>
          <cell r="BR54">
            <v>24.60371</v>
          </cell>
          <cell r="BS54">
            <v>24.783709999999999</v>
          </cell>
          <cell r="BT54">
            <v>29.520209999999999</v>
          </cell>
          <cell r="BU54">
            <v>34.149709999999999</v>
          </cell>
          <cell r="BV54">
            <v>19.765354578313246</v>
          </cell>
          <cell r="BW54">
            <v>-44.648600481927716</v>
          </cell>
          <cell r="BX54">
            <v>-75.862945361445782</v>
          </cell>
          <cell r="BY54">
            <v>-107.07729024096383</v>
          </cell>
          <cell r="BZ54">
            <v>0</v>
          </cell>
          <cell r="CA54">
            <v>0</v>
          </cell>
          <cell r="CB54">
            <v>0</v>
          </cell>
          <cell r="CC54">
            <v>24.60371</v>
          </cell>
          <cell r="CD54">
            <v>0</v>
          </cell>
          <cell r="CE54">
            <v>24.60371</v>
          </cell>
          <cell r="CF54" t="str">
            <v xml:space="preserve">n.a. </v>
          </cell>
        </row>
        <row r="55">
          <cell r="G55" t="str">
            <v>Más Transferencias de Deuda</v>
          </cell>
          <cell r="L55">
            <v>177.85391466988909</v>
          </cell>
          <cell r="M55">
            <v>0</v>
          </cell>
          <cell r="N55">
            <v>177.85391466988909</v>
          </cell>
          <cell r="O55">
            <v>0.65426953900000007</v>
          </cell>
          <cell r="P55">
            <v>24.687984660999998</v>
          </cell>
          <cell r="Q55">
            <v>2.0402732663333336</v>
          </cell>
          <cell r="R55">
            <v>3.321029274363636</v>
          </cell>
          <cell r="S55">
            <v>11.226935897980429</v>
          </cell>
          <cell r="T55">
            <v>28.685882641888888</v>
          </cell>
          <cell r="U55">
            <v>0.41397398922222223</v>
          </cell>
          <cell r="V55">
            <v>34.224566441666667</v>
          </cell>
          <cell r="W55">
            <v>1.2387761833333333</v>
          </cell>
          <cell r="X55">
            <v>2.2599205617777773</v>
          </cell>
          <cell r="Y55">
            <v>12.437870640333331</v>
          </cell>
          <cell r="Z55">
            <v>12.58805003</v>
          </cell>
          <cell r="AA55">
            <v>133.77953312689959</v>
          </cell>
          <cell r="AB55">
            <v>0.16526735917901433</v>
          </cell>
          <cell r="AC55" t="str">
            <v xml:space="preserve"> </v>
          </cell>
          <cell r="AD55">
            <v>0.16526735917901433</v>
          </cell>
          <cell r="AE55">
            <v>2.7382788515788858</v>
          </cell>
          <cell r="AF55">
            <v>37.841788827218167</v>
          </cell>
          <cell r="AG55">
            <v>0.60866219444955894</v>
          </cell>
          <cell r="AH55">
            <v>2.9755506807456689</v>
          </cell>
          <cell r="AI55">
            <v>11.97493600495687</v>
          </cell>
          <cell r="AJ55">
            <v>45.798330754943443</v>
          </cell>
          <cell r="AK55">
            <v>0.98597126951555292</v>
          </cell>
          <cell r="AL55">
            <v>41.521531819230319</v>
          </cell>
          <cell r="AM55">
            <v>1.3428440887838857</v>
          </cell>
          <cell r="AN55">
            <v>2.4087476457022081</v>
          </cell>
          <cell r="AO55">
            <v>7.4771926772853803</v>
          </cell>
          <cell r="AP55">
            <v>-2.0840093125788859</v>
          </cell>
          <cell r="AQ55">
            <v>-13.153804166218169</v>
          </cell>
          <cell r="AR55">
            <v>1.4316110718837747</v>
          </cell>
          <cell r="AS55">
            <v>0.34547859361796718</v>
          </cell>
          <cell r="AT55">
            <v>-0.74800010697644126</v>
          </cell>
          <cell r="AU55">
            <v>-17.112448113054555</v>
          </cell>
          <cell r="AV55">
            <v>-0.57199728029333063</v>
          </cell>
          <cell r="AW55">
            <v>-7.2969653775636516</v>
          </cell>
          <cell r="AX55">
            <v>-0.10406790545055244</v>
          </cell>
          <cell r="AY55">
            <v>25.342254199999999</v>
          </cell>
          <cell r="AZ55">
            <v>27.382527466333332</v>
          </cell>
          <cell r="BA55">
            <v>30.703556740696968</v>
          </cell>
          <cell r="BB55">
            <v>41.930492638677393</v>
          </cell>
          <cell r="BC55">
            <v>70.616375280566288</v>
          </cell>
          <cell r="BD55">
            <v>71.030349269788502</v>
          </cell>
          <cell r="BE55">
            <v>105.25491571145517</v>
          </cell>
          <cell r="BF55">
            <v>106.49369189478851</v>
          </cell>
          <cell r="BG55">
            <v>108.75361245656629</v>
          </cell>
          <cell r="BH55">
            <v>40.580067678797057</v>
          </cell>
          <cell r="BI55">
            <v>41.188729873246615</v>
          </cell>
          <cell r="BJ55">
            <v>44.164280553992285</v>
          </cell>
          <cell r="BK55">
            <v>56.139216558949151</v>
          </cell>
          <cell r="BL55">
            <v>101.93754731389259</v>
          </cell>
          <cell r="BM55">
            <v>102.92351858340814</v>
          </cell>
          <cell r="BN55">
            <v>144.44505040263846</v>
          </cell>
          <cell r="BO55">
            <v>145.78789449142235</v>
          </cell>
          <cell r="BP55">
            <v>148.19664213712457</v>
          </cell>
          <cell r="BQ55">
            <v>-15.237813478797056</v>
          </cell>
          <cell r="BR55">
            <v>-13.806202406913286</v>
          </cell>
          <cell r="BS55">
            <v>-13.460723813295317</v>
          </cell>
          <cell r="BT55">
            <v>-14.208723920271758</v>
          </cell>
          <cell r="BU55">
            <v>-31.321172033326306</v>
          </cell>
          <cell r="BV55">
            <v>-31.893169313619641</v>
          </cell>
          <cell r="BW55">
            <v>-39.190134691183289</v>
          </cell>
          <cell r="BX55">
            <v>-39.294202596633838</v>
          </cell>
          <cell r="BY55">
            <v>-39.443029680558283</v>
          </cell>
          <cell r="BZ55">
            <v>2.1337000000000002</v>
          </cell>
          <cell r="CA55">
            <v>25.866163459999999</v>
          </cell>
          <cell r="CB55">
            <v>0.60479949999999993</v>
          </cell>
          <cell r="CC55">
            <v>27.382527466333332</v>
          </cell>
          <cell r="CD55">
            <v>28.604662959999999</v>
          </cell>
          <cell r="CE55">
            <v>-1.2221354936666664</v>
          </cell>
          <cell r="CF55">
            <v>-4.2725044352931789</v>
          </cell>
          <cell r="CI55">
            <v>338.12739999999997</v>
          </cell>
        </row>
        <row r="56">
          <cell r="H56" t="str">
            <v>Deuda Externa Entidades</v>
          </cell>
          <cell r="L56">
            <v>122.43058841578632</v>
          </cell>
          <cell r="N56">
            <v>122.43058841578632</v>
          </cell>
          <cell r="O56">
            <v>5.5769539000000007E-2</v>
          </cell>
          <cell r="P56">
            <v>23.123284661</v>
          </cell>
          <cell r="Q56">
            <v>0.18767326633333339</v>
          </cell>
          <cell r="R56">
            <v>1.5677292743636362</v>
          </cell>
          <cell r="S56">
            <v>10.640369487980429</v>
          </cell>
          <cell r="T56">
            <v>4.5132826418888898</v>
          </cell>
          <cell r="U56">
            <v>5.9673989222222203E-2</v>
          </cell>
          <cell r="V56">
            <v>34.019566441666669</v>
          </cell>
          <cell r="W56">
            <v>0.80927618333333329</v>
          </cell>
          <cell r="X56">
            <v>1.8941205617777774</v>
          </cell>
          <cell r="Y56">
            <v>12.261470640333332</v>
          </cell>
          <cell r="Z56">
            <v>0</v>
          </cell>
          <cell r="AA56">
            <v>89.132216686899625</v>
          </cell>
          <cell r="AB56">
            <v>0.11376628997885889</v>
          </cell>
          <cell r="AC56" t="str">
            <v xml:space="preserve"> </v>
          </cell>
          <cell r="AD56">
            <v>0.11376628997885889</v>
          </cell>
          <cell r="AE56">
            <v>2.4042955140057494</v>
          </cell>
          <cell r="AF56">
            <v>37.180898418894088</v>
          </cell>
          <cell r="AG56">
            <v>0.26214014023384996</v>
          </cell>
          <cell r="AH56">
            <v>2.7159775875713388</v>
          </cell>
          <cell r="AI56">
            <v>10.581432294611959</v>
          </cell>
          <cell r="AJ56">
            <v>11.434353326463118</v>
          </cell>
          <cell r="AK56">
            <v>0.92642613732675994</v>
          </cell>
          <cell r="AL56">
            <v>41.317225185282524</v>
          </cell>
          <cell r="AM56">
            <v>1.136809529216718</v>
          </cell>
          <cell r="AN56">
            <v>2.1860920873201168</v>
          </cell>
          <cell r="AO56">
            <v>7.0565662122265298</v>
          </cell>
          <cell r="AP56">
            <v>-2.3485259750057494</v>
          </cell>
          <cell r="AQ56">
            <v>-14.057613757894089</v>
          </cell>
          <cell r="AR56">
            <v>-7.4466873900516567E-2</v>
          </cell>
          <cell r="AS56">
            <v>-1.1482483132077026</v>
          </cell>
          <cell r="AT56">
            <v>5.893719336846992E-2</v>
          </cell>
          <cell r="AU56">
            <v>-6.9210706845742278</v>
          </cell>
          <cell r="AV56">
            <v>-0.86675214810453771</v>
          </cell>
          <cell r="AW56">
            <v>-7.2976587436158553</v>
          </cell>
          <cell r="AX56">
            <v>-0.32753334588338467</v>
          </cell>
          <cell r="AY56">
            <v>23.179054199999999</v>
          </cell>
          <cell r="AZ56">
            <v>23.366727466333334</v>
          </cell>
          <cell r="BA56">
            <v>24.934456740696969</v>
          </cell>
          <cell r="BB56">
            <v>35.574826228677395</v>
          </cell>
          <cell r="BC56">
            <v>40.088108870566288</v>
          </cell>
          <cell r="BD56">
            <v>40.147782859788506</v>
          </cell>
          <cell r="BE56">
            <v>74.167349301455175</v>
          </cell>
          <cell r="BF56">
            <v>74.976625484788514</v>
          </cell>
          <cell r="BG56">
            <v>76.870746046566296</v>
          </cell>
          <cell r="BH56">
            <v>39.585193932899841</v>
          </cell>
          <cell r="BI56">
            <v>39.847334073133695</v>
          </cell>
          <cell r="BJ56">
            <v>42.563311660705033</v>
          </cell>
          <cell r="BK56">
            <v>53.14474395531699</v>
          </cell>
          <cell r="BL56">
            <v>64.579097281780108</v>
          </cell>
          <cell r="BM56">
            <v>65.505523419106865</v>
          </cell>
          <cell r="BN56">
            <v>106.82274860438939</v>
          </cell>
          <cell r="BO56">
            <v>107.95955813360611</v>
          </cell>
          <cell r="BP56">
            <v>110.14565022092623</v>
          </cell>
          <cell r="BQ56">
            <v>-16.406139732899842</v>
          </cell>
          <cell r="BR56">
            <v>-16.480606606800361</v>
          </cell>
          <cell r="BS56">
            <v>-17.628854920008063</v>
          </cell>
          <cell r="BT56">
            <v>-17.569917726639595</v>
          </cell>
          <cell r="BU56">
            <v>-24.49098841121382</v>
          </cell>
          <cell r="BV56">
            <v>-25.357740559318358</v>
          </cell>
          <cell r="BW56">
            <v>-32.655399302934214</v>
          </cell>
          <cell r="BX56">
            <v>-32.982932648817595</v>
          </cell>
          <cell r="BY56">
            <v>-33.274904174359932</v>
          </cell>
          <cell r="BZ56">
            <v>1.7278</v>
          </cell>
          <cell r="CA56">
            <v>25.062963459999999</v>
          </cell>
          <cell r="CB56">
            <v>0.1787995</v>
          </cell>
          <cell r="CC56">
            <v>23.366727466333334</v>
          </cell>
          <cell r="CD56">
            <v>26.969562959999998</v>
          </cell>
          <cell r="CE56">
            <v>-3.6028354936666638</v>
          </cell>
          <cell r="CF56">
            <v>-13.358894613940253</v>
          </cell>
          <cell r="CI56">
            <v>1393.1273999999999</v>
          </cell>
        </row>
        <row r="57">
          <cell r="H57" t="str">
            <v>Deuda Interna Entidades</v>
          </cell>
          <cell r="L57">
            <v>55.423326254102776</v>
          </cell>
          <cell r="N57">
            <v>55.423326254102776</v>
          </cell>
          <cell r="O57">
            <v>0.59850000000000003</v>
          </cell>
          <cell r="P57">
            <v>1.5647</v>
          </cell>
          <cell r="Q57">
            <v>1.8526</v>
          </cell>
          <cell r="R57">
            <v>1.7533000000000001</v>
          </cell>
          <cell r="S57">
            <v>0.58656640999999998</v>
          </cell>
          <cell r="T57">
            <v>24.172599999999999</v>
          </cell>
          <cell r="U57">
            <v>0.3543</v>
          </cell>
          <cell r="V57">
            <v>0.20499999999999999</v>
          </cell>
          <cell r="W57">
            <v>0.42949999999999999</v>
          </cell>
          <cell r="X57">
            <v>0.36580000000000001</v>
          </cell>
          <cell r="Y57">
            <v>0.1764</v>
          </cell>
          <cell r="Z57">
            <v>12.58805003</v>
          </cell>
          <cell r="AA57">
            <v>44.647316439999997</v>
          </cell>
          <cell r="AB57">
            <v>5.1501069200155437E-2</v>
          </cell>
          <cell r="AC57" t="str">
            <v xml:space="preserve"> </v>
          </cell>
          <cell r="AD57">
            <v>5.1501069200155437E-2</v>
          </cell>
          <cell r="AE57">
            <v>0.33398333757313658</v>
          </cell>
          <cell r="AF57">
            <v>0.66089040832407797</v>
          </cell>
          <cell r="AG57">
            <v>0.34652205421570897</v>
          </cell>
          <cell r="AH57">
            <v>0.25957309317432997</v>
          </cell>
          <cell r="AI57">
            <v>1.3935037103449099</v>
          </cell>
          <cell r="AJ57">
            <v>34.363977428480325</v>
          </cell>
          <cell r="AK57">
            <v>5.9545132188792982E-2</v>
          </cell>
          <cell r="AL57">
            <v>0.20430663394779458</v>
          </cell>
          <cell r="AM57">
            <v>0.20603455956716779</v>
          </cell>
          <cell r="AN57">
            <v>0.22265555838209106</v>
          </cell>
          <cell r="AO57">
            <v>0.42062646505885048</v>
          </cell>
          <cell r="AP57">
            <v>0.26451666242686345</v>
          </cell>
          <cell r="AQ57">
            <v>0.90380959167592201</v>
          </cell>
          <cell r="AR57">
            <v>1.506077945784291</v>
          </cell>
          <cell r="AS57">
            <v>1.4937269068256702</v>
          </cell>
          <cell r="AT57">
            <v>-0.80693730034490996</v>
          </cell>
          <cell r="AU57">
            <v>-10.191377428480326</v>
          </cell>
          <cell r="AV57">
            <v>0.29475486781120702</v>
          </cell>
          <cell r="AW57">
            <v>6.9336605220540748E-4</v>
          </cell>
          <cell r="AX57">
            <v>0.2234654404328322</v>
          </cell>
          <cell r="AY57">
            <v>2.1631999999999998</v>
          </cell>
          <cell r="AZ57">
            <v>4.0157999999999996</v>
          </cell>
          <cell r="BA57">
            <v>5.7690999999999999</v>
          </cell>
          <cell r="BB57">
            <v>6.3556664099999995</v>
          </cell>
          <cell r="BC57">
            <v>30.528266410000001</v>
          </cell>
          <cell r="BD57">
            <v>30.882566409999999</v>
          </cell>
          <cell r="BE57">
            <v>31.087566409999997</v>
          </cell>
          <cell r="BF57">
            <v>31.517066409999998</v>
          </cell>
          <cell r="BG57">
            <v>31.882866409999998</v>
          </cell>
          <cell r="BH57">
            <v>0.99487374589721456</v>
          </cell>
          <cell r="BI57">
            <v>1.3413958001129236</v>
          </cell>
          <cell r="BJ57">
            <v>1.6009688932872534</v>
          </cell>
          <cell r="BK57">
            <v>2.9944726036321634</v>
          </cell>
          <cell r="BL57">
            <v>37.358450032112486</v>
          </cell>
          <cell r="BM57">
            <v>37.417995164301281</v>
          </cell>
          <cell r="BN57">
            <v>37.622301798249076</v>
          </cell>
          <cell r="BO57">
            <v>37.828336357816241</v>
          </cell>
          <cell r="BP57">
            <v>38.050991916198335</v>
          </cell>
          <cell r="BQ57">
            <v>1.1683262541027852</v>
          </cell>
          <cell r="BR57">
            <v>2.6744041998870758</v>
          </cell>
          <cell r="BS57">
            <v>4.168131106712746</v>
          </cell>
          <cell r="BT57">
            <v>3.3611938063678362</v>
          </cell>
          <cell r="BU57">
            <v>-6.8301836221124859</v>
          </cell>
          <cell r="BV57">
            <v>-6.5354287543012823</v>
          </cell>
          <cell r="BW57">
            <v>-6.5347353882490786</v>
          </cell>
          <cell r="BX57">
            <v>-6.3112699478162426</v>
          </cell>
          <cell r="BY57">
            <v>-6.1681255061983364</v>
          </cell>
          <cell r="BZ57">
            <v>0.40589999999999998</v>
          </cell>
          <cell r="CA57">
            <v>0.80320000000000003</v>
          </cell>
          <cell r="CB57">
            <v>0.42599999999999999</v>
          </cell>
          <cell r="CC57">
            <v>4.0157999999999996</v>
          </cell>
          <cell r="CD57">
            <v>1.6351</v>
          </cell>
          <cell r="CE57">
            <v>2.3806999999999996</v>
          </cell>
          <cell r="CF57">
            <v>145.59965751330193</v>
          </cell>
        </row>
        <row r="58">
          <cell r="BN58">
            <v>0</v>
          </cell>
          <cell r="BW58">
            <v>0</v>
          </cell>
        </row>
        <row r="59">
          <cell r="L59">
            <v>2537.5869837451937</v>
          </cell>
          <cell r="M59">
            <v>0</v>
          </cell>
          <cell r="N59">
            <v>2537.5869837451937</v>
          </cell>
          <cell r="Q59">
            <v>294.0610956759279</v>
          </cell>
          <cell r="R59">
            <v>242.60712493043712</v>
          </cell>
          <cell r="S59">
            <v>163.62961941089</v>
          </cell>
          <cell r="T59">
            <v>144.72957612675719</v>
          </cell>
          <cell r="U59">
            <v>242.82889541177775</v>
          </cell>
          <cell r="V59">
            <v>198.61304410745123</v>
          </cell>
          <cell r="W59">
            <v>511.05546935365669</v>
          </cell>
          <cell r="X59">
            <v>211.26157493933331</v>
          </cell>
          <cell r="Y59">
            <v>97.855146539000003</v>
          </cell>
          <cell r="Z59">
            <v>287.48785082556651</v>
          </cell>
          <cell r="AA59">
            <v>2684.1596631453813</v>
          </cell>
          <cell r="AB59">
            <v>2.3580043220809142</v>
          </cell>
          <cell r="AC59" t="str">
            <v xml:space="preserve"> </v>
          </cell>
          <cell r="AD59">
            <v>2.3580043220809142</v>
          </cell>
          <cell r="AE59">
            <v>139.29688463322262</v>
          </cell>
          <cell r="AF59">
            <v>138.65641176632701</v>
          </cell>
          <cell r="AG59">
            <v>329.85988123361915</v>
          </cell>
          <cell r="AH59">
            <v>241.25266478841922</v>
          </cell>
          <cell r="AI59">
            <v>179.96494847638968</v>
          </cell>
          <cell r="AJ59">
            <v>163.69305167317788</v>
          </cell>
          <cell r="AK59">
            <v>194.7889101078257</v>
          </cell>
          <cell r="AL59">
            <v>278.33786711858227</v>
          </cell>
          <cell r="AM59">
            <v>438.22349769462562</v>
          </cell>
          <cell r="AN59">
            <v>113.58463397436068</v>
          </cell>
          <cell r="AO59">
            <v>75.514513207985942</v>
          </cell>
          <cell r="AP59">
            <v>-1.3528202868892834</v>
          </cell>
          <cell r="AQ59">
            <v>13.429789711923007</v>
          </cell>
          <cell r="AR59">
            <v>-35.798785557691247</v>
          </cell>
          <cell r="AS59">
            <v>1.3544601420178992</v>
          </cell>
          <cell r="AT59">
            <v>-16.335329065499678</v>
          </cell>
          <cell r="AU59">
            <v>-18.963475546420682</v>
          </cell>
          <cell r="AV59">
            <v>48.039985303952051</v>
          </cell>
          <cell r="AW59">
            <v>-79.724823011131036</v>
          </cell>
          <cell r="AX59">
            <v>72.831971659031069</v>
          </cell>
          <cell r="AY59">
            <v>290.03026582458335</v>
          </cell>
          <cell r="AZ59">
            <v>584.09136150051131</v>
          </cell>
          <cell r="BA59">
            <v>826.69848643094838</v>
          </cell>
          <cell r="BB59">
            <v>990.32810584183846</v>
          </cell>
          <cell r="BC59">
            <v>1135.0576819685957</v>
          </cell>
          <cell r="BD59">
            <v>1377.8865773803734</v>
          </cell>
          <cell r="BE59">
            <v>1576.4996214878245</v>
          </cell>
          <cell r="BF59">
            <v>2087.5550908414812</v>
          </cell>
          <cell r="BG59">
            <v>2298.8166657808147</v>
          </cell>
          <cell r="BH59">
            <v>277.95329639954963</v>
          </cell>
          <cell r="BI59">
            <v>607.81317763316883</v>
          </cell>
          <cell r="BJ59">
            <v>849.06584242158806</v>
          </cell>
          <cell r="BK59">
            <v>1029.0307908979776</v>
          </cell>
          <cell r="BL59">
            <v>1192.7238425711555</v>
          </cell>
          <cell r="BM59">
            <v>1387.5127526789813</v>
          </cell>
          <cell r="BN59">
            <v>1665.8506197975639</v>
          </cell>
          <cell r="BO59">
            <v>2104.0741174921895</v>
          </cell>
          <cell r="BP59">
            <v>2217.6587514665503</v>
          </cell>
          <cell r="BQ59">
            <v>12.07696942503371</v>
          </cell>
          <cell r="BR59">
            <v>-23.721816132657551</v>
          </cell>
          <cell r="BS59">
            <v>-22.367355990639567</v>
          </cell>
          <cell r="BT59">
            <v>-38.702685056139217</v>
          </cell>
          <cell r="BU59">
            <v>-57.666160602559842</v>
          </cell>
          <cell r="BV59">
            <v>-9.6261752986079046</v>
          </cell>
          <cell r="BW59">
            <v>-89.350998309739452</v>
          </cell>
          <cell r="BX59">
            <v>-16.519026650708383</v>
          </cell>
          <cell r="BY59">
            <v>81.157914314264417</v>
          </cell>
          <cell r="BZ59">
            <v>51.372504939999999</v>
          </cell>
          <cell r="CA59">
            <v>185.31118026000001</v>
          </cell>
          <cell r="CB59">
            <v>176.49927199999999</v>
          </cell>
          <cell r="CC59">
            <v>584.09136150051131</v>
          </cell>
          <cell r="CD59">
            <v>413.18295719999998</v>
          </cell>
          <cell r="CE59">
            <v>170.90840430051134</v>
          </cell>
          <cell r="CF59">
            <v>41.363856210018767</v>
          </cell>
        </row>
        <row r="60">
          <cell r="L60">
            <v>1857.0093354691621</v>
          </cell>
          <cell r="M60">
            <v>0</v>
          </cell>
          <cell r="N60">
            <v>1857.0093354691621</v>
          </cell>
          <cell r="Q60">
            <v>250.2770903</v>
          </cell>
          <cell r="R60">
            <v>181.92547436683</v>
          </cell>
          <cell r="S60">
            <v>136.10404965729001</v>
          </cell>
          <cell r="T60">
            <v>66.59179432900001</v>
          </cell>
          <cell r="U60">
            <v>201.49002999999999</v>
          </cell>
          <cell r="V60">
            <v>117.15720660522</v>
          </cell>
          <cell r="W60">
            <v>455.76433764899002</v>
          </cell>
          <cell r="X60">
            <v>119.3005</v>
          </cell>
          <cell r="Y60">
            <v>80.678799999999995</v>
          </cell>
          <cell r="Z60">
            <v>223.83</v>
          </cell>
          <cell r="AA60">
            <v>2034.9541098073298</v>
          </cell>
          <cell r="AB60">
            <v>1.725590518563513</v>
          </cell>
          <cell r="AC60" t="str">
            <v xml:space="preserve"> </v>
          </cell>
          <cell r="AD60">
            <v>1.725590518563513</v>
          </cell>
          <cell r="AE60">
            <v>105.5949751885439</v>
          </cell>
          <cell r="AF60">
            <v>83.460269798793149</v>
          </cell>
          <cell r="AG60">
            <v>259.77615401441949</v>
          </cell>
          <cell r="AH60">
            <v>167.34054464170501</v>
          </cell>
          <cell r="AI60">
            <v>133.32951094867099</v>
          </cell>
          <cell r="AJ60">
            <v>88.77389837829439</v>
          </cell>
          <cell r="AK60">
            <v>161.08700066314699</v>
          </cell>
          <cell r="AL60">
            <v>178.59418459334898</v>
          </cell>
          <cell r="AM60">
            <v>334.39982540121105</v>
          </cell>
          <cell r="AN60">
            <v>48.910951726747605</v>
          </cell>
          <cell r="AO60">
            <v>44.769004089069</v>
          </cell>
          <cell r="AP60">
            <v>2.2549181114560923</v>
          </cell>
          <cell r="AQ60">
            <v>10.524663801206856</v>
          </cell>
          <cell r="AR60">
            <v>-9.499063714419492</v>
          </cell>
          <cell r="AS60">
            <v>14.584929725124994</v>
          </cell>
          <cell r="AT60">
            <v>2.7745387086190192</v>
          </cell>
          <cell r="AU60">
            <v>-22.182104049294381</v>
          </cell>
          <cell r="AV60">
            <v>40.403029336852995</v>
          </cell>
          <cell r="AW60">
            <v>-61.436977988128987</v>
          </cell>
          <cell r="AX60">
            <v>121.36451224777898</v>
          </cell>
          <cell r="AY60">
            <v>201.8348269</v>
          </cell>
          <cell r="AZ60">
            <v>452.11191719999999</v>
          </cell>
          <cell r="BA60">
            <v>634.03739156683002</v>
          </cell>
          <cell r="BB60">
            <v>770.14144122412006</v>
          </cell>
          <cell r="BC60">
            <v>836.73323555312004</v>
          </cell>
          <cell r="BD60">
            <v>1038.22326555312</v>
          </cell>
          <cell r="BE60">
            <v>1155.3804721583399</v>
          </cell>
          <cell r="BF60">
            <v>1611.1448098073299</v>
          </cell>
          <cell r="BG60">
            <v>1730.44530980733</v>
          </cell>
          <cell r="BH60">
            <v>189.05524498733706</v>
          </cell>
          <cell r="BI60">
            <v>448.83139900175655</v>
          </cell>
          <cell r="BJ60">
            <v>616.17194364346153</v>
          </cell>
          <cell r="BK60">
            <v>749.50145459213252</v>
          </cell>
          <cell r="BL60">
            <v>838.27535297042687</v>
          </cell>
          <cell r="BM60">
            <v>999.36235363357389</v>
          </cell>
          <cell r="BN60">
            <v>1177.9565382269229</v>
          </cell>
          <cell r="BO60">
            <v>1512.356363628134</v>
          </cell>
          <cell r="BP60">
            <v>1561.2673153548815</v>
          </cell>
          <cell r="BQ60">
            <v>12.779581912662934</v>
          </cell>
          <cell r="BR60">
            <v>3.2805181982434419</v>
          </cell>
          <cell r="BS60">
            <v>17.865447923368492</v>
          </cell>
          <cell r="BT60">
            <v>20.63998663198754</v>
          </cell>
          <cell r="BU60">
            <v>-1.5421174173068266</v>
          </cell>
          <cell r="BV60">
            <v>38.860911919546083</v>
          </cell>
          <cell r="BW60">
            <v>-22.576066068583032</v>
          </cell>
          <cell r="BX60">
            <v>98.788446179195944</v>
          </cell>
          <cell r="BY60">
            <v>169.1779944524485</v>
          </cell>
          <cell r="BZ60">
            <v>22.890900000000002</v>
          </cell>
          <cell r="CA60">
            <v>152.2893</v>
          </cell>
          <cell r="CB60">
            <v>144.3749</v>
          </cell>
          <cell r="CC60">
            <v>452.11191719999999</v>
          </cell>
          <cell r="CD60">
            <v>319.55509999999998</v>
          </cell>
          <cell r="CE60">
            <v>132.55681720000001</v>
          </cell>
          <cell r="CF60">
            <v>41.481677870264001</v>
          </cell>
        </row>
        <row r="61">
          <cell r="G61" t="str">
            <v>Pagos de Gobierno por Tesorería</v>
          </cell>
          <cell r="L61">
            <v>1771.1911754257305</v>
          </cell>
          <cell r="N61">
            <v>1771.1911754257305</v>
          </cell>
          <cell r="O61">
            <v>107.84989329999999</v>
          </cell>
          <cell r="P61">
            <v>93.984933600000005</v>
          </cell>
          <cell r="Q61">
            <v>250.2770903</v>
          </cell>
          <cell r="R61">
            <v>181.92547436683</v>
          </cell>
          <cell r="S61">
            <v>136.10404965729001</v>
          </cell>
          <cell r="T61">
            <v>66.59179432900001</v>
          </cell>
          <cell r="U61">
            <v>201.49002999999999</v>
          </cell>
          <cell r="V61">
            <v>117.15720660522</v>
          </cell>
          <cell r="W61">
            <v>455.76433764899002</v>
          </cell>
          <cell r="X61">
            <v>119.3005</v>
          </cell>
          <cell r="Y61">
            <v>80.678799999999995</v>
          </cell>
          <cell r="Z61">
            <v>223.83</v>
          </cell>
          <cell r="AA61">
            <v>2034.9541098073298</v>
          </cell>
          <cell r="AB61">
            <v>1.6458456295836748</v>
          </cell>
          <cell r="AC61" t="str">
            <v xml:space="preserve"> </v>
          </cell>
          <cell r="AD61">
            <v>1.6458456295836748</v>
          </cell>
          <cell r="AE61">
            <v>105.5949751885439</v>
          </cell>
          <cell r="AF61">
            <v>83.460269798793149</v>
          </cell>
          <cell r="AG61">
            <v>259.77615401441949</v>
          </cell>
          <cell r="AH61">
            <v>167.34054464170501</v>
          </cell>
          <cell r="AI61">
            <v>133.32951094867099</v>
          </cell>
          <cell r="AJ61">
            <v>88.77389837829439</v>
          </cell>
          <cell r="AK61">
            <v>161.08700066314699</v>
          </cell>
          <cell r="AL61">
            <v>178.59418459334898</v>
          </cell>
          <cell r="AM61">
            <v>334.39982540121105</v>
          </cell>
          <cell r="AN61">
            <v>48.910951726747605</v>
          </cell>
          <cell r="AO61">
            <v>44.769004089069</v>
          </cell>
          <cell r="AP61">
            <v>2.2549181114560923</v>
          </cell>
          <cell r="AQ61">
            <v>10.524663801206856</v>
          </cell>
          <cell r="AR61">
            <v>-9.499063714419492</v>
          </cell>
          <cell r="AS61">
            <v>14.584929725124994</v>
          </cell>
          <cell r="AT61">
            <v>2.7745387086190192</v>
          </cell>
          <cell r="AU61">
            <v>-22.182104049294381</v>
          </cell>
          <cell r="AV61">
            <v>40.403029336852995</v>
          </cell>
          <cell r="AW61">
            <v>-61.436977988128987</v>
          </cell>
          <cell r="AX61">
            <v>121.36451224777898</v>
          </cell>
          <cell r="AY61">
            <v>201.8348269</v>
          </cell>
          <cell r="AZ61">
            <v>452.11191719999999</v>
          </cell>
          <cell r="BA61">
            <v>634.03739156683002</v>
          </cell>
          <cell r="BB61">
            <v>770.14144122412006</v>
          </cell>
          <cell r="BC61">
            <v>836.73323555312004</v>
          </cell>
          <cell r="BD61">
            <v>1038.22326555312</v>
          </cell>
          <cell r="BE61">
            <v>1155.3804721583399</v>
          </cell>
          <cell r="BF61">
            <v>1611.1448098073299</v>
          </cell>
          <cell r="BG61">
            <v>1730.44530980733</v>
          </cell>
          <cell r="BH61">
            <v>189.05524498733706</v>
          </cell>
          <cell r="BI61">
            <v>448.83139900175655</v>
          </cell>
          <cell r="BJ61">
            <v>616.17194364346153</v>
          </cell>
          <cell r="BK61">
            <v>749.50145459213252</v>
          </cell>
          <cell r="BL61">
            <v>838.27535297042687</v>
          </cell>
          <cell r="BM61">
            <v>999.36235363357389</v>
          </cell>
          <cell r="BN61">
            <v>1177.9565382269229</v>
          </cell>
          <cell r="BO61">
            <v>1512.356363628134</v>
          </cell>
          <cell r="BP61">
            <v>1561.2673153548815</v>
          </cell>
          <cell r="BQ61">
            <v>12.779581912662934</v>
          </cell>
          <cell r="BR61">
            <v>3.2805181982434419</v>
          </cell>
          <cell r="BS61">
            <v>17.865447923368492</v>
          </cell>
          <cell r="BT61">
            <v>20.63998663198754</v>
          </cell>
          <cell r="BU61">
            <v>-1.5421174173068266</v>
          </cell>
          <cell r="BV61">
            <v>38.860911919546083</v>
          </cell>
          <cell r="BW61">
            <v>-22.576066068583032</v>
          </cell>
          <cell r="BX61">
            <v>98.788446179195944</v>
          </cell>
          <cell r="BY61">
            <v>169.1779944524485</v>
          </cell>
          <cell r="BZ61">
            <v>22.509</v>
          </cell>
          <cell r="CA61">
            <v>141.8793</v>
          </cell>
          <cell r="CB61">
            <v>144.3749</v>
          </cell>
          <cell r="CC61">
            <v>452.11191719999999</v>
          </cell>
          <cell r="CD61">
            <v>308.76319999999998</v>
          </cell>
          <cell r="CE61">
            <v>143.34871720000001</v>
          </cell>
          <cell r="CF61">
            <v>46.426749431279376</v>
          </cell>
        </row>
        <row r="62">
          <cell r="G62" t="str">
            <v>Más Bonos Dec. 4308, Ley 55 y Dec. 700</v>
          </cell>
          <cell r="L62">
            <v>56.5</v>
          </cell>
          <cell r="N62">
            <v>56.5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5.2501547750273832E-2</v>
          </cell>
          <cell r="AC62" t="str">
            <v xml:space="preserve"> </v>
          </cell>
          <cell r="AD62">
            <v>5.2501547750273832E-2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0.38190000000000002</v>
          </cell>
          <cell r="CA62">
            <v>10.41</v>
          </cell>
          <cell r="CB62">
            <v>0</v>
          </cell>
          <cell r="CC62">
            <v>0</v>
          </cell>
          <cell r="CD62">
            <v>10.7919</v>
          </cell>
          <cell r="CE62">
            <v>-10.7919</v>
          </cell>
          <cell r="CF62">
            <v>-100</v>
          </cell>
        </row>
        <row r="63">
          <cell r="G63" t="str">
            <v>Otra deuda Interna</v>
          </cell>
          <cell r="L63">
            <v>29.318160043431551</v>
          </cell>
          <cell r="N63">
            <v>29.318160043431551</v>
          </cell>
          <cell r="AA63">
            <v>0</v>
          </cell>
          <cell r="AB63">
            <v>2.7243341229564462E-2</v>
          </cell>
          <cell r="AC63" t="str">
            <v xml:space="preserve"> </v>
          </cell>
          <cell r="AD63">
            <v>2.7243341229564462E-2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 t="str">
            <v xml:space="preserve">n.a. </v>
          </cell>
        </row>
        <row r="64">
          <cell r="L64">
            <v>680.57764827603137</v>
          </cell>
          <cell r="M64">
            <v>0</v>
          </cell>
          <cell r="N64">
            <v>680.57764827603137</v>
          </cell>
          <cell r="Q64">
            <v>43.784005375927912</v>
          </cell>
          <cell r="R64">
            <v>60.681650563607135</v>
          </cell>
          <cell r="S64">
            <v>27.525569753600006</v>
          </cell>
          <cell r="T64">
            <v>78.137781797757199</v>
          </cell>
          <cell r="U64">
            <v>41.338865411777768</v>
          </cell>
          <cell r="V64">
            <v>81.455837502231233</v>
          </cell>
          <cell r="W64">
            <v>55.291131704666668</v>
          </cell>
          <cell r="X64">
            <v>91.961074939333315</v>
          </cell>
          <cell r="Y64">
            <v>17.176346539000001</v>
          </cell>
          <cell r="Z64">
            <v>63.657850825566527</v>
          </cell>
          <cell r="AA64">
            <v>649.205553338051</v>
          </cell>
          <cell r="AB64">
            <v>0.63241380351740051</v>
          </cell>
          <cell r="AC64" t="str">
            <v xml:space="preserve"> </v>
          </cell>
          <cell r="AD64">
            <v>0.63241380351740051</v>
          </cell>
          <cell r="AE64">
            <v>33.701909444678712</v>
          </cell>
          <cell r="AF64">
            <v>55.196141967533862</v>
          </cell>
          <cell r="AG64">
            <v>70.083727219199687</v>
          </cell>
          <cell r="AH64">
            <v>73.91212014671423</v>
          </cell>
          <cell r="AI64">
            <v>46.635437527718707</v>
          </cell>
          <cell r="AJ64">
            <v>74.9191532948835</v>
          </cell>
          <cell r="AK64">
            <v>33.701909444678712</v>
          </cell>
          <cell r="AL64">
            <v>99.743682525233297</v>
          </cell>
          <cell r="AM64">
            <v>103.82367229341455</v>
          </cell>
          <cell r="AN64">
            <v>64.673682247613073</v>
          </cell>
          <cell r="AO64">
            <v>30.745509118916949</v>
          </cell>
          <cell r="AP64">
            <v>-3.6077383983453757</v>
          </cell>
          <cell r="AQ64">
            <v>2.9051259107161442</v>
          </cell>
          <cell r="AR64">
            <v>-26.299721843271776</v>
          </cell>
          <cell r="AS64">
            <v>-13.230469583107094</v>
          </cell>
          <cell r="AT64">
            <v>-19.109867774118701</v>
          </cell>
          <cell r="AU64">
            <v>3.2186285028736989</v>
          </cell>
          <cell r="AV64">
            <v>7.6369559670990554</v>
          </cell>
          <cell r="AW64">
            <v>-18.287845023002063</v>
          </cell>
          <cell r="AX64">
            <v>-48.532540588747878</v>
          </cell>
          <cell r="AY64">
            <v>88.195438924583343</v>
          </cell>
          <cell r="AZ64">
            <v>131.97944430051126</v>
          </cell>
          <cell r="BA64">
            <v>192.66109486411841</v>
          </cell>
          <cell r="BB64">
            <v>220.18666461771841</v>
          </cell>
          <cell r="BC64">
            <v>298.32444641547562</v>
          </cell>
          <cell r="BD64">
            <v>339.66331182725338</v>
          </cell>
          <cell r="BE64">
            <v>421.11914932948463</v>
          </cell>
          <cell r="BF64">
            <v>476.4102810341513</v>
          </cell>
          <cell r="BG64">
            <v>568.37135597348458</v>
          </cell>
          <cell r="BH64">
            <v>88.898051412212567</v>
          </cell>
          <cell r="BI64">
            <v>158.98177863141225</v>
          </cell>
          <cell r="BJ64">
            <v>232.89389877812647</v>
          </cell>
          <cell r="BK64">
            <v>279.52933630584516</v>
          </cell>
          <cell r="BL64">
            <v>354.44848960072864</v>
          </cell>
          <cell r="BM64">
            <v>388.15039904540737</v>
          </cell>
          <cell r="BN64">
            <v>487.89408157064065</v>
          </cell>
          <cell r="BO64">
            <v>591.71775386405523</v>
          </cell>
          <cell r="BP64">
            <v>656.39143611166833</v>
          </cell>
          <cell r="BQ64">
            <v>-0.70261248762922435</v>
          </cell>
          <cell r="BR64">
            <v>-27.002334330900993</v>
          </cell>
          <cell r="BS64">
            <v>-40.232803914008059</v>
          </cell>
          <cell r="BT64">
            <v>-59.342671688126757</v>
          </cell>
          <cell r="BU64">
            <v>-56.124043185253015</v>
          </cell>
          <cell r="BV64">
            <v>-48.487087218153988</v>
          </cell>
          <cell r="BW64">
            <v>-66.774932241156023</v>
          </cell>
          <cell r="BX64">
            <v>-115.30747282990393</v>
          </cell>
          <cell r="BY64">
            <v>-88.020080138183744</v>
          </cell>
          <cell r="BZ64">
            <v>28.481604939999997</v>
          </cell>
          <cell r="CA64">
            <v>33.021880260000003</v>
          </cell>
          <cell r="CB64">
            <v>32.124372000000001</v>
          </cell>
          <cell r="CC64">
            <v>131.97944430051126</v>
          </cell>
          <cell r="CD64">
            <v>93.627857199999994</v>
          </cell>
          <cell r="CE64">
            <v>38.351587100511267</v>
          </cell>
          <cell r="CF64">
            <v>40.961726827292246</v>
          </cell>
        </row>
        <row r="65">
          <cell r="G65" t="str">
            <v>Pagos de Gobierno por Tesorería</v>
          </cell>
          <cell r="L65">
            <v>737.07764827603137</v>
          </cell>
          <cell r="N65">
            <v>737.07764827603137</v>
          </cell>
          <cell r="O65">
            <v>30.094171046333337</v>
          </cell>
          <cell r="P65">
            <v>58.101267878250006</v>
          </cell>
          <cell r="Q65">
            <v>43.784005375927912</v>
          </cell>
          <cell r="R65">
            <v>60.681650563607135</v>
          </cell>
          <cell r="S65">
            <v>27.525569753600006</v>
          </cell>
          <cell r="T65">
            <v>78.137781797757199</v>
          </cell>
          <cell r="U65">
            <v>41.338865411777768</v>
          </cell>
          <cell r="V65">
            <v>81.455837502231233</v>
          </cell>
          <cell r="W65">
            <v>55.291131704666668</v>
          </cell>
          <cell r="X65">
            <v>91.961074939333315</v>
          </cell>
          <cell r="Y65">
            <v>17.176346539000001</v>
          </cell>
          <cell r="Z65">
            <v>63.657850825566527</v>
          </cell>
          <cell r="AA65">
            <v>649.205553338051</v>
          </cell>
          <cell r="AB65">
            <v>0.68491535126767444</v>
          </cell>
          <cell r="AC65" t="str">
            <v xml:space="preserve"> </v>
          </cell>
          <cell r="AD65">
            <v>0.68491535126767444</v>
          </cell>
          <cell r="AE65">
            <v>33.701909444678712</v>
          </cell>
          <cell r="AF65">
            <v>55.196141967533862</v>
          </cell>
          <cell r="AG65">
            <v>70.083727219199687</v>
          </cell>
          <cell r="AH65">
            <v>73.91212014671423</v>
          </cell>
          <cell r="AI65">
            <v>46.635437527718707</v>
          </cell>
          <cell r="AJ65">
            <v>74.9191532948835</v>
          </cell>
          <cell r="AK65">
            <v>33.701909444678712</v>
          </cell>
          <cell r="AL65">
            <v>99.743682525233297</v>
          </cell>
          <cell r="AM65">
            <v>103.82367229341455</v>
          </cell>
          <cell r="AN65">
            <v>64.673682247613073</v>
          </cell>
          <cell r="AO65">
            <v>30.745509118916949</v>
          </cell>
          <cell r="AP65">
            <v>-3.6077383983453757</v>
          </cell>
          <cell r="AQ65">
            <v>2.9051259107161442</v>
          </cell>
          <cell r="AR65">
            <v>-26.299721843271776</v>
          </cell>
          <cell r="AS65">
            <v>-13.230469583107094</v>
          </cell>
          <cell r="AT65">
            <v>-19.109867774118701</v>
          </cell>
          <cell r="AU65">
            <v>3.2186285028736989</v>
          </cell>
          <cell r="AV65">
            <v>7.6369559670990554</v>
          </cell>
          <cell r="AW65">
            <v>-18.287845023002063</v>
          </cell>
          <cell r="AX65">
            <v>-48.532540588747878</v>
          </cell>
          <cell r="AY65">
            <v>88.195438924583343</v>
          </cell>
          <cell r="AZ65">
            <v>131.97944430051126</v>
          </cell>
          <cell r="BA65">
            <v>192.66109486411841</v>
          </cell>
          <cell r="BB65">
            <v>220.18666461771841</v>
          </cell>
          <cell r="BC65">
            <v>298.32444641547562</v>
          </cell>
          <cell r="BD65">
            <v>339.66331182725338</v>
          </cell>
          <cell r="BE65">
            <v>421.11914932948463</v>
          </cell>
          <cell r="BF65">
            <v>476.4102810341513</v>
          </cell>
          <cell r="BG65">
            <v>568.37135597348458</v>
          </cell>
          <cell r="BH65">
            <v>88.898051412212567</v>
          </cell>
          <cell r="BI65">
            <v>158.98177863141225</v>
          </cell>
          <cell r="BJ65">
            <v>232.89389877812647</v>
          </cell>
          <cell r="BK65">
            <v>279.52933630584516</v>
          </cell>
          <cell r="BL65">
            <v>354.44848960072864</v>
          </cell>
          <cell r="BM65">
            <v>388.15039904540737</v>
          </cell>
          <cell r="BN65">
            <v>487.89408157064065</v>
          </cell>
          <cell r="BO65">
            <v>591.71775386405523</v>
          </cell>
          <cell r="BP65">
            <v>656.39143611166833</v>
          </cell>
          <cell r="BQ65">
            <v>-0.70261248762922435</v>
          </cell>
          <cell r="BR65">
            <v>-27.002334330900993</v>
          </cell>
          <cell r="BS65">
            <v>-40.232803914008059</v>
          </cell>
          <cell r="BT65">
            <v>-59.342671688126757</v>
          </cell>
          <cell r="BU65">
            <v>-56.124043185253015</v>
          </cell>
          <cell r="BV65">
            <v>-48.487087218153988</v>
          </cell>
          <cell r="BW65">
            <v>-66.774932241156023</v>
          </cell>
          <cell r="BX65">
            <v>-115.30747282990393</v>
          </cell>
          <cell r="BY65">
            <v>-88.020080138183744</v>
          </cell>
          <cell r="BZ65">
            <v>28.863504939999999</v>
          </cell>
          <cell r="CA65">
            <v>43.43188026</v>
          </cell>
          <cell r="CB65">
            <v>32.124372000000001</v>
          </cell>
          <cell r="CC65">
            <v>131.97944430051126</v>
          </cell>
          <cell r="CD65">
            <v>104.41975719999999</v>
          </cell>
          <cell r="CE65">
            <v>27.559687100511269</v>
          </cell>
          <cell r="CF65">
            <v>26.393172939221564</v>
          </cell>
        </row>
        <row r="66">
          <cell r="G66" t="str">
            <v>Menos Bonos Dec.4308, Ley 55 y Dec. 700</v>
          </cell>
          <cell r="L66">
            <v>-56.5</v>
          </cell>
          <cell r="N66">
            <v>-56.5</v>
          </cell>
          <cell r="AA66">
            <v>0</v>
          </cell>
          <cell r="AB66">
            <v>-5.2501547750273832E-2</v>
          </cell>
          <cell r="AC66" t="str">
            <v xml:space="preserve"> </v>
          </cell>
          <cell r="AD66">
            <v>-5.2501547750273832E-2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-0.38190000000000002</v>
          </cell>
          <cell r="CA66">
            <v>-10.41</v>
          </cell>
          <cell r="CB66">
            <v>0</v>
          </cell>
          <cell r="CC66">
            <v>0</v>
          </cell>
          <cell r="CD66">
            <v>-10.7919</v>
          </cell>
          <cell r="CE66">
            <v>10.7919</v>
          </cell>
          <cell r="CF66">
            <v>100</v>
          </cell>
        </row>
        <row r="67">
          <cell r="AX67">
            <v>0</v>
          </cell>
          <cell r="BN67">
            <v>0</v>
          </cell>
          <cell r="BO67">
            <v>0</v>
          </cell>
          <cell r="BP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X68">
            <v>0</v>
          </cell>
          <cell r="BN68">
            <v>0</v>
          </cell>
          <cell r="BO68">
            <v>0</v>
          </cell>
          <cell r="BP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L69">
            <v>-1815.6808864698833</v>
          </cell>
          <cell r="M69">
            <v>-126.89999999999999</v>
          </cell>
          <cell r="N69">
            <v>-1942.5808864698829</v>
          </cell>
          <cell r="Q69">
            <v>-445.39502127331752</v>
          </cell>
          <cell r="R69">
            <v>-197.47139198043283</v>
          </cell>
          <cell r="S69">
            <v>-279.30859940319692</v>
          </cell>
          <cell r="T69">
            <v>216.32875682968938</v>
          </cell>
          <cell r="U69">
            <v>-98.808356011792966</v>
          </cell>
          <cell r="V69">
            <v>357.72888966002097</v>
          </cell>
          <cell r="W69">
            <v>-484.28307522222531</v>
          </cell>
          <cell r="X69">
            <v>232.22477878003292</v>
          </cell>
          <cell r="Y69">
            <v>-234.47440347146949</v>
          </cell>
          <cell r="Z69">
            <v>67.156309439434835</v>
          </cell>
          <cell r="AA69">
            <v>-1004.6721324599114</v>
          </cell>
          <cell r="AB69">
            <v>-1.6871868453143024</v>
          </cell>
          <cell r="AC69">
            <v>-0.11791940547804865</v>
          </cell>
          <cell r="AD69">
            <v>-1.8051062507923508</v>
          </cell>
          <cell r="AE69">
            <v>-342.42051332934034</v>
          </cell>
          <cell r="AF69">
            <v>406.54498249970561</v>
          </cell>
          <cell r="AG69">
            <v>-666.02484487698825</v>
          </cell>
          <cell r="AH69">
            <v>-139.50961375217958</v>
          </cell>
          <cell r="AI69">
            <v>-349.43378398148525</v>
          </cell>
          <cell r="AJ69">
            <v>139.11951925919243</v>
          </cell>
          <cell r="AK69">
            <v>-147.46399630213136</v>
          </cell>
          <cell r="AL69">
            <v>99.859936070350159</v>
          </cell>
          <cell r="AM69">
            <v>-575.21163207220479</v>
          </cell>
          <cell r="AN69">
            <v>229.40283581708059</v>
          </cell>
          <cell r="AO69">
            <v>-409.18258179056477</v>
          </cell>
          <cell r="AP69">
            <v>-54.90637721763926</v>
          </cell>
          <cell r="AQ69">
            <v>-147.58811175938035</v>
          </cell>
          <cell r="AR69">
            <v>220.62982360367073</v>
          </cell>
          <cell r="AS69">
            <v>-57.961778228253252</v>
          </cell>
          <cell r="AT69">
            <v>70.125184578288327</v>
          </cell>
          <cell r="AU69">
            <v>77.209237570496953</v>
          </cell>
          <cell r="AV69">
            <v>48.655640290338397</v>
          </cell>
          <cell r="AW69">
            <v>257.86895358967081</v>
          </cell>
          <cell r="AX69">
            <v>90.928556849979486</v>
          </cell>
          <cell r="AY69">
            <v>-148.20612437927457</v>
          </cell>
          <cell r="AZ69">
            <v>-601.56673350996152</v>
          </cell>
          <cell r="BA69">
            <v>-802.56271764178473</v>
          </cell>
          <cell r="BB69">
            <v>-1085.4142173241407</v>
          </cell>
          <cell r="BC69">
            <v>-873.8272846691325</v>
          </cell>
          <cell r="BD69">
            <v>-975.3575400406171</v>
          </cell>
          <cell r="BE69">
            <v>-620.74095300323643</v>
          </cell>
          <cell r="BF69">
            <v>-1113.4426234460498</v>
          </cell>
          <cell r="BG69">
            <v>-881.21784466601457</v>
          </cell>
          <cell r="BH69">
            <v>6.1256000615321682</v>
          </cell>
          <cell r="BI69">
            <v>-601.90037570662298</v>
          </cell>
          <cell r="BJ69">
            <v>-741.40998945880165</v>
          </cell>
          <cell r="BK69">
            <v>-1090.8437734402869</v>
          </cell>
          <cell r="BL69">
            <v>-951.72425418109469</v>
          </cell>
          <cell r="BM69">
            <v>-1099.1882504832265</v>
          </cell>
          <cell r="BN69">
            <v>-999.32831441287658</v>
          </cell>
          <cell r="BO69">
            <v>-1574.5399464850814</v>
          </cell>
          <cell r="BP69">
            <v>-1345.1371106680008</v>
          </cell>
          <cell r="BQ69">
            <v>-154.33172444080657</v>
          </cell>
          <cell r="BR69">
            <v>0.33364219666083272</v>
          </cell>
          <cell r="BS69">
            <v>-61.152728182982742</v>
          </cell>
          <cell r="BT69">
            <v>5.4295561161453136</v>
          </cell>
          <cell r="BU69">
            <v>77.8969695119618</v>
          </cell>
          <cell r="BV69">
            <v>123.83071044260976</v>
          </cell>
          <cell r="BW69">
            <v>378.58736140964015</v>
          </cell>
          <cell r="BX69">
            <v>461.09732303903161</v>
          </cell>
          <cell r="BY69">
            <v>463.91926600198622</v>
          </cell>
          <cell r="BZ69">
            <v>-223.73991493999995</v>
          </cell>
          <cell r="CA69">
            <v>204.57784495400028</v>
          </cell>
          <cell r="CB69">
            <v>-284.70977049999999</v>
          </cell>
          <cell r="CC69">
            <v>-601.56673350996152</v>
          </cell>
          <cell r="CD69">
            <v>-303.87184048600056</v>
          </cell>
          <cell r="CE69">
            <v>-297.69489302396096</v>
          </cell>
          <cell r="CF69">
            <v>97.967252427154676</v>
          </cell>
        </row>
        <row r="70">
          <cell r="AX70">
            <v>0</v>
          </cell>
          <cell r="BN70">
            <v>0</v>
          </cell>
          <cell r="BO70">
            <v>0</v>
          </cell>
        </row>
        <row r="71">
          <cell r="L71" t="e">
            <v>#REF!</v>
          </cell>
          <cell r="M71" t="e">
            <v>#REF!</v>
          </cell>
          <cell r="N71" t="e">
            <v>#REF!</v>
          </cell>
          <cell r="Q71">
            <v>404.7786453096212</v>
          </cell>
          <cell r="R71">
            <v>265.80763936931908</v>
          </cell>
          <cell r="S71">
            <v>241.58523357122994</v>
          </cell>
          <cell r="T71">
            <v>258.14069976800113</v>
          </cell>
          <cell r="U71">
            <v>246.26153916855324</v>
          </cell>
          <cell r="V71">
            <v>254.81999630365004</v>
          </cell>
          <cell r="W71">
            <v>217.43101778686668</v>
          </cell>
          <cell r="X71">
            <v>294.67137153757579</v>
          </cell>
          <cell r="Y71">
            <v>292.82296226800003</v>
          </cell>
          <cell r="Z71">
            <v>671.79916426696855</v>
          </cell>
          <cell r="AA71">
            <v>3593.7375903045527</v>
          </cell>
          <cell r="AB71" t="e">
            <v>#VALUE!</v>
          </cell>
          <cell r="AC71" t="e">
            <v>#VALUE!</v>
          </cell>
          <cell r="AD71">
            <v>2.6715333763513591</v>
          </cell>
          <cell r="AE71">
            <v>233.55099404603934</v>
          </cell>
          <cell r="AF71">
            <v>376.67698818875624</v>
          </cell>
          <cell r="AG71">
            <v>566.83263536502761</v>
          </cell>
          <cell r="AH71">
            <v>243.77043497050661</v>
          </cell>
          <cell r="AI71">
            <v>212.5075514024339</v>
          </cell>
          <cell r="AJ71">
            <v>245.09899648454331</v>
          </cell>
          <cell r="AK71">
            <v>225.82966824904469</v>
          </cell>
          <cell r="AL71">
            <v>120.99124882127424</v>
          </cell>
          <cell r="AM71">
            <v>148.21699874495661</v>
          </cell>
          <cell r="AN71">
            <v>318.21058238754068</v>
          </cell>
          <cell r="AO71">
            <v>140.61762979284902</v>
          </cell>
          <cell r="AP71">
            <v>-82.345610499372668</v>
          </cell>
          <cell r="AQ71">
            <v>-82.263050780656215</v>
          </cell>
          <cell r="AR71">
            <v>-162.05399005540642</v>
          </cell>
          <cell r="AS71">
            <v>22.037204398812463</v>
          </cell>
          <cell r="AT71">
            <v>29.077682168796031</v>
          </cell>
          <cell r="AU71">
            <v>13.041703283457821</v>
          </cell>
          <cell r="AV71">
            <v>20.431870919508555</v>
          </cell>
          <cell r="AW71">
            <v>133.8287474823758</v>
          </cell>
          <cell r="AX71">
            <v>69.214019041910063</v>
          </cell>
          <cell r="AY71">
            <v>445.61932095476669</v>
          </cell>
          <cell r="AZ71">
            <v>850.39796626438783</v>
          </cell>
          <cell r="BA71">
            <v>1116.2056056337069</v>
          </cell>
          <cell r="BB71">
            <v>1357.7908392049369</v>
          </cell>
          <cell r="BC71">
            <v>1615.9315389729379</v>
          </cell>
          <cell r="BD71">
            <v>1862.1930781414912</v>
          </cell>
          <cell r="BE71">
            <v>2117.0130744451412</v>
          </cell>
          <cell r="BF71">
            <v>2334.4440922320077</v>
          </cell>
          <cell r="BG71">
            <v>2629.1154637695831</v>
          </cell>
          <cell r="BH71">
            <v>610.22798223479549</v>
          </cell>
          <cell r="BI71">
            <v>1177.0606175998232</v>
          </cell>
          <cell r="BJ71">
            <v>1420.8310525703296</v>
          </cell>
          <cell r="BK71">
            <v>1633.3386039727634</v>
          </cell>
          <cell r="BL71">
            <v>1878.4376004573069</v>
          </cell>
          <cell r="BM71">
            <v>2104.2672687063509</v>
          </cell>
          <cell r="BN71">
            <v>2225.2585175276258</v>
          </cell>
          <cell r="BO71">
            <v>2373.4755162725824</v>
          </cell>
          <cell r="BP71">
            <v>2691.6860986601232</v>
          </cell>
          <cell r="BQ71">
            <v>-164.60866128002888</v>
          </cell>
          <cell r="BR71">
            <v>-326.66265133543533</v>
          </cell>
          <cell r="BS71">
            <v>-304.62544693662289</v>
          </cell>
          <cell r="BT71">
            <v>-275.54776476782672</v>
          </cell>
          <cell r="BU71">
            <v>-262.5060614843689</v>
          </cell>
          <cell r="BV71">
            <v>-242.07419056486026</v>
          </cell>
          <cell r="BW71">
            <v>-108.2454430824846</v>
          </cell>
          <cell r="BX71">
            <v>-39.03142404057462</v>
          </cell>
          <cell r="BY71">
            <v>-62.570634890540077</v>
          </cell>
          <cell r="BZ71" t="e">
            <v>#REF!</v>
          </cell>
          <cell r="CA71" t="e">
            <v>#REF!</v>
          </cell>
          <cell r="CB71" t="e">
            <v>#REF!</v>
          </cell>
          <cell r="CC71">
            <v>850.39796626438783</v>
          </cell>
          <cell r="CD71" t="e">
            <v>#REF!</v>
          </cell>
          <cell r="CE71" t="e">
            <v>#REF!</v>
          </cell>
          <cell r="CF71" t="e">
            <v>#REF!</v>
          </cell>
        </row>
        <row r="72">
          <cell r="E72" t="str">
            <v>Pagos de Tesorería</v>
          </cell>
          <cell r="L72">
            <v>3514.7940188775583</v>
          </cell>
          <cell r="N72">
            <v>3514.7940188775583</v>
          </cell>
          <cell r="O72">
            <v>174.4589679</v>
          </cell>
          <cell r="P72">
            <v>344.26113530559996</v>
          </cell>
          <cell r="Q72">
            <v>446.07478770851003</v>
          </cell>
          <cell r="R72">
            <v>286.61469061841001</v>
          </cell>
          <cell r="S72">
            <v>263.49508699622999</v>
          </cell>
          <cell r="T72">
            <v>288.22889391689</v>
          </cell>
          <cell r="U72">
            <v>292.79478604021995</v>
          </cell>
          <cell r="V72">
            <v>298.83532918865001</v>
          </cell>
          <cell r="W72">
            <v>278.4794187402</v>
          </cell>
          <cell r="X72">
            <v>354.03609999999998</v>
          </cell>
          <cell r="Y72">
            <v>335.36387422000001</v>
          </cell>
          <cell r="Z72">
            <v>709.13866272752421</v>
          </cell>
          <cell r="AA72">
            <v>4071.7817333622338</v>
          </cell>
          <cell r="AB72">
            <v>3.2660553276898581</v>
          </cell>
          <cell r="AC72" t="str">
            <v xml:space="preserve"> </v>
          </cell>
          <cell r="AD72">
            <v>3.2660553276898581</v>
          </cell>
          <cell r="AE72">
            <v>231.0275881636864</v>
          </cell>
          <cell r="AF72">
            <v>368.1</v>
          </cell>
          <cell r="AG72">
            <v>592.79030718091258</v>
          </cell>
          <cell r="AH72">
            <v>252.99941535282608</v>
          </cell>
          <cell r="AI72">
            <v>220.53273162984632</v>
          </cell>
          <cell r="AJ72">
            <v>288.03308634826163</v>
          </cell>
          <cell r="AK72">
            <v>271.8774886372143</v>
          </cell>
          <cell r="AL72">
            <v>226.96551584542317</v>
          </cell>
          <cell r="AM72">
            <v>234.8606634210708</v>
          </cell>
          <cell r="AN72">
            <v>369.89976459090315</v>
          </cell>
          <cell r="AO72">
            <v>247.67866217899549</v>
          </cell>
          <cell r="AP72">
            <v>-56.568620263686398</v>
          </cell>
          <cell r="AQ72">
            <v>-23.838864694400058</v>
          </cell>
          <cell r="AR72">
            <v>-146.71551947240255</v>
          </cell>
          <cell r="AS72">
            <v>33.615275265583932</v>
          </cell>
          <cell r="AT72">
            <v>42.962355366383662</v>
          </cell>
          <cell r="AU72">
            <v>0.19580756862836779</v>
          </cell>
          <cell r="AV72">
            <v>20.917297403005648</v>
          </cell>
          <cell r="AW72">
            <v>71.869813343226838</v>
          </cell>
          <cell r="AX72">
            <v>43.618755319129207</v>
          </cell>
          <cell r="AY72">
            <v>518.72010320560003</v>
          </cell>
          <cell r="AZ72">
            <v>964.79489091411006</v>
          </cell>
          <cell r="BA72">
            <v>1251.40958153252</v>
          </cell>
          <cell r="BB72">
            <v>1514.9046685287499</v>
          </cell>
          <cell r="BC72">
            <v>1803.1335624456399</v>
          </cell>
          <cell r="BD72">
            <v>2095.9283484858597</v>
          </cell>
          <cell r="BE72">
            <v>2394.7636776745098</v>
          </cell>
          <cell r="BF72">
            <v>2673.2430964147097</v>
          </cell>
          <cell r="BG72">
            <v>3027.2791964147095</v>
          </cell>
          <cell r="BH72">
            <v>599.12758816368637</v>
          </cell>
          <cell r="BI72">
            <v>1191.9178953445989</v>
          </cell>
          <cell r="BJ72">
            <v>1444.9173106974249</v>
          </cell>
          <cell r="BK72">
            <v>1665.4500423272711</v>
          </cell>
          <cell r="BL72">
            <v>1953.4831286755327</v>
          </cell>
          <cell r="BM72">
            <v>2225.3606173127469</v>
          </cell>
          <cell r="BN72">
            <v>2452.3261331581698</v>
          </cell>
          <cell r="BO72">
            <v>2687.1867965792408</v>
          </cell>
          <cell r="BP72">
            <v>3057.0865611701438</v>
          </cell>
          <cell r="BQ72">
            <v>-80.407484958086343</v>
          </cell>
          <cell r="BR72">
            <v>-227.12300443048889</v>
          </cell>
          <cell r="BS72">
            <v>-193.50772916490496</v>
          </cell>
          <cell r="BT72">
            <v>-150.54537379852127</v>
          </cell>
          <cell r="BU72">
            <v>-150.34956622989284</v>
          </cell>
          <cell r="BV72">
            <v>-129.43226882688714</v>
          </cell>
          <cell r="BW72">
            <v>-57.56245548365996</v>
          </cell>
          <cell r="BX72">
            <v>-13.943700164531037</v>
          </cell>
          <cell r="BY72">
            <v>-29.807364755434264</v>
          </cell>
          <cell r="BZ72">
            <v>134.78899999999999</v>
          </cell>
          <cell r="CA72">
            <v>242.17066299999999</v>
          </cell>
          <cell r="CB72">
            <v>403.38990000000001</v>
          </cell>
          <cell r="CC72">
            <v>964.79489091411006</v>
          </cell>
          <cell r="CD72">
            <v>780.34956299999999</v>
          </cell>
          <cell r="CE72">
            <v>184.44532791411007</v>
          </cell>
          <cell r="CF72">
            <v>23.636244147433459</v>
          </cell>
        </row>
        <row r="73">
          <cell r="E73" t="str">
            <v>Más:</v>
          </cell>
          <cell r="N73">
            <v>0</v>
          </cell>
          <cell r="O73">
            <v>6.5908008734032561E-2</v>
          </cell>
          <cell r="P73">
            <v>7.2595369806343762E-2</v>
          </cell>
          <cell r="Q73">
            <v>2.324987539434778E-2</v>
          </cell>
          <cell r="R73">
            <v>4.5977750838899697E-2</v>
          </cell>
          <cell r="S73">
            <v>0.23697525922649668</v>
          </cell>
          <cell r="T73">
            <v>1.1475324538318397E-2</v>
          </cell>
          <cell r="U73">
            <v>0.11748336283242911</v>
          </cell>
          <cell r="V73">
            <v>0.20668019247664488</v>
          </cell>
          <cell r="W73">
            <v>6.0581415522627108E-2</v>
          </cell>
          <cell r="X73">
            <v>0.15907344062985995</v>
          </cell>
          <cell r="Y73">
            <v>0</v>
          </cell>
          <cell r="Z73">
            <v>0</v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BN73">
            <v>0</v>
          </cell>
          <cell r="BO73">
            <v>0</v>
          </cell>
        </row>
        <row r="74">
          <cell r="F74" t="str">
            <v>Pagos en el Exterior Diferente de Militares</v>
          </cell>
          <cell r="L74">
            <v>0</v>
          </cell>
          <cell r="M74">
            <v>145.19999999999999</v>
          </cell>
          <cell r="N74">
            <v>145.19999999999999</v>
          </cell>
          <cell r="O74">
            <v>2.5923078533333341</v>
          </cell>
          <cell r="P74">
            <v>2.855336565</v>
          </cell>
          <cell r="Q74">
            <v>0.91446905666666689</v>
          </cell>
          <cell r="R74">
            <v>1.8084066999999997</v>
          </cell>
          <cell r="S74">
            <v>9.3207614270000025</v>
          </cell>
          <cell r="T74">
            <v>0.45134991166666677</v>
          </cell>
          <cell r="U74">
            <v>4.6208806783333314</v>
          </cell>
          <cell r="V74">
            <v>8.1291894016666664</v>
          </cell>
          <cell r="W74">
            <v>2.3828011533333333</v>
          </cell>
          <cell r="X74">
            <v>6.256710486666667</v>
          </cell>
          <cell r="Y74">
            <v>0</v>
          </cell>
          <cell r="Z74">
            <v>0</v>
          </cell>
          <cell r="AA74">
            <v>39.332213233666671</v>
          </cell>
          <cell r="AB74" t="str">
            <v xml:space="preserve"> </v>
          </cell>
          <cell r="AC74">
            <v>0.13492433156353556</v>
          </cell>
          <cell r="AD74">
            <v>0.13492433156353556</v>
          </cell>
          <cell r="AE74">
            <v>15.65</v>
          </cell>
          <cell r="AF74">
            <v>40.5</v>
          </cell>
          <cell r="AG74">
            <v>12.904</v>
          </cell>
          <cell r="AH74">
            <v>13.2</v>
          </cell>
          <cell r="AI74">
            <v>14.2</v>
          </cell>
          <cell r="AJ74">
            <v>15.2</v>
          </cell>
          <cell r="AK74">
            <v>16.2</v>
          </cell>
          <cell r="AL74">
            <v>17.2</v>
          </cell>
          <cell r="AM74">
            <v>18.2</v>
          </cell>
          <cell r="AN74">
            <v>19.2</v>
          </cell>
          <cell r="AO74">
            <v>20.2</v>
          </cell>
          <cell r="AP74">
            <v>-13.057692146666666</v>
          </cell>
          <cell r="AQ74">
            <v>-37.644663434999998</v>
          </cell>
          <cell r="AR74">
            <v>-11.989530943333333</v>
          </cell>
          <cell r="AS74">
            <v>-11.3915933</v>
          </cell>
          <cell r="AT74">
            <v>-4.8792385729999967</v>
          </cell>
          <cell r="AU74">
            <v>-14.748650088333333</v>
          </cell>
          <cell r="AV74">
            <v>-11.579119321666667</v>
          </cell>
          <cell r="AW74">
            <v>-9.0708105983333329</v>
          </cell>
          <cell r="AX74">
            <v>-15.817198846666667</v>
          </cell>
          <cell r="AY74">
            <v>5.4476444183333346</v>
          </cell>
          <cell r="AZ74">
            <v>6.362113475000001</v>
          </cell>
          <cell r="BA74">
            <v>8.1705201750000001</v>
          </cell>
          <cell r="BB74">
            <v>17.491281602000001</v>
          </cell>
          <cell r="BC74">
            <v>17.942631513666669</v>
          </cell>
          <cell r="BD74">
            <v>22.563512192000001</v>
          </cell>
          <cell r="BE74">
            <v>30.692701593666669</v>
          </cell>
          <cell r="BF74">
            <v>33.075502747000002</v>
          </cell>
          <cell r="BG74">
            <v>39.332213233666671</v>
          </cell>
          <cell r="BH74">
            <v>56.15</v>
          </cell>
          <cell r="BI74">
            <v>69.054000000000002</v>
          </cell>
          <cell r="BJ74">
            <v>82.254000000000005</v>
          </cell>
          <cell r="BK74">
            <v>96.454000000000008</v>
          </cell>
          <cell r="BL74">
            <v>111.65400000000001</v>
          </cell>
          <cell r="BM74">
            <v>127.85400000000001</v>
          </cell>
          <cell r="BN74">
            <v>145.054</v>
          </cell>
          <cell r="BO74">
            <v>163.25399999999999</v>
          </cell>
          <cell r="BP74">
            <v>182.45399999999998</v>
          </cell>
          <cell r="BQ74">
            <v>-50.702355581666666</v>
          </cell>
          <cell r="BR74">
            <v>-62.691886525000001</v>
          </cell>
          <cell r="BS74">
            <v>-74.083479825000012</v>
          </cell>
          <cell r="BT74">
            <v>-78.962718398000007</v>
          </cell>
          <cell r="BU74">
            <v>-93.711368486333342</v>
          </cell>
          <cell r="BV74">
            <v>-105.29048780800001</v>
          </cell>
          <cell r="BW74">
            <v>-114.36129840633333</v>
          </cell>
          <cell r="BX74">
            <v>-130.17849725299999</v>
          </cell>
          <cell r="BY74">
            <v>-143.12178676633332</v>
          </cell>
          <cell r="BZ74">
            <v>1.2943359999999999</v>
          </cell>
          <cell r="CA74">
            <v>7.2988343999999987</v>
          </cell>
          <cell r="CB74">
            <v>3.3513150000000005</v>
          </cell>
          <cell r="CC74">
            <v>6.362113475000001</v>
          </cell>
          <cell r="CD74">
            <v>11.944485399999998</v>
          </cell>
          <cell r="CE74">
            <v>-5.5823719249999968</v>
          </cell>
          <cell r="CF74">
            <v>-46.735976796455361</v>
          </cell>
        </row>
        <row r="75">
          <cell r="F75" t="str">
            <v>Menos Transferencias</v>
          </cell>
          <cell r="L75">
            <v>-346.29999999999995</v>
          </cell>
          <cell r="M75">
            <v>0</v>
          </cell>
          <cell r="N75">
            <v>-346.29999999999995</v>
          </cell>
          <cell r="O75">
            <v>-11.120173399999999</v>
          </cell>
          <cell r="P75">
            <v>-29.652177999999999</v>
          </cell>
          <cell r="Q75">
            <v>-10.730986</v>
          </cell>
          <cell r="R75">
            <v>-5.4240189999999995</v>
          </cell>
          <cell r="S75">
            <v>-14.851702899999999</v>
          </cell>
          <cell r="T75">
            <v>-13.2781456</v>
          </cell>
          <cell r="U75">
            <v>-40.577399999999997</v>
          </cell>
          <cell r="V75">
            <v>-20.845372000000001</v>
          </cell>
          <cell r="W75">
            <v>-31.52</v>
          </cell>
          <cell r="X75">
            <v>-31.52</v>
          </cell>
          <cell r="Y75">
            <v>-15.52</v>
          </cell>
          <cell r="Z75">
            <v>-10.82</v>
          </cell>
          <cell r="AA75">
            <v>-235.85997690000002</v>
          </cell>
          <cell r="AB75">
            <v>-0.32179267231716502</v>
          </cell>
          <cell r="AC75" t="str">
            <v xml:space="preserve"> </v>
          </cell>
          <cell r="AD75">
            <v>-0.32179267231716502</v>
          </cell>
          <cell r="AE75">
            <v>0</v>
          </cell>
          <cell r="AF75">
            <v>-1.4073423994790084</v>
          </cell>
          <cell r="AG75">
            <v>-8.4886565217673784</v>
          </cell>
          <cell r="AH75">
            <v>-13.209656852907692</v>
          </cell>
          <cell r="AI75">
            <v>-1.1169049332947674</v>
          </cell>
          <cell r="AJ75">
            <v>-26.974367510777135</v>
          </cell>
          <cell r="AK75">
            <v>-23.559686270522533</v>
          </cell>
          <cell r="AL75">
            <v>-99.783051730031275</v>
          </cell>
          <cell r="AM75">
            <v>-67.327521146702423</v>
          </cell>
          <cell r="AN75">
            <v>-33.373038673950695</v>
          </cell>
          <cell r="AO75">
            <v>-35.530150621440647</v>
          </cell>
          <cell r="AP75">
            <v>-11.120173399999999</v>
          </cell>
          <cell r="AQ75">
            <v>-28.24483560052099</v>
          </cell>
          <cell r="AR75">
            <v>-2.2423294782326213</v>
          </cell>
          <cell r="AS75">
            <v>7.7856378529076924</v>
          </cell>
          <cell r="AT75">
            <v>-13.734797966705232</v>
          </cell>
          <cell r="AU75">
            <v>13.696221910777135</v>
          </cell>
          <cell r="AV75">
            <v>-17.017713729477464</v>
          </cell>
          <cell r="AW75">
            <v>78.937679730031277</v>
          </cell>
          <cell r="AX75">
            <v>35.807521146702427</v>
          </cell>
          <cell r="AY75">
            <v>-40.772351400000005</v>
          </cell>
          <cell r="AZ75">
            <v>-51.503337399999999</v>
          </cell>
          <cell r="BA75">
            <v>-56.927356400000001</v>
          </cell>
          <cell r="BB75">
            <v>-71.7790593</v>
          </cell>
          <cell r="BC75">
            <v>-85.057204900000002</v>
          </cell>
          <cell r="BD75">
            <v>-125.6346049</v>
          </cell>
          <cell r="BE75">
            <v>-146.4799769</v>
          </cell>
          <cell r="BF75">
            <v>-177.99997689999998</v>
          </cell>
          <cell r="BG75">
            <v>-209.51997689999999</v>
          </cell>
          <cell r="BH75">
            <v>-1.4073423994790084</v>
          </cell>
          <cell r="BI75">
            <v>-9.8959989212463881</v>
          </cell>
          <cell r="BJ75">
            <v>-23.10565577415408</v>
          </cell>
          <cell r="BK75">
            <v>-24.222560707448849</v>
          </cell>
          <cell r="BL75">
            <v>-51.196928218225978</v>
          </cell>
          <cell r="BM75">
            <v>-74.756614488748511</v>
          </cell>
          <cell r="BN75">
            <v>-174.53966621877979</v>
          </cell>
          <cell r="BO75">
            <v>-241.86718736548221</v>
          </cell>
          <cell r="BP75">
            <v>-275.24022603943291</v>
          </cell>
          <cell r="BQ75">
            <v>-39.365009000520992</v>
          </cell>
          <cell r="BR75">
            <v>-41.607338478753611</v>
          </cell>
          <cell r="BS75">
            <v>-33.821700625845921</v>
          </cell>
          <cell r="BT75">
            <v>-47.556498592551151</v>
          </cell>
          <cell r="BU75">
            <v>-33.860276681774018</v>
          </cell>
          <cell r="BV75">
            <v>-50.877990411251474</v>
          </cell>
          <cell r="BW75">
            <v>28.059689318779789</v>
          </cell>
          <cell r="BX75">
            <v>63.867210465482231</v>
          </cell>
          <cell r="BY75">
            <v>65.720249139432923</v>
          </cell>
          <cell r="BZ75">
            <v>-5.0979999999999999</v>
          </cell>
          <cell r="CA75">
            <v>-1.7290000000000001</v>
          </cell>
          <cell r="CB75">
            <v>-32.038000000000004</v>
          </cell>
          <cell r="CC75">
            <v>-51.503337399999999</v>
          </cell>
          <cell r="CD75">
            <v>-38.865000000000002</v>
          </cell>
          <cell r="CE75">
            <v>-12.638337399999998</v>
          </cell>
          <cell r="CF75">
            <v>32.518557571079377</v>
          </cell>
        </row>
        <row r="76">
          <cell r="G76" t="str">
            <v>Subsidio Tarifas Eléctricas</v>
          </cell>
          <cell r="L76">
            <v>-97.1</v>
          </cell>
          <cell r="N76">
            <v>-97.1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-27</v>
          </cell>
          <cell r="V76">
            <v>-10.054</v>
          </cell>
          <cell r="W76">
            <v>-27</v>
          </cell>
          <cell r="X76">
            <v>-27</v>
          </cell>
          <cell r="Y76">
            <v>-6</v>
          </cell>
          <cell r="Z76">
            <v>0</v>
          </cell>
          <cell r="AA76">
            <v>-97.054000000000002</v>
          </cell>
          <cell r="AB76">
            <v>-9.0228323655780332E-2</v>
          </cell>
          <cell r="AC76" t="str">
            <v xml:space="preserve"> </v>
          </cell>
          <cell r="AD76">
            <v>-9.0228323655780332E-2</v>
          </cell>
          <cell r="AE76">
            <v>0</v>
          </cell>
          <cell r="AF76">
            <v>-1.398905882451426</v>
          </cell>
          <cell r="AG76">
            <v>-8.3462902969269273</v>
          </cell>
          <cell r="AH76">
            <v>-0.29018558979381703</v>
          </cell>
          <cell r="AI76">
            <v>-0.1804515432331299</v>
          </cell>
          <cell r="AJ76">
            <v>-26.186607733326635</v>
          </cell>
          <cell r="AK76">
            <v>-7.3156031040458071E-3</v>
          </cell>
          <cell r="AL76">
            <v>-26.010220414040198</v>
          </cell>
          <cell r="AM76">
            <v>-34.680022937123816</v>
          </cell>
          <cell r="AN76">
            <v>0</v>
          </cell>
          <cell r="AO76">
            <v>0</v>
          </cell>
          <cell r="AP76">
            <v>0</v>
          </cell>
          <cell r="AQ76">
            <v>1.398905882451426</v>
          </cell>
          <cell r="AR76">
            <v>8.3462902969269273</v>
          </cell>
          <cell r="AS76">
            <v>0.29018558979381703</v>
          </cell>
          <cell r="AT76">
            <v>0.1804515432331299</v>
          </cell>
          <cell r="AU76">
            <v>26.186607733326635</v>
          </cell>
          <cell r="AV76">
            <v>-26.992684396895953</v>
          </cell>
          <cell r="AW76">
            <v>15.956220414040198</v>
          </cell>
          <cell r="AX76">
            <v>7.680022937123816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-27</v>
          </cell>
          <cell r="BE76">
            <v>-37.054000000000002</v>
          </cell>
          <cell r="BF76">
            <v>-64.054000000000002</v>
          </cell>
          <cell r="BG76">
            <v>-91.054000000000002</v>
          </cell>
          <cell r="BH76">
            <v>-1.398905882451426</v>
          </cell>
          <cell r="BI76">
            <v>-9.7451961793783539</v>
          </cell>
          <cell r="BJ76">
            <v>-10.035381769172171</v>
          </cell>
          <cell r="BK76">
            <v>-10.2158333124053</v>
          </cell>
          <cell r="BL76">
            <v>-36.402441045731933</v>
          </cell>
          <cell r="BM76">
            <v>-36.40975664883598</v>
          </cell>
          <cell r="BN76">
            <v>-62.419977062876178</v>
          </cell>
          <cell r="BO76">
            <v>-97.1</v>
          </cell>
          <cell r="BP76">
            <v>-97.1</v>
          </cell>
          <cell r="BQ76">
            <v>1.398905882451426</v>
          </cell>
          <cell r="BR76">
            <v>9.7451961793783539</v>
          </cell>
          <cell r="BS76">
            <v>10.035381769172171</v>
          </cell>
          <cell r="BT76">
            <v>10.2158333124053</v>
          </cell>
          <cell r="BU76">
            <v>36.402441045731933</v>
          </cell>
          <cell r="BV76">
            <v>9.4097566488359803</v>
          </cell>
          <cell r="BW76">
            <v>25.365977062876176</v>
          </cell>
          <cell r="BX76">
            <v>33.045999999999992</v>
          </cell>
          <cell r="BY76">
            <v>6.0459999999999923</v>
          </cell>
          <cell r="BZ76">
            <v>0</v>
          </cell>
          <cell r="CA76">
            <v>-1.7210000000000001</v>
          </cell>
          <cell r="CB76">
            <v>-10.268000000000001</v>
          </cell>
          <cell r="CC76">
            <v>0</v>
          </cell>
          <cell r="CD76">
            <v>-11.989000000000001</v>
          </cell>
          <cell r="CE76">
            <v>11.989000000000001</v>
          </cell>
          <cell r="CF76">
            <v>-100</v>
          </cell>
        </row>
        <row r="77">
          <cell r="G77" t="str">
            <v>Fosga</v>
          </cell>
          <cell r="L77">
            <v>0</v>
          </cell>
          <cell r="N77">
            <v>0</v>
          </cell>
          <cell r="O77">
            <v>0</v>
          </cell>
          <cell r="P77">
            <v>-12.5</v>
          </cell>
          <cell r="Q77">
            <v>-3.8</v>
          </cell>
          <cell r="R77">
            <v>-4.87</v>
          </cell>
          <cell r="S77">
            <v>-5.7</v>
          </cell>
          <cell r="T77">
            <v>-7.2160000000000002</v>
          </cell>
          <cell r="U77">
            <v>-4.5199999999999996</v>
          </cell>
          <cell r="V77">
            <v>-3</v>
          </cell>
          <cell r="W77">
            <v>-4.5199999999999996</v>
          </cell>
          <cell r="X77">
            <v>-4.5199999999999996</v>
          </cell>
          <cell r="Y77">
            <v>-9.52</v>
          </cell>
          <cell r="Z77">
            <v>-10.82</v>
          </cell>
          <cell r="AA77">
            <v>-70.98599999999999</v>
          </cell>
          <cell r="AB77" t="str">
            <v xml:space="preserve"> </v>
          </cell>
          <cell r="AC77" t="str">
            <v xml:space="preserve"> </v>
          </cell>
          <cell r="AD77" t="str">
            <v xml:space="preserve"> 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-12.5</v>
          </cell>
          <cell r="AR77">
            <v>-3.8</v>
          </cell>
          <cell r="AS77">
            <v>-4.87</v>
          </cell>
          <cell r="AT77">
            <v>-5.7</v>
          </cell>
          <cell r="AU77">
            <v>-7.2160000000000002</v>
          </cell>
          <cell r="AV77">
            <v>-4.5199999999999996</v>
          </cell>
          <cell r="AW77">
            <v>-3</v>
          </cell>
          <cell r="AX77">
            <v>-4.5199999999999996</v>
          </cell>
          <cell r="AY77">
            <v>-12.5</v>
          </cell>
          <cell r="AZ77">
            <v>-16.3</v>
          </cell>
          <cell r="BA77">
            <v>-21.17</v>
          </cell>
          <cell r="BB77">
            <v>-26.87</v>
          </cell>
          <cell r="BC77">
            <v>-34.085999999999999</v>
          </cell>
          <cell r="BD77">
            <v>-38.605999999999995</v>
          </cell>
          <cell r="BE77">
            <v>-41.605999999999995</v>
          </cell>
          <cell r="BF77">
            <v>-46.125999999999991</v>
          </cell>
          <cell r="BG77">
            <v>-50.645999999999987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-12.5</v>
          </cell>
          <cell r="BR77">
            <v>-16.3</v>
          </cell>
          <cell r="BS77">
            <v>-21.17</v>
          </cell>
          <cell r="BT77">
            <v>-26.87</v>
          </cell>
          <cell r="BU77">
            <v>-34.085999999999999</v>
          </cell>
          <cell r="BV77">
            <v>-38.605999999999995</v>
          </cell>
          <cell r="BW77">
            <v>-41.605999999999995</v>
          </cell>
          <cell r="BX77">
            <v>-46.125999999999991</v>
          </cell>
          <cell r="BY77">
            <v>-50.645999999999987</v>
          </cell>
          <cell r="BZ77">
            <v>0</v>
          </cell>
          <cell r="CA77">
            <v>0</v>
          </cell>
          <cell r="CB77">
            <v>-20.8</v>
          </cell>
          <cell r="CC77">
            <v>-16.3</v>
          </cell>
          <cell r="CD77">
            <v>-20.8</v>
          </cell>
          <cell r="CE77">
            <v>4.5</v>
          </cell>
          <cell r="CF77">
            <v>21.634615384615383</v>
          </cell>
        </row>
        <row r="78">
          <cell r="G78" t="str">
            <v>Ancianos Indigentes</v>
          </cell>
          <cell r="L78">
            <v>-29</v>
          </cell>
          <cell r="N78">
            <v>-29</v>
          </cell>
          <cell r="O78">
            <v>-1.8348734</v>
          </cell>
          <cell r="P78">
            <v>-5.9269780000000001</v>
          </cell>
          <cell r="Q78">
            <v>-2.8377759999999999</v>
          </cell>
          <cell r="R78">
            <v>-0.37401899999999999</v>
          </cell>
          <cell r="S78">
            <v>-4.4152029000000006</v>
          </cell>
          <cell r="T78">
            <v>-1.4326456000000001</v>
          </cell>
          <cell r="U78">
            <v>-0.22790000000000002</v>
          </cell>
          <cell r="V78">
            <v>-7.6561999999999991E-2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-17.125956900000002</v>
          </cell>
          <cell r="AB78">
            <v>-2.6947697075361789E-2</v>
          </cell>
          <cell r="AC78" t="str">
            <v xml:space="preserve"> </v>
          </cell>
          <cell r="AD78">
            <v>-2.6947697075361789E-2</v>
          </cell>
          <cell r="AE78">
            <v>0</v>
          </cell>
          <cell r="AF78">
            <v>-8.4365170275823194E-3</v>
          </cell>
          <cell r="AG78">
            <v>-0.14236622484045164</v>
          </cell>
          <cell r="AH78">
            <v>-12.919471263113875</v>
          </cell>
          <cell r="AI78">
            <v>-0.93645339006163753</v>
          </cell>
          <cell r="AJ78">
            <v>-0.78775977745049908</v>
          </cell>
          <cell r="AK78">
            <v>-0.33851524573174058</v>
          </cell>
          <cell r="AL78">
            <v>-1.6440662557501047</v>
          </cell>
          <cell r="AM78">
            <v>-1.4331533300605466</v>
          </cell>
          <cell r="AN78">
            <v>-2.1586937944326263</v>
          </cell>
          <cell r="AO78">
            <v>-4.3158057419225804</v>
          </cell>
          <cell r="AP78">
            <v>-1.8348734</v>
          </cell>
          <cell r="AQ78">
            <v>-5.9185414829724179</v>
          </cell>
          <cell r="AR78">
            <v>-2.6954097751595483</v>
          </cell>
          <cell r="AS78">
            <v>12.545452263113875</v>
          </cell>
          <cell r="AT78">
            <v>-3.4787495099383632</v>
          </cell>
          <cell r="AU78">
            <v>-0.644885822549501</v>
          </cell>
          <cell r="AV78">
            <v>0.11061524573174056</v>
          </cell>
          <cell r="AW78">
            <v>1.5675042557501047</v>
          </cell>
          <cell r="AX78">
            <v>1.4331533300605466</v>
          </cell>
          <cell r="AY78">
            <v>-7.7618514000000003</v>
          </cell>
          <cell r="AZ78">
            <v>-10.599627399999999</v>
          </cell>
          <cell r="BA78">
            <v>-10.9736464</v>
          </cell>
          <cell r="BB78">
            <v>-15.3888493</v>
          </cell>
          <cell r="BC78">
            <v>-16.821494900000001</v>
          </cell>
          <cell r="BD78">
            <v>-17.049394900000003</v>
          </cell>
          <cell r="BE78">
            <v>-17.125956900000002</v>
          </cell>
          <cell r="BF78">
            <v>-17.125956900000002</v>
          </cell>
          <cell r="BG78">
            <v>-17.125956900000002</v>
          </cell>
          <cell r="BH78">
            <v>-8.4365170275823194E-3</v>
          </cell>
          <cell r="BI78">
            <v>-0.15080274186803397</v>
          </cell>
          <cell r="BJ78">
            <v>-13.070274004981909</v>
          </cell>
          <cell r="BK78">
            <v>-14.006727395043548</v>
          </cell>
          <cell r="BL78">
            <v>-14.794487172494048</v>
          </cell>
          <cell r="BM78">
            <v>-15.133002418225788</v>
          </cell>
          <cell r="BN78">
            <v>-16.777068673975894</v>
          </cell>
          <cell r="BO78">
            <v>-18.210222004036439</v>
          </cell>
          <cell r="BP78">
            <v>-20.368915798469065</v>
          </cell>
          <cell r="BQ78">
            <v>-7.7534148829724181</v>
          </cell>
          <cell r="BR78">
            <v>-10.448824658131965</v>
          </cell>
          <cell r="BS78">
            <v>2.0966276049819097</v>
          </cell>
          <cell r="BT78">
            <v>-1.3821219049564526</v>
          </cell>
          <cell r="BU78">
            <v>-2.0270077275059535</v>
          </cell>
          <cell r="BV78">
            <v>-1.9163924817742153</v>
          </cell>
          <cell r="BW78">
            <v>-0.34888822602410841</v>
          </cell>
          <cell r="BX78">
            <v>1.0842651040364366</v>
          </cell>
          <cell r="BY78">
            <v>3.2429588984690625</v>
          </cell>
          <cell r="BZ78">
            <v>0</v>
          </cell>
          <cell r="CA78">
            <v>-8.0000000000000002E-3</v>
          </cell>
          <cell r="CB78">
            <v>-0.13500000000000001</v>
          </cell>
          <cell r="CC78">
            <v>-10.599627399999999</v>
          </cell>
          <cell r="CD78">
            <v>-0.14300000000000002</v>
          </cell>
          <cell r="CE78">
            <v>-10.456627399999999</v>
          </cell>
          <cell r="CF78">
            <v>40.063566076461399</v>
          </cell>
        </row>
        <row r="79">
          <cell r="G79" t="str">
            <v>Fondo Solidaridad Pensional</v>
          </cell>
          <cell r="L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-5.0979999999999999</v>
          </cell>
          <cell r="CA79">
            <v>0</v>
          </cell>
          <cell r="CB79">
            <v>-0.83499999999999996</v>
          </cell>
          <cell r="CC79">
            <v>0</v>
          </cell>
          <cell r="CD79">
            <v>-5.9329999999999998</v>
          </cell>
          <cell r="CE79">
            <v>5.9329999999999998</v>
          </cell>
          <cell r="CF79">
            <v>100</v>
          </cell>
        </row>
        <row r="80">
          <cell r="G80" t="str">
            <v>Fondo Compensación Educativa</v>
          </cell>
          <cell r="L80">
            <v>-220.2</v>
          </cell>
          <cell r="N80">
            <v>-220.2</v>
          </cell>
          <cell r="O80">
            <v>-9.2852999999999994</v>
          </cell>
          <cell r="P80">
            <v>-11.225200000000001</v>
          </cell>
          <cell r="Q80">
            <v>-4.09321</v>
          </cell>
          <cell r="R80">
            <v>-0.18</v>
          </cell>
          <cell r="S80">
            <v>-4.7365000000000004</v>
          </cell>
          <cell r="T80">
            <v>-4.6295000000000002</v>
          </cell>
          <cell r="U80">
            <v>-8.8294999999999995</v>
          </cell>
          <cell r="V80">
            <v>-7.7148100000000008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-50.694019999999995</v>
          </cell>
          <cell r="AB80">
            <v>-0.20461665158602299</v>
          </cell>
          <cell r="AC80" t="str">
            <v xml:space="preserve"> </v>
          </cell>
          <cell r="AD80">
            <v>-0.20461665158602299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-23.213855421686748</v>
          </cell>
          <cell r="AL80">
            <v>-72.128765060240966</v>
          </cell>
          <cell r="AM80">
            <v>-31.214344879518066</v>
          </cell>
          <cell r="AN80">
            <v>-31.214344879518066</v>
          </cell>
          <cell r="AO80">
            <v>-31.214344879518066</v>
          </cell>
          <cell r="AP80">
            <v>-9.2852999999999994</v>
          </cell>
          <cell r="AQ80">
            <v>-11.225200000000001</v>
          </cell>
          <cell r="AR80">
            <v>-4.09321</v>
          </cell>
          <cell r="AS80">
            <v>-0.18</v>
          </cell>
          <cell r="AT80">
            <v>-4.7365000000000004</v>
          </cell>
          <cell r="AU80">
            <v>-4.6295000000000002</v>
          </cell>
          <cell r="AV80">
            <v>14.384355421686749</v>
          </cell>
          <cell r="AW80">
            <v>64.413955060240966</v>
          </cell>
          <cell r="AX80">
            <v>31.214344879518066</v>
          </cell>
          <cell r="AY80">
            <v>-20.5105</v>
          </cell>
          <cell r="AZ80">
            <v>-24.60371</v>
          </cell>
          <cell r="BA80">
            <v>-24.783709999999999</v>
          </cell>
          <cell r="BB80">
            <v>-29.520209999999999</v>
          </cell>
          <cell r="BC80">
            <v>-34.149709999999999</v>
          </cell>
          <cell r="BD80">
            <v>-42.979209999999995</v>
          </cell>
          <cell r="BE80">
            <v>-50.694019999999995</v>
          </cell>
          <cell r="BF80">
            <v>-50.694019999999995</v>
          </cell>
          <cell r="BG80">
            <v>-50.694019999999995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-23.213855421686748</v>
          </cell>
          <cell r="BN80">
            <v>-95.34262048192771</v>
          </cell>
          <cell r="BO80">
            <v>-126.55696536144578</v>
          </cell>
          <cell r="BP80">
            <v>-157.77131024096383</v>
          </cell>
          <cell r="BQ80">
            <v>-20.5105</v>
          </cell>
          <cell r="BR80">
            <v>-24.60371</v>
          </cell>
          <cell r="BS80">
            <v>-24.783709999999999</v>
          </cell>
          <cell r="BT80">
            <v>-29.520209999999999</v>
          </cell>
          <cell r="BU80">
            <v>-34.149709999999999</v>
          </cell>
          <cell r="BV80">
            <v>-19.765354578313246</v>
          </cell>
          <cell r="BW80">
            <v>44.648600481927716</v>
          </cell>
          <cell r="BX80">
            <v>75.862945361445782</v>
          </cell>
          <cell r="BY80">
            <v>107.07729024096383</v>
          </cell>
          <cell r="BZ80">
            <v>0</v>
          </cell>
          <cell r="CA80">
            <v>0</v>
          </cell>
          <cell r="CB80">
            <v>0</v>
          </cell>
          <cell r="CC80">
            <v>-24.60371</v>
          </cell>
          <cell r="CD80">
            <v>0</v>
          </cell>
          <cell r="CE80">
            <v>-24.60371</v>
          </cell>
          <cell r="CF80" t="str">
            <v xml:space="preserve">n.a. </v>
          </cell>
        </row>
        <row r="81">
          <cell r="F81" t="str">
            <v>Menos Gastos Generales Equipo Militar CSF</v>
          </cell>
          <cell r="L81">
            <v>-345.9</v>
          </cell>
          <cell r="N81">
            <v>-345.9</v>
          </cell>
          <cell r="O81">
            <v>-1.4947000000000001</v>
          </cell>
          <cell r="P81">
            <v>-7.1885000000000003</v>
          </cell>
          <cell r="Q81">
            <v>-5.5836000000000006</v>
          </cell>
          <cell r="R81">
            <v>-9.1050000000000004</v>
          </cell>
          <cell r="S81">
            <v>-9.4905000000000008</v>
          </cell>
          <cell r="T81">
            <v>-10.8744</v>
          </cell>
          <cell r="U81">
            <v>-5.8631000000000002</v>
          </cell>
          <cell r="V81">
            <v>-28.824999999999999</v>
          </cell>
          <cell r="W81">
            <v>-28.824999999999999</v>
          </cell>
          <cell r="X81">
            <v>-28.824999999999999</v>
          </cell>
          <cell r="Y81">
            <v>-28.824999999999999</v>
          </cell>
          <cell r="Z81">
            <v>-28.824999999999999</v>
          </cell>
          <cell r="AA81">
            <v>-193.72479999999999</v>
          </cell>
          <cell r="AB81">
            <v>-0.32142097994371183</v>
          </cell>
          <cell r="AC81" t="str">
            <v xml:space="preserve"> </v>
          </cell>
          <cell r="AD81">
            <v>-0.32142097994371183</v>
          </cell>
          <cell r="AE81">
            <v>-0.38659411764705881</v>
          </cell>
          <cell r="AF81">
            <v>-29.059669411764705</v>
          </cell>
          <cell r="AG81">
            <v>-6.7430152941176473</v>
          </cell>
          <cell r="AH81">
            <v>-6.4093235294117639</v>
          </cell>
          <cell r="AI81">
            <v>-12.415775294117648</v>
          </cell>
          <cell r="AJ81">
            <v>-22.467222352941175</v>
          </cell>
          <cell r="AK81">
            <v>-29.995634117647054</v>
          </cell>
          <cell r="AL81">
            <v>-14.698715294117646</v>
          </cell>
          <cell r="AM81">
            <v>-28.823643529411765</v>
          </cell>
          <cell r="AN81">
            <v>-28.823643529411765</v>
          </cell>
          <cell r="AO81">
            <v>-83.038381764705875</v>
          </cell>
          <cell r="AP81">
            <v>-1.1081058823529413</v>
          </cell>
          <cell r="AQ81">
            <v>21.871169411764704</v>
          </cell>
          <cell r="AR81">
            <v>1.1594152941176468</v>
          </cell>
          <cell r="AS81">
            <v>-2.6956764705882366</v>
          </cell>
          <cell r="AT81">
            <v>2.9252752941176468</v>
          </cell>
          <cell r="AU81">
            <v>11.592822352941175</v>
          </cell>
          <cell r="AV81">
            <v>24.132534117647054</v>
          </cell>
          <cell r="AW81">
            <v>-14.126284705882354</v>
          </cell>
          <cell r="AX81">
            <v>-1.3564705882345152E-3</v>
          </cell>
          <cell r="AY81">
            <v>-8.6832000000000011</v>
          </cell>
          <cell r="AZ81">
            <v>-14.266800000000002</v>
          </cell>
          <cell r="BA81">
            <v>-23.3718</v>
          </cell>
          <cell r="BB81">
            <v>-32.862300000000005</v>
          </cell>
          <cell r="BC81">
            <v>-43.736700000000006</v>
          </cell>
          <cell r="BD81">
            <v>-49.599800000000009</v>
          </cell>
          <cell r="BE81">
            <v>-78.424800000000005</v>
          </cell>
          <cell r="BF81">
            <v>-107.24980000000001</v>
          </cell>
          <cell r="BG81">
            <v>-136.07480000000001</v>
          </cell>
          <cell r="BH81">
            <v>-29.446263529411763</v>
          </cell>
          <cell r="BI81">
            <v>-36.189278823529406</v>
          </cell>
          <cell r="BJ81">
            <v>-42.598602352941171</v>
          </cell>
          <cell r="BK81">
            <v>-55.014377647058822</v>
          </cell>
          <cell r="BL81">
            <v>-77.4816</v>
          </cell>
          <cell r="BM81">
            <v>-107.47723411764706</v>
          </cell>
          <cell r="BN81">
            <v>-122.17594941176471</v>
          </cell>
          <cell r="BO81">
            <v>-150.99959294117647</v>
          </cell>
          <cell r="BP81">
            <v>-179.82323647058823</v>
          </cell>
          <cell r="BQ81">
            <v>20.76306352941176</v>
          </cell>
          <cell r="BR81">
            <v>21.922478823529403</v>
          </cell>
          <cell r="BS81">
            <v>19.226802352941171</v>
          </cell>
          <cell r="BT81">
            <v>22.152077647058817</v>
          </cell>
          <cell r="BU81">
            <v>33.744899999999994</v>
          </cell>
          <cell r="BV81">
            <v>57.877434117647049</v>
          </cell>
          <cell r="BW81">
            <v>43.7511494117647</v>
          </cell>
          <cell r="BX81">
            <v>43.749792941176466</v>
          </cell>
          <cell r="BY81">
            <v>43.748436470588217</v>
          </cell>
          <cell r="BZ81">
            <v>-9.5000000000000001E-2</v>
          </cell>
          <cell r="CA81">
            <v>-7.141</v>
          </cell>
          <cell r="CB81">
            <v>-1.657</v>
          </cell>
          <cell r="CC81">
            <v>-14.266800000000002</v>
          </cell>
          <cell r="CD81">
            <v>-8.8930000000000007</v>
          </cell>
          <cell r="CE81">
            <v>-5.373800000000001</v>
          </cell>
          <cell r="CF81">
            <v>60.427302372652662</v>
          </cell>
        </row>
        <row r="82">
          <cell r="F82" t="str">
            <v>Menos Préstamos Presupuestales CSF</v>
          </cell>
          <cell r="L82">
            <v>-92.8</v>
          </cell>
          <cell r="N82">
            <v>-92.8</v>
          </cell>
          <cell r="O82">
            <v>-13.231018806666667</v>
          </cell>
          <cell r="P82">
            <v>-15.8618564625</v>
          </cell>
          <cell r="Q82">
            <v>-25.896025455555556</v>
          </cell>
          <cell r="R82">
            <v>-8.0864389490909101</v>
          </cell>
          <cell r="S82">
            <v>-6.8884119520000011</v>
          </cell>
          <cell r="T82">
            <v>-6.3869984605555548</v>
          </cell>
          <cell r="U82">
            <v>-4.7136275499999991</v>
          </cell>
          <cell r="V82">
            <v>-2.4741502866666671</v>
          </cell>
          <cell r="W82">
            <v>-3.0862021066666667</v>
          </cell>
          <cell r="X82">
            <v>-5.2764389490909096</v>
          </cell>
          <cell r="Y82">
            <v>1.8040880479999979</v>
          </cell>
          <cell r="Z82">
            <v>2.3055015394444442</v>
          </cell>
          <cell r="AA82">
            <v>-87.791579391348506</v>
          </cell>
          <cell r="AB82">
            <v>-8.6232630641157729E-2</v>
          </cell>
          <cell r="AC82" t="str">
            <v xml:space="preserve"> </v>
          </cell>
          <cell r="AD82">
            <v>-8.6232630641157729E-2</v>
          </cell>
          <cell r="AE82">
            <v>-12.74</v>
          </cell>
          <cell r="AF82">
            <v>-1.456</v>
          </cell>
          <cell r="AG82">
            <v>-23.63</v>
          </cell>
          <cell r="AH82">
            <v>-2.81</v>
          </cell>
          <cell r="AI82">
            <v>-8.692499999999999</v>
          </cell>
          <cell r="AJ82">
            <v>-8.692499999999999</v>
          </cell>
          <cell r="AK82">
            <v>-8.692499999999999</v>
          </cell>
          <cell r="AL82">
            <v>-8.692499999999999</v>
          </cell>
          <cell r="AM82">
            <v>-8.692499999999999</v>
          </cell>
          <cell r="AN82">
            <v>-8.692499999999999</v>
          </cell>
          <cell r="AO82">
            <v>-8.692499999999999</v>
          </cell>
          <cell r="AP82">
            <v>-0.49101880666666631</v>
          </cell>
          <cell r="AQ82">
            <v>-14.405856462500001</v>
          </cell>
          <cell r="AR82">
            <v>-2.2660254555555568</v>
          </cell>
          <cell r="AS82">
            <v>-5.2764389490909096</v>
          </cell>
          <cell r="AT82">
            <v>1.8040880479999979</v>
          </cell>
          <cell r="AU82">
            <v>2.3055015394444442</v>
          </cell>
          <cell r="AV82">
            <v>3.9788724499999999</v>
          </cell>
          <cell r="AW82">
            <v>6.2183497133333319</v>
          </cell>
          <cell r="AX82">
            <v>5.6062978933333323</v>
          </cell>
          <cell r="AY82">
            <v>-29.092875269166669</v>
          </cell>
          <cell r="AZ82">
            <v>-54.988900724722228</v>
          </cell>
          <cell r="BA82">
            <v>-63.07533967381314</v>
          </cell>
          <cell r="BB82">
            <v>-69.963751625813146</v>
          </cell>
          <cell r="BC82">
            <v>-76.350750086368706</v>
          </cell>
          <cell r="BD82">
            <v>-81.064377636368704</v>
          </cell>
          <cell r="BE82">
            <v>-83.538527923035375</v>
          </cell>
          <cell r="BF82">
            <v>-86.624730029702036</v>
          </cell>
          <cell r="BG82">
            <v>-91.901168978792953</v>
          </cell>
          <cell r="BH82">
            <v>-14.196</v>
          </cell>
          <cell r="BI82">
            <v>-37.826000000000001</v>
          </cell>
          <cell r="BJ82">
            <v>-40.636000000000003</v>
          </cell>
          <cell r="BK82">
            <v>-49.328500000000005</v>
          </cell>
          <cell r="BL82">
            <v>-58.021000000000001</v>
          </cell>
          <cell r="BM82">
            <v>-66.713499999999996</v>
          </cell>
          <cell r="BN82">
            <v>-75.405999999999992</v>
          </cell>
          <cell r="BO82">
            <v>-84.098499999999987</v>
          </cell>
          <cell r="BP82">
            <v>-92.790999999999983</v>
          </cell>
          <cell r="BQ82">
            <v>-14.896875269166669</v>
          </cell>
          <cell r="BR82">
            <v>-17.162900724722228</v>
          </cell>
          <cell r="BS82">
            <v>-22.439339673813137</v>
          </cell>
          <cell r="BT82">
            <v>-20.63525162581314</v>
          </cell>
          <cell r="BU82">
            <v>-18.329750086368705</v>
          </cell>
          <cell r="BV82">
            <v>-14.350877636368708</v>
          </cell>
          <cell r="BW82">
            <v>-8.1325279230353829</v>
          </cell>
          <cell r="BX82">
            <v>-2.5262300297020488</v>
          </cell>
          <cell r="BY82">
            <v>0.88983102120702995</v>
          </cell>
          <cell r="BZ82">
            <v>0</v>
          </cell>
          <cell r="CA82">
            <v>0</v>
          </cell>
          <cell r="CB82">
            <v>-13.54111</v>
          </cell>
          <cell r="CC82">
            <v>-54.988900724722228</v>
          </cell>
          <cell r="CD82">
            <v>-13.54111</v>
          </cell>
          <cell r="CE82">
            <v>-41.447790724722225</v>
          </cell>
          <cell r="CF82">
            <v>-306.08857563908884</v>
          </cell>
        </row>
        <row r="83">
          <cell r="AX83">
            <v>0</v>
          </cell>
          <cell r="BN83">
            <v>0</v>
          </cell>
          <cell r="BO83">
            <v>0</v>
          </cell>
        </row>
        <row r="84">
          <cell r="L84" t="e">
            <v>#REF!</v>
          </cell>
          <cell r="M84" t="e">
            <v>#REF!</v>
          </cell>
          <cell r="N84" t="e">
            <v>#REF!</v>
          </cell>
          <cell r="Q84">
            <v>1967.561798502649</v>
          </cell>
          <cell r="R84">
            <v>1601.3593586210206</v>
          </cell>
          <cell r="S84">
            <v>1700.632725426872</v>
          </cell>
          <cell r="T84">
            <v>1417.4514927429736</v>
          </cell>
          <cell r="U84">
            <v>1843.8241934066289</v>
          </cell>
          <cell r="V84">
            <v>1413.4552901216946</v>
          </cell>
          <cell r="W84">
            <v>1993.6851469276467</v>
          </cell>
          <cell r="X84">
            <v>1442.8363761355058</v>
          </cell>
          <cell r="Y84">
            <v>1619.0656806351003</v>
          </cell>
          <cell r="Z84">
            <v>2116.219692815831</v>
          </cell>
          <cell r="AA84">
            <v>19767.110563321941</v>
          </cell>
          <cell r="AB84" t="e">
            <v>#REF!</v>
          </cell>
          <cell r="AC84" t="e">
            <v>#REF!</v>
          </cell>
          <cell r="AD84" t="e">
            <v>#REF!</v>
          </cell>
          <cell r="AE84">
            <v>1302.3073577677512</v>
          </cell>
          <cell r="AF84">
            <v>1408.2547076321514</v>
          </cell>
          <cell r="AG84">
            <v>2257.467780242016</v>
          </cell>
          <cell r="AH84">
            <v>1602.550304772906</v>
          </cell>
          <cell r="AI84">
            <v>1586.9993259246439</v>
          </cell>
          <cell r="AJ84">
            <v>1424.4919971241065</v>
          </cell>
          <cell r="AK84">
            <v>1760.1468281597852</v>
          </cell>
          <cell r="AL84">
            <v>1385.4289587072624</v>
          </cell>
          <cell r="AM84">
            <v>1871.2085221322488</v>
          </cell>
          <cell r="AN84">
            <v>1450.6000278141439</v>
          </cell>
          <cell r="AO84">
            <v>1521.9814850443481</v>
          </cell>
          <cell r="AP84">
            <v>-10.981333217537895</v>
          </cell>
          <cell r="AQ84">
            <v>-48.561924196343853</v>
          </cell>
          <cell r="AR84">
            <v>-289.90598173936701</v>
          </cell>
          <cell r="AS84">
            <v>-1.1909461518853277</v>
          </cell>
          <cell r="AT84">
            <v>113.63339950222803</v>
          </cell>
          <cell r="AU84">
            <v>-7.0405043811329051</v>
          </cell>
          <cell r="AV84">
            <v>83.677365246843692</v>
          </cell>
          <cell r="AW84">
            <v>28.026331414432207</v>
          </cell>
          <cell r="AX84">
            <v>122.47662479539781</v>
          </cell>
          <cell r="AY84">
            <v>2651.0188079860209</v>
          </cell>
          <cell r="AZ84">
            <v>4618.5806064886692</v>
          </cell>
          <cell r="BA84">
            <v>6219.939965109691</v>
          </cell>
          <cell r="BB84">
            <v>7920.5726905365627</v>
          </cell>
          <cell r="BC84">
            <v>9338.0241832795364</v>
          </cell>
          <cell r="BD84">
            <v>11181.848376686165</v>
          </cell>
          <cell r="BE84">
            <v>12595.303666807862</v>
          </cell>
          <cell r="BF84">
            <v>14588.988813735506</v>
          </cell>
          <cell r="BG84">
            <v>16031.825189871011</v>
          </cell>
          <cell r="BH84">
            <v>2710.5620653999026</v>
          </cell>
          <cell r="BI84">
            <v>4968.0298456419187</v>
          </cell>
          <cell r="BJ84">
            <v>6570.5801504148239</v>
          </cell>
          <cell r="BK84">
            <v>8157.5794763394679</v>
          </cell>
          <cell r="BL84">
            <v>9582.0714734635749</v>
          </cell>
          <cell r="BM84">
            <v>11342.218301623359</v>
          </cell>
          <cell r="BN84">
            <v>12727.647260330621</v>
          </cell>
          <cell r="BO84">
            <v>14598.85578246287</v>
          </cell>
          <cell r="BP84">
            <v>16049.455810277013</v>
          </cell>
          <cell r="BQ84">
            <v>-59.543257413881875</v>
          </cell>
          <cell r="BR84">
            <v>-349.44923915324841</v>
          </cell>
          <cell r="BS84">
            <v>-350.64018530513346</v>
          </cell>
          <cell r="BT84">
            <v>-237.00678580290509</v>
          </cell>
          <cell r="BU84">
            <v>-244.04729018403773</v>
          </cell>
          <cell r="BV84">
            <v>-160.36992493719382</v>
          </cell>
          <cell r="BW84">
            <v>-132.34359352275897</v>
          </cell>
          <cell r="BX84">
            <v>-9.8669687273632007</v>
          </cell>
          <cell r="BY84">
            <v>-17.630620406001981</v>
          </cell>
          <cell r="BZ84" t="e">
            <v>#REF!</v>
          </cell>
          <cell r="CA84" t="e">
            <v>#REF!</v>
          </cell>
          <cell r="CB84" t="e">
            <v>#REF!</v>
          </cell>
          <cell r="CC84">
            <v>4618.5806064886692</v>
          </cell>
          <cell r="CD84" t="e">
            <v>#REF!</v>
          </cell>
          <cell r="CE84" t="e">
            <v>#REF!</v>
          </cell>
          <cell r="CF84" t="e">
            <v>#REF!</v>
          </cell>
        </row>
        <row r="85">
          <cell r="AX85">
            <v>0</v>
          </cell>
          <cell r="BN85">
            <v>0</v>
          </cell>
          <cell r="BO85">
            <v>0</v>
          </cell>
        </row>
        <row r="86">
          <cell r="L86" t="e">
            <v>#REF!</v>
          </cell>
          <cell r="M86" t="e">
            <v>#REF!</v>
          </cell>
          <cell r="N86" t="e">
            <v>#REF!</v>
          </cell>
          <cell r="Q86">
            <v>-850.17366658293872</v>
          </cell>
          <cell r="R86">
            <v>-463.2790313497519</v>
          </cell>
          <cell r="S86">
            <v>-520.89383297442691</v>
          </cell>
          <cell r="T86">
            <v>-41.811942938311745</v>
          </cell>
          <cell r="U86">
            <v>-345.06989518034618</v>
          </cell>
          <cell r="V86">
            <v>102.90889335637092</v>
          </cell>
          <cell r="W86">
            <v>-701.71409300909204</v>
          </cell>
          <cell r="X86">
            <v>-62.446592757542874</v>
          </cell>
          <cell r="Y86">
            <v>-527.29736573946957</v>
          </cell>
          <cell r="Z86">
            <v>-604.64285482753371</v>
          </cell>
          <cell r="AA86">
            <v>-4598.4097227644643</v>
          </cell>
          <cell r="AB86" t="e">
            <v>#REF!</v>
          </cell>
          <cell r="AC86" t="e">
            <v>#REF!</v>
          </cell>
          <cell r="AD86" t="e">
            <v>#REF!</v>
          </cell>
          <cell r="AE86">
            <v>-575.9715073753797</v>
          </cell>
          <cell r="AF86">
            <v>29.867994310949371</v>
          </cell>
          <cell r="AG86">
            <v>-1232.8574802420158</v>
          </cell>
          <cell r="AH86">
            <v>-383.28004872268616</v>
          </cell>
          <cell r="AI86">
            <v>-561.94133538391918</v>
          </cell>
          <cell r="AJ86">
            <v>-105.97947722535088</v>
          </cell>
          <cell r="AK86">
            <v>-373.29366455117605</v>
          </cell>
          <cell r="AL86">
            <v>-21.131312750924081</v>
          </cell>
          <cell r="AM86">
            <v>-723.42863081716143</v>
          </cell>
          <cell r="AN86">
            <v>-88.807746570460097</v>
          </cell>
          <cell r="AO86">
            <v>-549.80021158341378</v>
          </cell>
          <cell r="AP86">
            <v>27.439233281733436</v>
          </cell>
          <cell r="AQ86">
            <v>-65.325060978724139</v>
          </cell>
          <cell r="AR86">
            <v>382.68381365907703</v>
          </cell>
          <cell r="AS86">
            <v>-79.998982627065743</v>
          </cell>
          <cell r="AT86">
            <v>41.047502409492267</v>
          </cell>
          <cell r="AU86">
            <v>64.167534287039132</v>
          </cell>
          <cell r="AV86">
            <v>28.223769370829871</v>
          </cell>
          <cell r="AW86">
            <v>124.04020610729501</v>
          </cell>
          <cell r="AX86">
            <v>21.714537808069394</v>
          </cell>
          <cell r="AY86">
            <v>-593.82544533404121</v>
          </cell>
          <cell r="AZ86">
            <v>-1451.9646997743494</v>
          </cell>
          <cell r="BA86">
            <v>-1918.7683232754916</v>
          </cell>
          <cell r="BB86">
            <v>-2443.2050565290774</v>
          </cell>
          <cell r="BC86">
            <v>-2489.7588236420706</v>
          </cell>
          <cell r="BD86">
            <v>-2837.5506181821083</v>
          </cell>
          <cell r="BE86">
            <v>-2737.7540274483777</v>
          </cell>
          <cell r="BF86">
            <v>-3447.886715678058</v>
          </cell>
          <cell r="BG86">
            <v>-3510.3333084355982</v>
          </cell>
          <cell r="BH86">
            <v>-604.10238217326332</v>
          </cell>
          <cell r="BI86">
            <v>-1778.9609933064462</v>
          </cell>
          <cell r="BJ86">
            <v>-2162.2410420291312</v>
          </cell>
          <cell r="BK86">
            <v>-2724.1823774130503</v>
          </cell>
          <cell r="BL86">
            <v>-2830.1618546384016</v>
          </cell>
          <cell r="BM86">
            <v>-3203.4555191895774</v>
          </cell>
          <cell r="BN86">
            <v>-3224.5868319405026</v>
          </cell>
          <cell r="BO86">
            <v>-3948.015462757664</v>
          </cell>
          <cell r="BP86">
            <v>-4036.823209328124</v>
          </cell>
          <cell r="BQ86">
            <v>10.276936839222316</v>
          </cell>
          <cell r="BR86">
            <v>326.99629353209616</v>
          </cell>
          <cell r="BS86">
            <v>243.47271875364015</v>
          </cell>
          <cell r="BT86">
            <v>280.97732088397203</v>
          </cell>
          <cell r="BU86">
            <v>340.4030309963307</v>
          </cell>
          <cell r="BV86">
            <v>365.90490100747002</v>
          </cell>
          <cell r="BW86">
            <v>486.83280449212498</v>
          </cell>
          <cell r="BX86">
            <v>500.128747079606</v>
          </cell>
          <cell r="BY86">
            <v>526.48990089252584</v>
          </cell>
          <cell r="BZ86" t="e">
            <v>#REF!</v>
          </cell>
          <cell r="CA86" t="e">
            <v>#REF!</v>
          </cell>
          <cell r="CB86" t="e">
            <v>#REF!</v>
          </cell>
          <cell r="CC86">
            <v>-1451.9646997743494</v>
          </cell>
          <cell r="CD86" t="e">
            <v>#REF!</v>
          </cell>
          <cell r="CE86" t="e">
            <v>#REF!</v>
          </cell>
          <cell r="CF86" t="e">
            <v>#REF!</v>
          </cell>
        </row>
        <row r="87">
          <cell r="AX87">
            <v>0</v>
          </cell>
          <cell r="BN87">
            <v>0</v>
          </cell>
          <cell r="BO87">
            <v>0</v>
          </cell>
          <cell r="BP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L88">
            <v>147.05021974965689</v>
          </cell>
          <cell r="M88">
            <v>49.7</v>
          </cell>
          <cell r="N88">
            <v>196.75021974965688</v>
          </cell>
          <cell r="Q88">
            <v>40.036821937128892</v>
          </cell>
          <cell r="R88">
            <v>25.893005499405454</v>
          </cell>
          <cell r="S88">
            <v>5.5265848677800014</v>
          </cell>
          <cell r="T88">
            <v>1.5822323980600004</v>
          </cell>
          <cell r="U88">
            <v>4.3351867676299989</v>
          </cell>
          <cell r="V88">
            <v>31.716771812076669</v>
          </cell>
          <cell r="W88">
            <v>30.122478628093333</v>
          </cell>
          <cell r="X88">
            <v>5.2764389490909096</v>
          </cell>
          <cell r="Y88">
            <v>-1.8040880479999979</v>
          </cell>
          <cell r="Z88">
            <v>-2.3055015394444442</v>
          </cell>
          <cell r="AA88">
            <v>196.03832182802412</v>
          </cell>
          <cell r="AB88">
            <v>0.13664361298893576</v>
          </cell>
          <cell r="AC88">
            <v>4.6182777401568315E-2</v>
          </cell>
          <cell r="AD88">
            <v>0.18282639039050408</v>
          </cell>
          <cell r="AE88">
            <v>14.874000000000001</v>
          </cell>
          <cell r="AF88">
            <v>35.719349956987656</v>
          </cell>
          <cell r="AG88">
            <v>45.633769106525087</v>
          </cell>
          <cell r="AH88">
            <v>29.007659191067077</v>
          </cell>
          <cell r="AI88">
            <v>13.842499999999999</v>
          </cell>
          <cell r="AJ88">
            <v>18.993415301163697</v>
          </cell>
          <cell r="AK88">
            <v>10.192499999999999</v>
          </cell>
          <cell r="AL88">
            <v>45.589560843799987</v>
          </cell>
          <cell r="AM88">
            <v>42.212007933196098</v>
          </cell>
          <cell r="AN88">
            <v>32.700250820818169</v>
          </cell>
          <cell r="AO88">
            <v>14.309659701761369</v>
          </cell>
          <cell r="AP88">
            <v>-3.6613825587766673</v>
          </cell>
          <cell r="AQ88">
            <v>8.7264231579923432</v>
          </cell>
          <cell r="AR88">
            <v>-5.596947169396195</v>
          </cell>
          <cell r="AS88">
            <v>-3.1146536916616228</v>
          </cell>
          <cell r="AT88">
            <v>-8.3159151322199989</v>
          </cell>
          <cell r="AU88">
            <v>-17.411182903103697</v>
          </cell>
          <cell r="AV88">
            <v>-5.8573132323700001</v>
          </cell>
          <cell r="AW88">
            <v>-13.872789031723318</v>
          </cell>
          <cell r="AX88">
            <v>-12.089529305102765</v>
          </cell>
          <cell r="AY88">
            <v>55.658390556203337</v>
          </cell>
          <cell r="AZ88">
            <v>95.695212493332235</v>
          </cell>
          <cell r="BA88">
            <v>121.58821799273768</v>
          </cell>
          <cell r="BB88">
            <v>127.11480286051768</v>
          </cell>
          <cell r="BC88">
            <v>128.69703525857767</v>
          </cell>
          <cell r="BD88">
            <v>133.03222202620771</v>
          </cell>
          <cell r="BE88">
            <v>164.74899383828438</v>
          </cell>
          <cell r="BF88">
            <v>194.8714724663777</v>
          </cell>
          <cell r="BG88">
            <v>200.1479114154686</v>
          </cell>
          <cell r="BH88">
            <v>50.593349956987652</v>
          </cell>
          <cell r="BI88">
            <v>96.227119063512731</v>
          </cell>
          <cell r="BJ88">
            <v>125.23477825457981</v>
          </cell>
          <cell r="BK88">
            <v>139.07727825457982</v>
          </cell>
          <cell r="BL88">
            <v>158.07069355574353</v>
          </cell>
          <cell r="BM88">
            <v>168.26319355574353</v>
          </cell>
          <cell r="BN88">
            <v>213.85275439954353</v>
          </cell>
          <cell r="BO88">
            <v>256.06476233273963</v>
          </cell>
          <cell r="BP88">
            <v>288.76501315355779</v>
          </cell>
          <cell r="BQ88">
            <v>5.0650405992156795</v>
          </cell>
          <cell r="BR88">
            <v>-0.53190657018050835</v>
          </cell>
          <cell r="BS88">
            <v>-3.6465602618421329</v>
          </cell>
          <cell r="BT88">
            <v>-11.962475394062128</v>
          </cell>
          <cell r="BU88">
            <v>-29.373658297165818</v>
          </cell>
          <cell r="BV88">
            <v>-35.230971529535815</v>
          </cell>
          <cell r="BW88">
            <v>-49.103760561259151</v>
          </cell>
          <cell r="BX88">
            <v>-61.193289866361937</v>
          </cell>
          <cell r="BY88">
            <v>-88.61710173808919</v>
          </cell>
          <cell r="BZ88">
            <v>3.3572108000000012</v>
          </cell>
          <cell r="CA88">
            <v>28.847685874</v>
          </cell>
          <cell r="CB88">
            <v>25.258643499999998</v>
          </cell>
          <cell r="CC88">
            <v>95.695212493332235</v>
          </cell>
          <cell r="CD88">
            <v>57.463540174000002</v>
          </cell>
          <cell r="CE88">
            <v>38.231672319332233</v>
          </cell>
          <cell r="CF88">
            <v>66.532051808096853</v>
          </cell>
        </row>
        <row r="89">
          <cell r="E89" t="str">
            <v xml:space="preserve">Préstamos de Inversión </v>
          </cell>
          <cell r="L89">
            <v>92.8</v>
          </cell>
          <cell r="M89">
            <v>49.7</v>
          </cell>
          <cell r="N89">
            <v>142.5</v>
          </cell>
          <cell r="O89">
            <v>13.231018806666667</v>
          </cell>
          <cell r="P89">
            <v>15.8618564625</v>
          </cell>
          <cell r="Q89">
            <v>25.896025455555556</v>
          </cell>
          <cell r="R89">
            <v>8.0864389490909101</v>
          </cell>
          <cell r="S89">
            <v>6.8884119520000011</v>
          </cell>
          <cell r="T89">
            <v>6.3869984605555548</v>
          </cell>
          <cell r="U89">
            <v>4.7136275499999991</v>
          </cell>
          <cell r="V89">
            <v>2.4741502866666671</v>
          </cell>
          <cell r="W89">
            <v>3.0862021066666667</v>
          </cell>
          <cell r="X89">
            <v>5.2764389490909096</v>
          </cell>
          <cell r="Y89">
            <v>-1.8040880479999979</v>
          </cell>
          <cell r="Z89">
            <v>-2.3055015394444442</v>
          </cell>
          <cell r="AA89">
            <v>87.791579391348506</v>
          </cell>
          <cell r="AB89">
            <v>8.6232630641157729E-2</v>
          </cell>
          <cell r="AC89">
            <v>4.6182777401568315E-2</v>
          </cell>
          <cell r="AD89">
            <v>0.13241540804272606</v>
          </cell>
          <cell r="AE89">
            <v>12.74</v>
          </cell>
          <cell r="AF89">
            <v>1.456</v>
          </cell>
          <cell r="AG89">
            <v>23.63</v>
          </cell>
          <cell r="AH89">
            <v>2.81</v>
          </cell>
          <cell r="AI89">
            <v>8.692499999999999</v>
          </cell>
          <cell r="AJ89">
            <v>8.692499999999999</v>
          </cell>
          <cell r="AK89">
            <v>8.692499999999999</v>
          </cell>
          <cell r="AL89">
            <v>8.692499999999999</v>
          </cell>
          <cell r="AM89">
            <v>8.692499999999999</v>
          </cell>
          <cell r="AN89">
            <v>8.692499999999999</v>
          </cell>
          <cell r="AO89">
            <v>8.692499999999999</v>
          </cell>
          <cell r="AP89">
            <v>0.49101880666666631</v>
          </cell>
          <cell r="AQ89">
            <v>14.405856462500001</v>
          </cell>
          <cell r="AR89">
            <v>2.2660254555555568</v>
          </cell>
          <cell r="AS89">
            <v>5.2764389490909096</v>
          </cell>
          <cell r="AT89">
            <v>-1.8040880479999979</v>
          </cell>
          <cell r="AU89">
            <v>-2.3055015394444442</v>
          </cell>
          <cell r="AV89">
            <v>-3.9788724499999999</v>
          </cell>
          <cell r="AW89">
            <v>-6.2183497133333319</v>
          </cell>
          <cell r="AX89">
            <v>-5.6062978933333323</v>
          </cell>
          <cell r="AY89">
            <v>29.092875269166669</v>
          </cell>
          <cell r="AZ89">
            <v>54.988900724722228</v>
          </cell>
          <cell r="BA89">
            <v>63.07533967381314</v>
          </cell>
          <cell r="BB89">
            <v>69.963751625813146</v>
          </cell>
          <cell r="BC89">
            <v>76.350750086368706</v>
          </cell>
          <cell r="BD89">
            <v>81.064377636368704</v>
          </cell>
          <cell r="BE89">
            <v>83.538527923035375</v>
          </cell>
          <cell r="BF89">
            <v>86.624730029702036</v>
          </cell>
          <cell r="BG89">
            <v>91.901168978792953</v>
          </cell>
          <cell r="BH89">
            <v>14.196</v>
          </cell>
          <cell r="BI89">
            <v>37.826000000000001</v>
          </cell>
          <cell r="BJ89">
            <v>40.636000000000003</v>
          </cell>
          <cell r="BK89">
            <v>49.328500000000005</v>
          </cell>
          <cell r="BL89">
            <v>58.021000000000001</v>
          </cell>
          <cell r="BM89">
            <v>66.713499999999996</v>
          </cell>
          <cell r="BN89">
            <v>75.405999999999992</v>
          </cell>
          <cell r="BO89">
            <v>84.098499999999987</v>
          </cell>
          <cell r="BP89">
            <v>92.790999999999983</v>
          </cell>
          <cell r="BQ89">
            <v>14.896875269166669</v>
          </cell>
          <cell r="BR89">
            <v>17.162900724722228</v>
          </cell>
          <cell r="BS89">
            <v>22.439339673813137</v>
          </cell>
          <cell r="BT89">
            <v>20.63525162581314</v>
          </cell>
          <cell r="BU89">
            <v>18.329750086368705</v>
          </cell>
          <cell r="BV89">
            <v>14.350877636368708</v>
          </cell>
          <cell r="BW89">
            <v>8.1325279230353829</v>
          </cell>
          <cell r="BX89">
            <v>2.5262300297020488</v>
          </cell>
          <cell r="BY89">
            <v>-0.88983102120702995</v>
          </cell>
          <cell r="BZ89">
            <v>6.9509888000000011</v>
          </cell>
          <cell r="CA89">
            <v>0.80289280000000007</v>
          </cell>
          <cell r="CB89">
            <v>13.54111</v>
          </cell>
          <cell r="CC89">
            <v>54.988900724722228</v>
          </cell>
          <cell r="CD89">
            <v>21.294991600000003</v>
          </cell>
          <cell r="CE89">
            <v>33.693909124722225</v>
          </cell>
          <cell r="CF89">
            <v>158.22457109925426</v>
          </cell>
        </row>
        <row r="90">
          <cell r="E90" t="str">
            <v>Préstamo por Venta de Epsa</v>
          </cell>
          <cell r="N90">
            <v>0</v>
          </cell>
          <cell r="AA90">
            <v>0</v>
          </cell>
          <cell r="AB90" t="str">
            <v xml:space="preserve"> </v>
          </cell>
          <cell r="AC90" t="str">
            <v xml:space="preserve"> </v>
          </cell>
          <cell r="AD90" t="str">
            <v xml:space="preserve"> 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 t="str">
            <v xml:space="preserve">n.a. </v>
          </cell>
        </row>
        <row r="91">
          <cell r="E91" t="str">
            <v>Préstamo CEDE</v>
          </cell>
          <cell r="L91">
            <v>164.96341974965685</v>
          </cell>
          <cell r="N91">
            <v>164.96341974965685</v>
          </cell>
          <cell r="O91">
            <v>1.4687005666666669E-2</v>
          </cell>
          <cell r="P91">
            <v>29.116483568500001</v>
          </cell>
          <cell r="Q91">
            <v>16.267671668333335</v>
          </cell>
          <cell r="R91">
            <v>18.511720713454544</v>
          </cell>
          <cell r="S91">
            <v>0</v>
          </cell>
          <cell r="T91">
            <v>4.875120232944445</v>
          </cell>
          <cell r="U91">
            <v>0</v>
          </cell>
          <cell r="V91">
            <v>29.481852691500002</v>
          </cell>
          <cell r="W91">
            <v>27.041020524666667</v>
          </cell>
          <cell r="X91">
            <v>0</v>
          </cell>
          <cell r="Y91">
            <v>0</v>
          </cell>
          <cell r="Z91">
            <v>0</v>
          </cell>
          <cell r="AA91">
            <v>125.30855640506564</v>
          </cell>
          <cell r="AB91">
            <v>0.15328911254929334</v>
          </cell>
          <cell r="AC91" t="str">
            <v xml:space="preserve"> </v>
          </cell>
          <cell r="AD91">
            <v>0.15328911254929334</v>
          </cell>
          <cell r="AE91">
            <v>0</v>
          </cell>
          <cell r="AF91">
            <v>33.588349956987656</v>
          </cell>
          <cell r="AG91">
            <v>19.208969106525082</v>
          </cell>
          <cell r="AH91">
            <v>19.04765919106708</v>
          </cell>
          <cell r="AI91">
            <v>0</v>
          </cell>
          <cell r="AJ91">
            <v>5.6009153011636998</v>
          </cell>
          <cell r="AK91">
            <v>0</v>
          </cell>
          <cell r="AL91">
            <v>34.597060843799994</v>
          </cell>
          <cell r="AM91">
            <v>28.719507933196102</v>
          </cell>
          <cell r="AN91">
            <v>21.637750820818169</v>
          </cell>
          <cell r="AO91">
            <v>3.7271597017613702</v>
          </cell>
          <cell r="AP91">
            <v>1.4687005666666669E-2</v>
          </cell>
          <cell r="AQ91">
            <v>-4.4718663884876548</v>
          </cell>
          <cell r="AR91">
            <v>-2.9412974381917465</v>
          </cell>
          <cell r="AS91">
            <v>-0.53593847761253599</v>
          </cell>
          <cell r="AT91">
            <v>0</v>
          </cell>
          <cell r="AU91">
            <v>-0.72579506821925488</v>
          </cell>
          <cell r="AV91">
            <v>0</v>
          </cell>
          <cell r="AW91">
            <v>-5.1152081522999922</v>
          </cell>
          <cell r="AX91">
            <v>-1.6784874085294348</v>
          </cell>
          <cell r="AY91">
            <v>29.131170574166667</v>
          </cell>
          <cell r="AZ91">
            <v>45.398842242500002</v>
          </cell>
          <cell r="BA91">
            <v>63.910562955954546</v>
          </cell>
          <cell r="BB91">
            <v>63.910562955954546</v>
          </cell>
          <cell r="BC91">
            <v>68.785683188898986</v>
          </cell>
          <cell r="BD91">
            <v>68.785683188898986</v>
          </cell>
          <cell r="BE91">
            <v>98.267535880398981</v>
          </cell>
          <cell r="BF91">
            <v>125.30855640506564</v>
          </cell>
          <cell r="BG91">
            <v>125.30855640506564</v>
          </cell>
          <cell r="BH91">
            <v>33.588349956987656</v>
          </cell>
          <cell r="BI91">
            <v>52.797319063512738</v>
          </cell>
          <cell r="BJ91">
            <v>71.844978254579814</v>
          </cell>
          <cell r="BK91">
            <v>71.844978254579814</v>
          </cell>
          <cell r="BL91">
            <v>77.44589355574351</v>
          </cell>
          <cell r="BM91">
            <v>77.44589355574351</v>
          </cell>
          <cell r="BN91">
            <v>112.0429543995435</v>
          </cell>
          <cell r="BO91">
            <v>140.7624623327396</v>
          </cell>
          <cell r="BP91">
            <v>162.40021315355779</v>
          </cell>
          <cell r="BQ91">
            <v>-4.4571793828209891</v>
          </cell>
          <cell r="BR91">
            <v>-7.3984768210127356</v>
          </cell>
          <cell r="BS91">
            <v>-7.9344152986252681</v>
          </cell>
          <cell r="BT91">
            <v>-7.9344152986252681</v>
          </cell>
          <cell r="BU91">
            <v>-8.6602103668445238</v>
          </cell>
          <cell r="BV91">
            <v>-8.6602103668445238</v>
          </cell>
          <cell r="BW91">
            <v>-13.775418519144523</v>
          </cell>
          <cell r="BX91">
            <v>-15.453905927673958</v>
          </cell>
          <cell r="BY91">
            <v>-37.091656748492142</v>
          </cell>
          <cell r="BZ91">
            <v>0</v>
          </cell>
          <cell r="CA91">
            <v>29.570398060000002</v>
          </cell>
          <cell r="CB91">
            <v>17.4681155</v>
          </cell>
          <cell r="CC91">
            <v>45.398842242500002</v>
          </cell>
          <cell r="CD91">
            <v>47.038513559999998</v>
          </cell>
          <cell r="CE91">
            <v>-1.639671317499996</v>
          </cell>
          <cell r="CF91">
            <v>-3.4858059777091221</v>
          </cell>
        </row>
        <row r="92">
          <cell r="E92" t="str">
            <v>Menos Recuperación de Cartera</v>
          </cell>
          <cell r="L92">
            <v>-110.71319999999999</v>
          </cell>
          <cell r="N92">
            <v>-110.71319999999999</v>
          </cell>
          <cell r="O92">
            <v>-2.0330883711100003</v>
          </cell>
          <cell r="P92">
            <v>-0.53256691602000006</v>
          </cell>
          <cell r="Q92">
            <v>-2.12687518676</v>
          </cell>
          <cell r="R92">
            <v>-0.70515416314000012</v>
          </cell>
          <cell r="S92">
            <v>-1.36182708422</v>
          </cell>
          <cell r="T92">
            <v>-9.6798862954399993</v>
          </cell>
          <cell r="U92">
            <v>-0.37844078237000001</v>
          </cell>
          <cell r="V92">
            <v>-0.23923116609000003</v>
          </cell>
          <cell r="W92">
            <v>-4.7440032400000009E-3</v>
          </cell>
          <cell r="X92">
            <v>0</v>
          </cell>
          <cell r="Y92">
            <v>0</v>
          </cell>
          <cell r="Z92">
            <v>0</v>
          </cell>
          <cell r="AA92">
            <v>-17.061813968389998</v>
          </cell>
          <cell r="AB92">
            <v>-0.10287813020151532</v>
          </cell>
          <cell r="AC92" t="str">
            <v xml:space="preserve"> </v>
          </cell>
          <cell r="AD92">
            <v>-0.10287813020151532</v>
          </cell>
          <cell r="AE92">
            <v>2.1339999999999999</v>
          </cell>
          <cell r="AF92">
            <v>0.67500000000000004</v>
          </cell>
          <cell r="AG92">
            <v>2.7948</v>
          </cell>
          <cell r="AH92">
            <v>7.15</v>
          </cell>
          <cell r="AI92">
            <v>5.15</v>
          </cell>
          <cell r="AJ92">
            <v>4.7</v>
          </cell>
          <cell r="AK92">
            <v>1.5</v>
          </cell>
          <cell r="AL92">
            <v>2.2999999999999998</v>
          </cell>
          <cell r="AM92">
            <v>4.8</v>
          </cell>
          <cell r="AN92">
            <v>2.37</v>
          </cell>
          <cell r="AO92">
            <v>1.89</v>
          </cell>
          <cell r="AP92">
            <v>-4.1670883711100002</v>
          </cell>
          <cell r="AQ92">
            <v>-1.2075669160200002</v>
          </cell>
          <cell r="AR92">
            <v>-4.9216751867599999</v>
          </cell>
          <cell r="AS92">
            <v>-7.8551541631400008</v>
          </cell>
          <cell r="AT92">
            <v>-6.5118270842200001</v>
          </cell>
          <cell r="AU92">
            <v>-14.379886295439999</v>
          </cell>
          <cell r="AV92">
            <v>-1.87844078237</v>
          </cell>
          <cell r="AW92">
            <v>-2.53923116609</v>
          </cell>
          <cell r="AX92">
            <v>-4.8047440032399997</v>
          </cell>
          <cell r="AY92">
            <v>-2.5656552871300002</v>
          </cell>
          <cell r="AZ92">
            <v>-4.6925304738900007</v>
          </cell>
          <cell r="BA92">
            <v>-5.3976846370300011</v>
          </cell>
          <cell r="BB92">
            <v>-6.7595117212500009</v>
          </cell>
          <cell r="BC92">
            <v>-16.439398016689999</v>
          </cell>
          <cell r="BD92">
            <v>-16.817838799059999</v>
          </cell>
          <cell r="BE92">
            <v>-17.057069965149999</v>
          </cell>
          <cell r="BF92">
            <v>-17.061813968389998</v>
          </cell>
          <cell r="BG92">
            <v>-17.061813968389998</v>
          </cell>
          <cell r="BH92">
            <v>2.8090000000000002</v>
          </cell>
          <cell r="BI92">
            <v>5.6037999999999997</v>
          </cell>
          <cell r="BJ92">
            <v>12.7538</v>
          </cell>
          <cell r="BK92">
            <v>17.9038</v>
          </cell>
          <cell r="BL92">
            <v>22.6038</v>
          </cell>
          <cell r="BM92">
            <v>24.1038</v>
          </cell>
          <cell r="BN92">
            <v>26.4038</v>
          </cell>
          <cell r="BO92">
            <v>31.203800000000001</v>
          </cell>
          <cell r="BP92">
            <v>33.573799999999999</v>
          </cell>
          <cell r="BQ92">
            <v>-5.3746552871300004</v>
          </cell>
          <cell r="BR92">
            <v>-10.29633047389</v>
          </cell>
          <cell r="BS92">
            <v>-18.151484637030002</v>
          </cell>
          <cell r="BT92">
            <v>-24.66331172125</v>
          </cell>
          <cell r="BU92">
            <v>-39.043198016689999</v>
          </cell>
          <cell r="BV92">
            <v>-40.921638799059998</v>
          </cell>
          <cell r="BW92">
            <v>-43.460869965149996</v>
          </cell>
          <cell r="BX92">
            <v>-48.265613968389999</v>
          </cell>
          <cell r="BY92">
            <v>-50.635613968389997</v>
          </cell>
          <cell r="BZ92">
            <v>-3.5937779999999999</v>
          </cell>
          <cell r="CA92">
            <v>-1.5256049859999998</v>
          </cell>
          <cell r="CB92">
            <v>-5.7505820000000005</v>
          </cell>
          <cell r="CC92">
            <v>-4.6925304738900007</v>
          </cell>
          <cell r="CD92">
            <v>-10.869964985999999</v>
          </cell>
          <cell r="CE92">
            <v>6.1774345121099987</v>
          </cell>
          <cell r="CF92">
            <v>-56.83030736590451</v>
          </cell>
        </row>
        <row r="93">
          <cell r="AX93">
            <v>0</v>
          </cell>
          <cell r="BN93">
            <v>0</v>
          </cell>
          <cell r="BO93">
            <v>0</v>
          </cell>
        </row>
        <row r="94">
          <cell r="L94" t="e">
            <v>#REF!</v>
          </cell>
          <cell r="M94" t="e">
            <v>#REF!</v>
          </cell>
          <cell r="N94" t="e">
            <v>#REF!</v>
          </cell>
          <cell r="Q94">
            <v>-890.21048852006766</v>
          </cell>
          <cell r="R94">
            <v>-489.17203684915734</v>
          </cell>
          <cell r="S94">
            <v>-526.42041784220692</v>
          </cell>
          <cell r="T94">
            <v>-43.394175336371745</v>
          </cell>
          <cell r="U94">
            <v>-349.40508194797616</v>
          </cell>
          <cell r="V94">
            <v>71.192121544294253</v>
          </cell>
          <cell r="W94">
            <v>-731.83657163718533</v>
          </cell>
          <cell r="X94">
            <v>-67.723031706633776</v>
          </cell>
          <cell r="Y94">
            <v>-525.49327769146953</v>
          </cell>
          <cell r="Z94">
            <v>-602.33735328808928</v>
          </cell>
          <cell r="AA94">
            <v>-4794.4480445924883</v>
          </cell>
          <cell r="AB94" t="e">
            <v>#REF!</v>
          </cell>
          <cell r="AC94" t="e">
            <v>#REF!</v>
          </cell>
          <cell r="AD94" t="e">
            <v>#REF!</v>
          </cell>
          <cell r="AE94">
            <v>-590.84550737537973</v>
          </cell>
          <cell r="AF94">
            <v>-5.8513556460382858</v>
          </cell>
          <cell r="AG94">
            <v>-1278.4912493485408</v>
          </cell>
          <cell r="AH94">
            <v>-412.28770791375325</v>
          </cell>
          <cell r="AI94">
            <v>-575.78383538391915</v>
          </cell>
          <cell r="AJ94">
            <v>-124.97289252651457</v>
          </cell>
          <cell r="AK94">
            <v>-383.48616455117605</v>
          </cell>
          <cell r="AL94">
            <v>-66.720873594724068</v>
          </cell>
          <cell r="AM94">
            <v>-765.64063875035754</v>
          </cell>
          <cell r="AN94">
            <v>-121.50799739127827</v>
          </cell>
          <cell r="AO94">
            <v>-564.10987128517513</v>
          </cell>
          <cell r="AP94">
            <v>31.100615840510159</v>
          </cell>
          <cell r="AQ94">
            <v>-74.051484136716482</v>
          </cell>
          <cell r="AR94">
            <v>388.28076082847315</v>
          </cell>
          <cell r="AS94">
            <v>-76.884328935404085</v>
          </cell>
          <cell r="AT94">
            <v>49.363417541712238</v>
          </cell>
          <cell r="AU94">
            <v>81.578717190142825</v>
          </cell>
          <cell r="AV94">
            <v>34.081082603199889</v>
          </cell>
          <cell r="AW94">
            <v>137.91299513901834</v>
          </cell>
          <cell r="AX94">
            <v>33.804067113172209</v>
          </cell>
          <cell r="AY94">
            <v>-649.48383589024456</v>
          </cell>
          <cell r="AZ94">
            <v>-1547.6599122676816</v>
          </cell>
          <cell r="BA94">
            <v>-2040.3565412682294</v>
          </cell>
          <cell r="BB94">
            <v>-2570.319859389595</v>
          </cell>
          <cell r="BC94">
            <v>-2618.4558589006483</v>
          </cell>
          <cell r="BD94">
            <v>-2970.5828402083162</v>
          </cell>
          <cell r="BE94">
            <v>-2902.5030212866623</v>
          </cell>
          <cell r="BF94">
            <v>-3642.7581881444357</v>
          </cell>
          <cell r="BG94">
            <v>-3710.4812198510667</v>
          </cell>
          <cell r="BH94">
            <v>-654.69573213025092</v>
          </cell>
          <cell r="BI94">
            <v>-1875.1881123699588</v>
          </cell>
          <cell r="BJ94">
            <v>-2287.4758202837111</v>
          </cell>
          <cell r="BK94">
            <v>-2863.2596556676299</v>
          </cell>
          <cell r="BL94">
            <v>-2988.2325481941452</v>
          </cell>
          <cell r="BM94">
            <v>-3371.7187127453208</v>
          </cell>
          <cell r="BN94">
            <v>-3438.4395863400459</v>
          </cell>
          <cell r="BO94">
            <v>-4204.0802250904035</v>
          </cell>
          <cell r="BP94">
            <v>-4325.5882224816814</v>
          </cell>
          <cell r="BQ94">
            <v>5.2118962400066362</v>
          </cell>
          <cell r="BR94">
            <v>327.52820010227668</v>
          </cell>
          <cell r="BS94">
            <v>247.11927901548228</v>
          </cell>
          <cell r="BT94">
            <v>292.93979627803418</v>
          </cell>
          <cell r="BU94">
            <v>369.77668929349653</v>
          </cell>
          <cell r="BV94">
            <v>401.13587253700581</v>
          </cell>
          <cell r="BW94">
            <v>535.93656505338367</v>
          </cell>
          <cell r="BX94">
            <v>561.32203694596774</v>
          </cell>
          <cell r="BY94">
            <v>615.10700263061472</v>
          </cell>
          <cell r="BZ94" t="e">
            <v>#REF!</v>
          </cell>
          <cell r="CA94" t="e">
            <v>#REF!</v>
          </cell>
          <cell r="CB94" t="e">
            <v>#REF!</v>
          </cell>
          <cell r="CC94">
            <v>-1547.6599122676816</v>
          </cell>
          <cell r="CD94" t="e">
            <v>#REF!</v>
          </cell>
          <cell r="CE94" t="e">
            <v>#REF!</v>
          </cell>
          <cell r="CF94" t="e">
            <v>#REF!</v>
          </cell>
        </row>
        <row r="95">
          <cell r="AX95">
            <v>0</v>
          </cell>
          <cell r="BN95">
            <v>0</v>
          </cell>
          <cell r="BO95">
            <v>0</v>
          </cell>
        </row>
        <row r="96">
          <cell r="L96" t="e">
            <v>#REF!</v>
          </cell>
          <cell r="M96" t="e">
            <v>#REF!</v>
          </cell>
          <cell r="N96" t="e">
            <v>#REF!</v>
          </cell>
          <cell r="Q96">
            <v>890.21048852006766</v>
          </cell>
          <cell r="R96">
            <v>489.17203684915734</v>
          </cell>
          <cell r="S96">
            <v>526.42041784220692</v>
          </cell>
          <cell r="T96">
            <v>43.394175336371745</v>
          </cell>
          <cell r="U96">
            <v>349.40508194797616</v>
          </cell>
          <cell r="V96">
            <v>-71.192121544294253</v>
          </cell>
          <cell r="W96">
            <v>731.83657163718533</v>
          </cell>
          <cell r="X96">
            <v>67.723031706633776</v>
          </cell>
          <cell r="Y96">
            <v>525.49327769146953</v>
          </cell>
          <cell r="Z96">
            <v>602.33735328808928</v>
          </cell>
          <cell r="AA96">
            <v>4794.4480445924883</v>
          </cell>
          <cell r="AB96" t="e">
            <v>#REF!</v>
          </cell>
          <cell r="AC96" t="e">
            <v>#REF!</v>
          </cell>
          <cell r="AD96" t="e">
            <v>#REF!</v>
          </cell>
          <cell r="AE96">
            <v>590.84550737537973</v>
          </cell>
          <cell r="AF96">
            <v>5.8513556460382858</v>
          </cell>
          <cell r="AG96">
            <v>1278.4912493485408</v>
          </cell>
          <cell r="AH96">
            <v>412.28770791375325</v>
          </cell>
          <cell r="AI96">
            <v>575.78383538391915</v>
          </cell>
          <cell r="AJ96">
            <v>124.97289252651457</v>
          </cell>
          <cell r="AK96">
            <v>383.48616455117605</v>
          </cell>
          <cell r="AL96">
            <v>66.720873594724068</v>
          </cell>
          <cell r="AM96">
            <v>765.64063875035754</v>
          </cell>
          <cell r="AN96">
            <v>121.50799739127827</v>
          </cell>
          <cell r="AO96">
            <v>564.10987128517513</v>
          </cell>
          <cell r="AP96">
            <v>-31.100615840510159</v>
          </cell>
          <cell r="AQ96">
            <v>74.051484136716482</v>
          </cell>
          <cell r="AR96">
            <v>-388.28076082847315</v>
          </cell>
          <cell r="AS96">
            <v>76.884328935404085</v>
          </cell>
          <cell r="AT96">
            <v>-49.363417541712238</v>
          </cell>
          <cell r="AU96">
            <v>-81.578717190142825</v>
          </cell>
          <cell r="AV96">
            <v>-34.081082603199889</v>
          </cell>
          <cell r="AW96">
            <v>-137.91299513901834</v>
          </cell>
          <cell r="AX96">
            <v>-33.804067113172209</v>
          </cell>
          <cell r="AY96">
            <v>649.48383589024456</v>
          </cell>
          <cell r="AZ96">
            <v>1547.6599122676816</v>
          </cell>
          <cell r="BA96">
            <v>2040.3565412682294</v>
          </cell>
          <cell r="BB96">
            <v>2570.319859389595</v>
          </cell>
          <cell r="BC96">
            <v>2618.4558589006483</v>
          </cell>
          <cell r="BD96">
            <v>2970.5828402083162</v>
          </cell>
          <cell r="BE96">
            <v>2902.5030212866623</v>
          </cell>
          <cell r="BF96">
            <v>3642.7581881444357</v>
          </cell>
          <cell r="BG96">
            <v>3710.4812198510667</v>
          </cell>
          <cell r="BH96">
            <v>654.69573213025092</v>
          </cell>
          <cell r="BI96">
            <v>1875.1881123699588</v>
          </cell>
          <cell r="BJ96">
            <v>2287.4758202837111</v>
          </cell>
          <cell r="BK96">
            <v>2863.2596556676299</v>
          </cell>
          <cell r="BL96">
            <v>2988.2325481941452</v>
          </cell>
          <cell r="BM96">
            <v>3371.7187127453208</v>
          </cell>
          <cell r="BN96">
            <v>3438.4395863400459</v>
          </cell>
          <cell r="BO96">
            <v>4204.0802250904035</v>
          </cell>
          <cell r="BP96">
            <v>4325.5882224816814</v>
          </cell>
          <cell r="BQ96">
            <v>-5.2118962400066362</v>
          </cell>
          <cell r="BR96">
            <v>-327.52820010227668</v>
          </cell>
          <cell r="BS96">
            <v>-247.11927901548228</v>
          </cell>
          <cell r="BT96">
            <v>-292.93979627803418</v>
          </cell>
          <cell r="BU96">
            <v>-369.77668929349653</v>
          </cell>
          <cell r="BV96">
            <v>-401.13587253700581</v>
          </cell>
          <cell r="BW96">
            <v>-535.93656505338367</v>
          </cell>
          <cell r="BX96">
            <v>-561.32203694596774</v>
          </cell>
          <cell r="BY96">
            <v>-615.10700263061472</v>
          </cell>
          <cell r="BZ96" t="e">
            <v>#REF!</v>
          </cell>
          <cell r="CA96" t="e">
            <v>#REF!</v>
          </cell>
          <cell r="CB96" t="e">
            <v>#REF!</v>
          </cell>
          <cell r="CC96">
            <v>1547.6599122676816</v>
          </cell>
          <cell r="CD96" t="e">
            <v>#REF!</v>
          </cell>
          <cell r="CE96" t="e">
            <v>#REF!</v>
          </cell>
          <cell r="CF96" t="e">
            <v>#REF!</v>
          </cell>
        </row>
        <row r="97">
          <cell r="AX97">
            <v>0</v>
          </cell>
          <cell r="BN97">
            <v>0</v>
          </cell>
          <cell r="BO97">
            <v>0</v>
          </cell>
        </row>
        <row r="98">
          <cell r="L98">
            <v>639.05421527048111</v>
          </cell>
          <cell r="M98">
            <v>335.92549594676302</v>
          </cell>
          <cell r="N98">
            <v>974.97971121724413</v>
          </cell>
          <cell r="Q98">
            <v>2.9894620952923319</v>
          </cell>
          <cell r="R98">
            <v>-164.77816799706926</v>
          </cell>
          <cell r="S98">
            <v>-295.41200307049195</v>
          </cell>
          <cell r="T98">
            <v>1.1693489214799122</v>
          </cell>
          <cell r="U98">
            <v>-10.156778040254203</v>
          </cell>
          <cell r="V98">
            <v>2.7434353768728386</v>
          </cell>
          <cell r="W98">
            <v>-93.031746413190135</v>
          </cell>
          <cell r="X98">
            <v>43.998957597113261</v>
          </cell>
          <cell r="Y98">
            <v>24.711978947638865</v>
          </cell>
          <cell r="Z98">
            <v>189.83435812515449</v>
          </cell>
          <cell r="AA98">
            <v>759.39219859510604</v>
          </cell>
          <cell r="AB98">
            <v>0.59382894509799888</v>
          </cell>
          <cell r="AC98">
            <v>0.31215236222979464</v>
          </cell>
          <cell r="AD98">
            <v>0.90598130732779358</v>
          </cell>
          <cell r="AE98">
            <v>34.883341659996759</v>
          </cell>
          <cell r="AF98">
            <v>828.78595952418698</v>
          </cell>
          <cell r="AG98">
            <v>36.778636096465263</v>
          </cell>
          <cell r="AH98">
            <v>-103.89689032556608</v>
          </cell>
          <cell r="AI98">
            <v>-242.52994766108284</v>
          </cell>
          <cell r="AJ98">
            <v>52.087356112903294</v>
          </cell>
          <cell r="AK98">
            <v>40.920096609244311</v>
          </cell>
          <cell r="AL98">
            <v>41.739180194382115</v>
          </cell>
          <cell r="AM98">
            <v>-72.382533511861823</v>
          </cell>
          <cell r="AN98">
            <v>-29.276127941215918</v>
          </cell>
          <cell r="AO98">
            <v>91.586691720826991</v>
          </cell>
          <cell r="AP98">
            <v>-20.444387593865255</v>
          </cell>
          <cell r="AQ98">
            <v>214.09843946224112</v>
          </cell>
          <cell r="AR98">
            <v>-33.789174001172931</v>
          </cell>
          <cell r="AS98">
            <v>-60.881277671503184</v>
          </cell>
          <cell r="AT98">
            <v>-52.882055409409105</v>
          </cell>
          <cell r="AU98">
            <v>-50.918007191423385</v>
          </cell>
          <cell r="AV98">
            <v>-51.076874649498514</v>
          </cell>
          <cell r="AW98">
            <v>-38.995744817509276</v>
          </cell>
          <cell r="AX98">
            <v>-20.649212901328312</v>
          </cell>
          <cell r="AY98">
            <v>1057.3233530525597</v>
          </cell>
          <cell r="AZ98">
            <v>1060.3128151478522</v>
          </cell>
          <cell r="BA98">
            <v>895.53464715078269</v>
          </cell>
          <cell r="BB98">
            <v>600.12264408029068</v>
          </cell>
          <cell r="BC98">
            <v>601.29199300177049</v>
          </cell>
          <cell r="BD98">
            <v>591.13521496151657</v>
          </cell>
          <cell r="BE98">
            <v>593.87865033838943</v>
          </cell>
          <cell r="BF98">
            <v>500.84690392519929</v>
          </cell>
          <cell r="BG98">
            <v>544.84586152231236</v>
          </cell>
          <cell r="BH98">
            <v>863.66930118418372</v>
          </cell>
          <cell r="BI98">
            <v>900.44793728064883</v>
          </cell>
          <cell r="BJ98">
            <v>796.55104695508282</v>
          </cell>
          <cell r="BK98">
            <v>554.0210992939999</v>
          </cell>
          <cell r="BL98">
            <v>606.10845540690343</v>
          </cell>
          <cell r="BM98">
            <v>647.02855201614761</v>
          </cell>
          <cell r="BN98">
            <v>688.76773221052974</v>
          </cell>
          <cell r="BO98">
            <v>616.38519869866786</v>
          </cell>
          <cell r="BP98">
            <v>587.10907075745195</v>
          </cell>
          <cell r="BQ98">
            <v>193.65405186837592</v>
          </cell>
          <cell r="BR98">
            <v>159.86487786720298</v>
          </cell>
          <cell r="BS98">
            <v>98.983600195699808</v>
          </cell>
          <cell r="BT98">
            <v>46.101544786290731</v>
          </cell>
          <cell r="BU98">
            <v>-4.8164624051326967</v>
          </cell>
          <cell r="BV98">
            <v>-55.893337054631075</v>
          </cell>
          <cell r="BW98">
            <v>-94.889081872140309</v>
          </cell>
          <cell r="BX98">
            <v>-115.53829477346858</v>
          </cell>
          <cell r="BY98">
            <v>-42.263209235139584</v>
          </cell>
          <cell r="BZ98">
            <v>1.4981328000000005</v>
          </cell>
          <cell r="CA98">
            <v>366.78625418000001</v>
          </cell>
          <cell r="CB98">
            <v>263.98059999999998</v>
          </cell>
          <cell r="CC98">
            <v>1060.3128151478522</v>
          </cell>
          <cell r="CD98">
            <v>632.26498698</v>
          </cell>
          <cell r="CE98">
            <v>428.04782816785223</v>
          </cell>
          <cell r="CF98">
            <v>67.700700969132171</v>
          </cell>
        </row>
        <row r="99">
          <cell r="L99">
            <v>1428.4849897022912</v>
          </cell>
          <cell r="M99">
            <v>335.92549594676302</v>
          </cell>
          <cell r="N99">
            <v>1764.4104856490542</v>
          </cell>
          <cell r="Q99">
            <v>50.937557258403459</v>
          </cell>
          <cell r="R99">
            <v>37.39597355783981</v>
          </cell>
          <cell r="S99">
            <v>28.940566820708035</v>
          </cell>
          <cell r="T99">
            <v>30.712036930479918</v>
          </cell>
          <cell r="U99">
            <v>35.931942268301334</v>
          </cell>
          <cell r="V99">
            <v>84.686021780539505</v>
          </cell>
          <cell r="W99">
            <v>19.657021299809866</v>
          </cell>
          <cell r="X99">
            <v>156.90923406822435</v>
          </cell>
          <cell r="Y99">
            <v>37.102043533638863</v>
          </cell>
          <cell r="Z99">
            <v>219.22892079860355</v>
          </cell>
          <cell r="AA99">
            <v>1857.9286864009418</v>
          </cell>
          <cell r="AB99">
            <v>1.3273924406620223</v>
          </cell>
          <cell r="AC99">
            <v>0.31215236222979464</v>
          </cell>
          <cell r="AD99">
            <v>1.6395448028918169</v>
          </cell>
          <cell r="AE99">
            <v>60.376594117647059</v>
          </cell>
          <cell r="AF99">
            <v>907.19443251295115</v>
          </cell>
          <cell r="AG99">
            <v>88.734204559688919</v>
          </cell>
          <cell r="AH99">
            <v>42.168021793740976</v>
          </cell>
          <cell r="AI99">
            <v>57.148968347815327</v>
          </cell>
          <cell r="AJ99">
            <v>74.831563446766765</v>
          </cell>
          <cell r="AK99">
            <v>92.394756404912712</v>
          </cell>
          <cell r="AL99">
            <v>69.852676542503275</v>
          </cell>
          <cell r="AM99">
            <v>81.862530473357879</v>
          </cell>
          <cell r="AN99">
            <v>107.71517339232685</v>
          </cell>
          <cell r="AO99">
            <v>142.5262457243648</v>
          </cell>
          <cell r="AP99">
            <v>-21.052551138182217</v>
          </cell>
          <cell r="AQ99">
            <v>209.90889259197706</v>
          </cell>
          <cell r="AR99">
            <v>-37.796647301285461</v>
          </cell>
          <cell r="AS99">
            <v>-4.7720482359011669</v>
          </cell>
          <cell r="AT99">
            <v>-28.208401527107291</v>
          </cell>
          <cell r="AU99">
            <v>-44.119526516286847</v>
          </cell>
          <cell r="AV99">
            <v>-56.462814136611378</v>
          </cell>
          <cell r="AW99">
            <v>14.83334523803623</v>
          </cell>
          <cell r="AX99">
            <v>-62.205509173548009</v>
          </cell>
          <cell r="AY99">
            <v>1156.427368084393</v>
          </cell>
          <cell r="AZ99">
            <v>1207.3649253427966</v>
          </cell>
          <cell r="BA99">
            <v>1244.7608989006362</v>
          </cell>
          <cell r="BB99">
            <v>1273.7014657213442</v>
          </cell>
          <cell r="BC99">
            <v>1304.413502651824</v>
          </cell>
          <cell r="BD99">
            <v>1340.3454449201256</v>
          </cell>
          <cell r="BE99">
            <v>1425.0314667006651</v>
          </cell>
          <cell r="BF99">
            <v>1444.688488000475</v>
          </cell>
          <cell r="BG99">
            <v>1601.5977220686991</v>
          </cell>
          <cell r="BH99">
            <v>967.57102663059823</v>
          </cell>
          <cell r="BI99">
            <v>1056.305231190287</v>
          </cell>
          <cell r="BJ99">
            <v>1098.473252984028</v>
          </cell>
          <cell r="BK99">
            <v>1155.6222213318433</v>
          </cell>
          <cell r="BL99">
            <v>1230.4537847786103</v>
          </cell>
          <cell r="BM99">
            <v>1322.8485411835229</v>
          </cell>
          <cell r="BN99">
            <v>1392.701217726026</v>
          </cell>
          <cell r="BO99">
            <v>1474.563748199384</v>
          </cell>
          <cell r="BP99">
            <v>1582.278921591711</v>
          </cell>
          <cell r="BQ99">
            <v>188.85634145379476</v>
          </cell>
          <cell r="BR99">
            <v>151.05969415250931</v>
          </cell>
          <cell r="BS99">
            <v>146.28764591660814</v>
          </cell>
          <cell r="BT99">
            <v>118.07924438950084</v>
          </cell>
          <cell r="BU99">
            <v>73.959717873214018</v>
          </cell>
          <cell r="BV99">
            <v>17.496903736602661</v>
          </cell>
          <cell r="BW99">
            <v>32.330248974639062</v>
          </cell>
          <cell r="BX99">
            <v>-29.875260198909018</v>
          </cell>
          <cell r="BY99">
            <v>19.318800476988145</v>
          </cell>
          <cell r="BZ99">
            <v>17.5490368</v>
          </cell>
          <cell r="CA99">
            <v>447.42097360000002</v>
          </cell>
          <cell r="CB99">
            <v>321.45983000000001</v>
          </cell>
          <cell r="CC99">
            <v>1207.3649253427966</v>
          </cell>
          <cell r="CD99">
            <v>786.42984039999999</v>
          </cell>
          <cell r="CE99">
            <v>420.93508494279661</v>
          </cell>
          <cell r="CF99">
            <v>53.524810900956822</v>
          </cell>
        </row>
        <row r="100">
          <cell r="L100">
            <v>356.97048970229122</v>
          </cell>
          <cell r="N100">
            <v>356.97048970229122</v>
          </cell>
          <cell r="Q100">
            <v>25.211344145070115</v>
          </cell>
          <cell r="R100">
            <v>15.471296199657996</v>
          </cell>
          <cell r="S100">
            <v>14.601926332708032</v>
          </cell>
          <cell r="T100">
            <v>27.790709804368806</v>
          </cell>
          <cell r="U100">
            <v>24.114951007745784</v>
          </cell>
          <cell r="V100">
            <v>52.914449292206172</v>
          </cell>
          <cell r="W100">
            <v>10.4738662931432</v>
          </cell>
          <cell r="X100">
            <v>22.569315121557686</v>
          </cell>
          <cell r="Y100">
            <v>37.102043533638863</v>
          </cell>
          <cell r="Z100">
            <v>89.728920798603539</v>
          </cell>
          <cell r="AA100">
            <v>343.14598011434299</v>
          </cell>
          <cell r="AB100">
            <v>0.33170802142554823</v>
          </cell>
          <cell r="AC100" t="str">
            <v xml:space="preserve"> </v>
          </cell>
          <cell r="AD100">
            <v>0.33170802142554823</v>
          </cell>
          <cell r="AE100">
            <v>31.6</v>
          </cell>
          <cell r="AF100">
            <v>33.909257759124486</v>
          </cell>
          <cell r="AG100">
            <v>45.457189265571266</v>
          </cell>
          <cell r="AH100">
            <v>19.748698264329217</v>
          </cell>
          <cell r="AI100">
            <v>21.840693053697674</v>
          </cell>
          <cell r="AJ100">
            <v>28.471841093825585</v>
          </cell>
          <cell r="AK100">
            <v>37.506622287265657</v>
          </cell>
          <cell r="AL100">
            <v>29.261461248385629</v>
          </cell>
          <cell r="AM100">
            <v>26.146386943946119</v>
          </cell>
          <cell r="AN100">
            <v>50.999029862915073</v>
          </cell>
          <cell r="AO100">
            <v>30.595363959658915</v>
          </cell>
          <cell r="AP100">
            <v>-28.748003050535168</v>
          </cell>
          <cell r="AQ100">
            <v>-13.594097122946511</v>
          </cell>
          <cell r="AR100">
            <v>-20.245845120501151</v>
          </cell>
          <cell r="AS100">
            <v>-4.2774020646712216</v>
          </cell>
          <cell r="AT100">
            <v>-7.2387667209896414</v>
          </cell>
          <cell r="AU100">
            <v>-0.68113128945677914</v>
          </cell>
          <cell r="AV100">
            <v>-13.391671279519873</v>
          </cell>
          <cell r="AW100">
            <v>23.652988043820542</v>
          </cell>
          <cell r="AX100">
            <v>-15.67252065080292</v>
          </cell>
          <cell r="AY100">
            <v>23.167157585642808</v>
          </cell>
          <cell r="AZ100">
            <v>48.378501730712927</v>
          </cell>
          <cell r="BA100">
            <v>63.849797930370926</v>
          </cell>
          <cell r="BB100">
            <v>78.451724263078958</v>
          </cell>
          <cell r="BC100">
            <v>106.24243406744776</v>
          </cell>
          <cell r="BD100">
            <v>130.35738507519355</v>
          </cell>
          <cell r="BE100">
            <v>183.27183436739972</v>
          </cell>
          <cell r="BF100">
            <v>193.74570066054292</v>
          </cell>
          <cell r="BG100">
            <v>216.3150157821006</v>
          </cell>
          <cell r="BH100">
            <v>65.509257759124495</v>
          </cell>
          <cell r="BI100">
            <v>110.96644702469575</v>
          </cell>
          <cell r="BJ100">
            <v>130.71514528902497</v>
          </cell>
          <cell r="BK100">
            <v>152.55583834272264</v>
          </cell>
          <cell r="BL100">
            <v>181.02767943654823</v>
          </cell>
          <cell r="BM100">
            <v>218.53430172381388</v>
          </cell>
          <cell r="BN100">
            <v>247.7957629721995</v>
          </cell>
          <cell r="BO100">
            <v>273.94214991614564</v>
          </cell>
          <cell r="BP100">
            <v>324.94117977906069</v>
          </cell>
          <cell r="BQ100">
            <v>-42.342100173481683</v>
          </cell>
          <cell r="BR100">
            <v>-62.587945293982827</v>
          </cell>
          <cell r="BS100">
            <v>-66.865347358654049</v>
          </cell>
          <cell r="BT100">
            <v>-74.104114079643679</v>
          </cell>
          <cell r="BU100">
            <v>-74.785245369100465</v>
          </cell>
          <cell r="BV100">
            <v>-88.176916648620335</v>
          </cell>
          <cell r="BW100">
            <v>-64.523928604799778</v>
          </cell>
          <cell r="BX100">
            <v>-80.196449255602715</v>
          </cell>
          <cell r="BY100">
            <v>-108.62616399696009</v>
          </cell>
          <cell r="BZ100">
            <v>1.8360000000000001</v>
          </cell>
          <cell r="CA100">
            <v>9.57714</v>
          </cell>
          <cell r="CB100">
            <v>13.1625</v>
          </cell>
          <cell r="CC100">
            <v>48.378501730712927</v>
          </cell>
          <cell r="CD100">
            <v>24.57564</v>
          </cell>
          <cell r="CE100">
            <v>23.802861730712927</v>
          </cell>
          <cell r="CF100">
            <v>96.855511110648294</v>
          </cell>
        </row>
        <row r="101">
          <cell r="L101">
            <v>1071.5145</v>
          </cell>
          <cell r="N101">
            <v>1071.5145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125.86422222222221</v>
          </cell>
          <cell r="Y101">
            <v>0</v>
          </cell>
          <cell r="Z101">
            <v>129.5</v>
          </cell>
          <cell r="AA101">
            <v>1326.9345440034724</v>
          </cell>
          <cell r="AB101">
            <v>0.99568441923647422</v>
          </cell>
          <cell r="AC101" t="str">
            <v xml:space="preserve"> </v>
          </cell>
          <cell r="AD101">
            <v>0.99568441923647422</v>
          </cell>
          <cell r="AE101">
            <v>0</v>
          </cell>
          <cell r="AF101">
            <v>802.26950534206196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269.30081643918822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1071.5703217812502</v>
          </cell>
          <cell r="AZ101">
            <v>1071.5703217812502</v>
          </cell>
          <cell r="BA101">
            <v>1071.5703217812502</v>
          </cell>
          <cell r="BB101">
            <v>1071.5703217812502</v>
          </cell>
          <cell r="BC101">
            <v>1071.5703217812502</v>
          </cell>
          <cell r="BD101">
            <v>1071.5703217812502</v>
          </cell>
          <cell r="BE101">
            <v>1071.5703217812502</v>
          </cell>
          <cell r="BF101">
            <v>1071.5703217812502</v>
          </cell>
          <cell r="BG101">
            <v>1197.4345440034724</v>
          </cell>
          <cell r="BH101">
            <v>802.26950534206196</v>
          </cell>
          <cell r="BI101">
            <v>802.26950534206196</v>
          </cell>
          <cell r="BJ101">
            <v>802.26950534206196</v>
          </cell>
          <cell r="BK101">
            <v>802.26950534206196</v>
          </cell>
          <cell r="BL101">
            <v>802.26950534206196</v>
          </cell>
          <cell r="BM101">
            <v>802.26950534206196</v>
          </cell>
          <cell r="BN101">
            <v>802.26950534206196</v>
          </cell>
          <cell r="BO101">
            <v>802.26950534206196</v>
          </cell>
          <cell r="BP101">
            <v>802.26950534206196</v>
          </cell>
          <cell r="BQ101">
            <v>269.30081643918822</v>
          </cell>
          <cell r="BR101">
            <v>269.30081643918822</v>
          </cell>
          <cell r="BS101">
            <v>269.30081643918822</v>
          </cell>
          <cell r="BT101">
            <v>269.30081643918822</v>
          </cell>
          <cell r="BU101">
            <v>269.30081643918822</v>
          </cell>
          <cell r="BV101">
            <v>269.30081643918822</v>
          </cell>
          <cell r="BW101">
            <v>269.30081643918822</v>
          </cell>
          <cell r="BX101">
            <v>269.30081643918822</v>
          </cell>
          <cell r="BY101">
            <v>395.16503866141045</v>
          </cell>
          <cell r="BZ101">
            <v>0</v>
          </cell>
          <cell r="CA101">
            <v>410.29914000000002</v>
          </cell>
          <cell r="CB101">
            <v>297.97899999999998</v>
          </cell>
          <cell r="CC101">
            <v>1071.5703217812502</v>
          </cell>
          <cell r="CD101">
            <v>708.27814000000001</v>
          </cell>
          <cell r="CE101">
            <v>363.29218178125018</v>
          </cell>
          <cell r="CF101">
            <v>51.292304712559698</v>
          </cell>
        </row>
        <row r="102">
          <cell r="M102">
            <v>335.92549594676302</v>
          </cell>
          <cell r="N102">
            <v>335.92549594676302</v>
          </cell>
          <cell r="Q102">
            <v>25.72621311333334</v>
          </cell>
          <cell r="R102">
            <v>21.924677358181814</v>
          </cell>
          <cell r="S102">
            <v>14.338640488000003</v>
          </cell>
          <cell r="T102">
            <v>2.9213271261111111</v>
          </cell>
          <cell r="U102">
            <v>11.816991260555552</v>
          </cell>
          <cell r="V102">
            <v>31.771572488333337</v>
          </cell>
          <cell r="W102">
            <v>9.1831550066666665</v>
          </cell>
          <cell r="X102">
            <v>8.475696724444445</v>
          </cell>
          <cell r="Y102">
            <v>0</v>
          </cell>
          <cell r="Z102">
            <v>0</v>
          </cell>
          <cell r="AA102">
            <v>187.84816228312627</v>
          </cell>
          <cell r="AB102" t="str">
            <v xml:space="preserve"> </v>
          </cell>
          <cell r="AC102">
            <v>0.31215236222979464</v>
          </cell>
          <cell r="AD102">
            <v>0.31215236222979464</v>
          </cell>
          <cell r="AE102">
            <v>28.776594117647058</v>
          </cell>
          <cell r="AF102">
            <v>71.015669411764705</v>
          </cell>
          <cell r="AG102">
            <v>43.277015294117646</v>
          </cell>
          <cell r="AH102">
            <v>22.419323529411763</v>
          </cell>
          <cell r="AI102">
            <v>35.308275294117649</v>
          </cell>
          <cell r="AJ102">
            <v>46.359722352941176</v>
          </cell>
          <cell r="AK102">
            <v>54.888134117647056</v>
          </cell>
          <cell r="AL102">
            <v>40.591215294117646</v>
          </cell>
          <cell r="AM102">
            <v>55.716143529411767</v>
          </cell>
          <cell r="AN102">
            <v>56.716143529411767</v>
          </cell>
          <cell r="AO102">
            <v>111.93088176470587</v>
          </cell>
          <cell r="AP102">
            <v>7.6954519123529508</v>
          </cell>
          <cell r="AQ102">
            <v>-45.797826724264695</v>
          </cell>
          <cell r="AR102">
            <v>-17.550802180784306</v>
          </cell>
          <cell r="AS102">
            <v>-0.49464617122994881</v>
          </cell>
          <cell r="AT102">
            <v>-20.969634806117647</v>
          </cell>
          <cell r="AU102">
            <v>-43.438395226830067</v>
          </cell>
          <cell r="AV102">
            <v>-43.071142857091502</v>
          </cell>
          <cell r="AW102">
            <v>-8.8196428057843086</v>
          </cell>
          <cell r="AX102">
            <v>-46.5329885227451</v>
          </cell>
          <cell r="AY102">
            <v>61.689888717500011</v>
          </cell>
          <cell r="AZ102">
            <v>87.416101830833355</v>
          </cell>
          <cell r="BA102">
            <v>109.34077918901517</v>
          </cell>
          <cell r="BB102">
            <v>123.67941967701518</v>
          </cell>
          <cell r="BC102">
            <v>126.60074680312628</v>
          </cell>
          <cell r="BD102">
            <v>138.41773806368184</v>
          </cell>
          <cell r="BE102">
            <v>170.18931055201517</v>
          </cell>
          <cell r="BF102">
            <v>179.37246555868182</v>
          </cell>
          <cell r="BG102">
            <v>187.84816228312627</v>
          </cell>
          <cell r="BH102">
            <v>99.79226352941177</v>
          </cell>
          <cell r="BI102">
            <v>143.06927882352943</v>
          </cell>
          <cell r="BJ102">
            <v>165.4886023529412</v>
          </cell>
          <cell r="BK102">
            <v>200.79687764705886</v>
          </cell>
          <cell r="BL102">
            <v>247.15660000000003</v>
          </cell>
          <cell r="BM102">
            <v>302.04473411764707</v>
          </cell>
          <cell r="BN102">
            <v>342.63594941176473</v>
          </cell>
          <cell r="BO102">
            <v>398.35209294117647</v>
          </cell>
          <cell r="BP102">
            <v>455.0682364705882</v>
          </cell>
          <cell r="BQ102">
            <v>-38.102374811911758</v>
          </cell>
          <cell r="BR102">
            <v>-55.653176992696075</v>
          </cell>
          <cell r="BS102">
            <v>-56.147823163926034</v>
          </cell>
          <cell r="BT102">
            <v>-77.117457970043688</v>
          </cell>
          <cell r="BU102">
            <v>-120.55585319687374</v>
          </cell>
          <cell r="BV102">
            <v>-163.62699605396523</v>
          </cell>
          <cell r="BW102">
            <v>-172.44663885974956</v>
          </cell>
          <cell r="BX102">
            <v>-218.97962738249464</v>
          </cell>
          <cell r="BY102">
            <v>-267.22007418746193</v>
          </cell>
          <cell r="BZ102">
            <v>15.713036800000001</v>
          </cell>
          <cell r="CA102">
            <v>27.544693599999995</v>
          </cell>
          <cell r="CB102">
            <v>10.31833</v>
          </cell>
          <cell r="CC102">
            <v>87.416101830833355</v>
          </cell>
          <cell r="CD102">
            <v>53.576060400000003</v>
          </cell>
          <cell r="CE102">
            <v>33.840041430833352</v>
          </cell>
          <cell r="CF102">
            <v>63.162616247224769</v>
          </cell>
        </row>
        <row r="103">
          <cell r="L103">
            <v>789.43077443181005</v>
          </cell>
          <cell r="M103">
            <v>0</v>
          </cell>
          <cell r="N103">
            <v>789.43077443181005</v>
          </cell>
          <cell r="Q103">
            <v>47.948095163111127</v>
          </cell>
          <cell r="R103">
            <v>202.17414155490908</v>
          </cell>
          <cell r="S103">
            <v>324.35256989120001</v>
          </cell>
          <cell r="T103">
            <v>29.542688009000006</v>
          </cell>
          <cell r="U103">
            <v>46.088720308555537</v>
          </cell>
          <cell r="V103">
            <v>81.942586403666667</v>
          </cell>
          <cell r="W103">
            <v>112.688767713</v>
          </cell>
          <cell r="X103">
            <v>112.91027647111109</v>
          </cell>
          <cell r="Y103">
            <v>12.390064585999998</v>
          </cell>
          <cell r="Z103">
            <v>29.394562673449055</v>
          </cell>
          <cell r="AA103">
            <v>1098.5364878058358</v>
          </cell>
          <cell r="AB103">
            <v>0.73356349556402356</v>
          </cell>
          <cell r="AC103" t="str">
            <v xml:space="preserve"> </v>
          </cell>
          <cell r="AD103">
            <v>0.73356349556402356</v>
          </cell>
          <cell r="AE103">
            <v>25.493252457650296</v>
          </cell>
          <cell r="AF103">
            <v>78.408472988764188</v>
          </cell>
          <cell r="AG103">
            <v>51.955568463223656</v>
          </cell>
          <cell r="AH103">
            <v>146.06491211930705</v>
          </cell>
          <cell r="AI103">
            <v>299.67891600889817</v>
          </cell>
          <cell r="AJ103">
            <v>22.744207333863471</v>
          </cell>
          <cell r="AK103">
            <v>51.474659795668401</v>
          </cell>
          <cell r="AL103">
            <v>28.113496348121156</v>
          </cell>
          <cell r="AM103">
            <v>154.2450639852197</v>
          </cell>
          <cell r="AN103">
            <v>136.99130133354276</v>
          </cell>
          <cell r="AO103">
            <v>50.9395540035378</v>
          </cell>
          <cell r="AP103">
            <v>-0.60816354431695885</v>
          </cell>
          <cell r="AQ103">
            <v>-4.1895468702641807</v>
          </cell>
          <cell r="AR103">
            <v>-4.0074733001125296</v>
          </cell>
          <cell r="AS103">
            <v>56.109229435602032</v>
          </cell>
          <cell r="AT103">
            <v>24.673653882301835</v>
          </cell>
          <cell r="AU103">
            <v>6.7984806751365348</v>
          </cell>
          <cell r="AV103">
            <v>-5.3859394871128643</v>
          </cell>
          <cell r="AW103">
            <v>53.829090055545507</v>
          </cell>
          <cell r="AX103">
            <v>-41.556296272219697</v>
          </cell>
          <cell r="AY103">
            <v>99.104015031833342</v>
          </cell>
          <cell r="AZ103">
            <v>147.05211019494448</v>
          </cell>
          <cell r="BA103">
            <v>349.22625174985353</v>
          </cell>
          <cell r="BB103">
            <v>673.57882164105354</v>
          </cell>
          <cell r="BC103">
            <v>703.12150965005355</v>
          </cell>
          <cell r="BD103">
            <v>749.21022995860903</v>
          </cell>
          <cell r="BE103">
            <v>831.15281636227564</v>
          </cell>
          <cell r="BF103">
            <v>943.8415840752757</v>
          </cell>
          <cell r="BG103">
            <v>1056.7518605463868</v>
          </cell>
          <cell r="BH103">
            <v>103.90172544641449</v>
          </cell>
          <cell r="BI103">
            <v>155.85729390963814</v>
          </cell>
          <cell r="BJ103">
            <v>301.9222060289452</v>
          </cell>
          <cell r="BK103">
            <v>601.60112203784342</v>
          </cell>
          <cell r="BL103">
            <v>624.34532937170684</v>
          </cell>
          <cell r="BM103">
            <v>675.8199891673753</v>
          </cell>
          <cell r="BN103">
            <v>703.9334855154965</v>
          </cell>
          <cell r="BO103">
            <v>858.17854950071614</v>
          </cell>
          <cell r="BP103">
            <v>995.16985083425891</v>
          </cell>
          <cell r="BQ103">
            <v>-4.7977104145811467</v>
          </cell>
          <cell r="BR103">
            <v>-8.8051837146936691</v>
          </cell>
          <cell r="BS103">
            <v>47.304045720908334</v>
          </cell>
          <cell r="BT103">
            <v>71.977699603210112</v>
          </cell>
          <cell r="BU103">
            <v>78.776180278346715</v>
          </cell>
          <cell r="BV103">
            <v>73.390240791233737</v>
          </cell>
          <cell r="BW103">
            <v>127.21933084677914</v>
          </cell>
          <cell r="BX103">
            <v>85.66303457455956</v>
          </cell>
          <cell r="BY103">
            <v>61.582009712127842</v>
          </cell>
          <cell r="BZ103">
            <v>16.050903999999999</v>
          </cell>
          <cell r="CA103">
            <v>80.634719419999996</v>
          </cell>
          <cell r="CB103">
            <v>57.479230000000001</v>
          </cell>
          <cell r="CC103">
            <v>147.05211019494448</v>
          </cell>
          <cell r="CD103">
            <v>154.16485341999999</v>
          </cell>
          <cell r="CE103">
            <v>-7.1127432250555103</v>
          </cell>
          <cell r="CF103">
            <v>-4.613725545911473</v>
          </cell>
        </row>
        <row r="104">
          <cell r="G104" t="str">
            <v>Menos Bonos Ley 55/85 y Otros</v>
          </cell>
          <cell r="L104">
            <v>279.56515974264568</v>
          </cell>
          <cell r="N104">
            <v>279.56515974264568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0.25978059439896362</v>
          </cell>
          <cell r="AC104" t="str">
            <v xml:space="preserve"> </v>
          </cell>
          <cell r="AD104">
            <v>0.25978059439896362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W104">
            <v>0</v>
          </cell>
          <cell r="BX104">
            <v>0</v>
          </cell>
          <cell r="BY104">
            <v>0</v>
          </cell>
          <cell r="CC104">
            <v>0</v>
          </cell>
          <cell r="CD104">
            <v>0</v>
          </cell>
          <cell r="CE104">
            <v>0</v>
          </cell>
          <cell r="CF104" t="str">
            <v xml:space="preserve">n.a. </v>
          </cell>
        </row>
        <row r="105">
          <cell r="AX105">
            <v>0</v>
          </cell>
          <cell r="BN105">
            <v>0</v>
          </cell>
          <cell r="BO105">
            <v>0</v>
          </cell>
        </row>
        <row r="106">
          <cell r="L106" t="e">
            <v>#REF!</v>
          </cell>
          <cell r="M106" t="e">
            <v>#REF!</v>
          </cell>
          <cell r="N106" t="e">
            <v>#REF!</v>
          </cell>
          <cell r="Q106">
            <v>206.27681502049001</v>
          </cell>
          <cell r="R106">
            <v>639.88448619985002</v>
          </cell>
          <cell r="S106">
            <v>652.53199717977998</v>
          </cell>
          <cell r="T106">
            <v>248.23939259432001</v>
          </cell>
          <cell r="U106">
            <v>304.01528822100011</v>
          </cell>
          <cell r="V106">
            <v>420.99438568722007</v>
          </cell>
          <cell r="W106">
            <v>46.367790962989829</v>
          </cell>
          <cell r="X106">
            <v>583.99450135899986</v>
          </cell>
          <cell r="Y106">
            <v>70.188505643999989</v>
          </cell>
          <cell r="Z106">
            <v>-202.6288738400001</v>
          </cell>
          <cell r="AA106">
            <v>4055.4105103676493</v>
          </cell>
          <cell r="AB106" t="e">
            <v>#REF!</v>
          </cell>
          <cell r="AC106" t="e">
            <v>#REF!</v>
          </cell>
          <cell r="AD106" t="e">
            <v>#REF!</v>
          </cell>
          <cell r="AE106">
            <v>257.41269150581837</v>
          </cell>
          <cell r="AF106">
            <v>166.61080914380179</v>
          </cell>
          <cell r="AG106">
            <v>202.07436370859196</v>
          </cell>
          <cell r="AH106">
            <v>577.5588673884979</v>
          </cell>
          <cell r="AI106">
            <v>367.08218172257608</v>
          </cell>
          <cell r="AJ106">
            <v>346.06187568583243</v>
          </cell>
          <cell r="AK106">
            <v>117.1763798686485</v>
          </cell>
          <cell r="AL106">
            <v>-19.196601741356289</v>
          </cell>
          <cell r="AM106">
            <v>66.673193170564787</v>
          </cell>
          <cell r="AN106">
            <v>359.89872821879396</v>
          </cell>
          <cell r="AO106">
            <v>255.9316246498239</v>
          </cell>
          <cell r="AP106">
            <v>602.54650179418172</v>
          </cell>
          <cell r="AQ106">
            <v>58.97621889519823</v>
          </cell>
          <cell r="AR106">
            <v>4.2024513118980451</v>
          </cell>
          <cell r="AS106">
            <v>62.325618811352115</v>
          </cell>
          <cell r="AT106">
            <v>285.4498154572039</v>
          </cell>
          <cell r="AU106">
            <v>-97.822483091512424</v>
          </cell>
          <cell r="AV106">
            <v>186.83890835235161</v>
          </cell>
          <cell r="AW106">
            <v>440.19098742857636</v>
          </cell>
          <cell r="AX106">
            <v>-20.305402207574957</v>
          </cell>
          <cell r="AY106">
            <v>1085.5462213389999</v>
          </cell>
          <cell r="AZ106">
            <v>1291.8230363594898</v>
          </cell>
          <cell r="BA106">
            <v>1931.7075225593398</v>
          </cell>
          <cell r="BB106">
            <v>2584.2395197391197</v>
          </cell>
          <cell r="BC106">
            <v>2832.4789123334403</v>
          </cell>
          <cell r="BD106">
            <v>3136.4942005544408</v>
          </cell>
          <cell r="BE106">
            <v>3557.48858624166</v>
          </cell>
          <cell r="BF106">
            <v>3603.8563772046491</v>
          </cell>
          <cell r="BG106">
            <v>4187.8508785636486</v>
          </cell>
          <cell r="BH106">
            <v>424.02350064962013</v>
          </cell>
          <cell r="BI106">
            <v>626.09786435821229</v>
          </cell>
          <cell r="BJ106">
            <v>1203.6567317467102</v>
          </cell>
          <cell r="BK106">
            <v>1570.7389134692862</v>
          </cell>
          <cell r="BL106">
            <v>1916.8007891551183</v>
          </cell>
          <cell r="BM106">
            <v>1883.9771690237671</v>
          </cell>
          <cell r="BN106">
            <v>2014.7805672824104</v>
          </cell>
          <cell r="BO106">
            <v>2081.4537604529751</v>
          </cell>
          <cell r="BP106">
            <v>2441.3524886717692</v>
          </cell>
          <cell r="BQ106">
            <v>661.52272068937975</v>
          </cell>
          <cell r="BR106">
            <v>665.72517200127766</v>
          </cell>
          <cell r="BS106">
            <v>728.05079081262954</v>
          </cell>
          <cell r="BT106">
            <v>1013.5006062698337</v>
          </cell>
          <cell r="BU106">
            <v>915.67812317832113</v>
          </cell>
          <cell r="BV106">
            <v>1252.5170315306732</v>
          </cell>
          <cell r="BW106">
            <v>1542.7080189592496</v>
          </cell>
          <cell r="BX106">
            <v>1522.402616751674</v>
          </cell>
          <cell r="BY106">
            <v>1746.4983898918795</v>
          </cell>
          <cell r="BZ106">
            <v>243.755</v>
          </cell>
          <cell r="CA106">
            <v>-104.41860000000003</v>
          </cell>
          <cell r="CB106">
            <v>186.23699999999997</v>
          </cell>
          <cell r="CC106">
            <v>1291.8230363594898</v>
          </cell>
          <cell r="CD106">
            <v>325.57339999999999</v>
          </cell>
          <cell r="CE106">
            <v>966.24963635948984</v>
          </cell>
          <cell r="CF106">
            <v>296.78396219085766</v>
          </cell>
        </row>
        <row r="107">
          <cell r="L107" t="e">
            <v>#REF!</v>
          </cell>
          <cell r="M107" t="e">
            <v>#REF!</v>
          </cell>
          <cell r="N107" t="e">
            <v>#REF!</v>
          </cell>
          <cell r="Q107">
            <v>462.70712472049001</v>
          </cell>
          <cell r="R107">
            <v>1088.91101183302</v>
          </cell>
          <cell r="S107">
            <v>927.42099089452995</v>
          </cell>
          <cell r="T107">
            <v>395.50859826532002</v>
          </cell>
          <cell r="U107">
            <v>828.39575822100005</v>
          </cell>
          <cell r="V107">
            <v>692.66227908200005</v>
          </cell>
          <cell r="W107">
            <v>559.36255331399991</v>
          </cell>
          <cell r="X107">
            <v>641.7194013589999</v>
          </cell>
          <cell r="Y107">
            <v>155.74210564399999</v>
          </cell>
          <cell r="Z107">
            <v>149.57612615999989</v>
          </cell>
          <cell r="AA107">
            <v>7196.4493439323596</v>
          </cell>
          <cell r="AB107" t="e">
            <v>#REF!</v>
          </cell>
          <cell r="AC107" t="e">
            <v>#REF!</v>
          </cell>
          <cell r="AD107" t="e">
            <v>#REF!</v>
          </cell>
          <cell r="AE107">
            <v>396.71800000000002</v>
          </cell>
          <cell r="AF107">
            <v>230.15110914380179</v>
          </cell>
          <cell r="AG107">
            <v>437.34327619978995</v>
          </cell>
          <cell r="AH107">
            <v>997.21158021495796</v>
          </cell>
          <cell r="AI107">
            <v>670.7728257158501</v>
          </cell>
          <cell r="AJ107">
            <v>511.91857889883244</v>
          </cell>
          <cell r="AK107">
            <v>714.08966999580252</v>
          </cell>
          <cell r="AL107">
            <v>520.34018775564368</v>
          </cell>
          <cell r="AM107">
            <v>647.75248287969373</v>
          </cell>
          <cell r="AN107">
            <v>405.01155945365394</v>
          </cell>
          <cell r="AO107">
            <v>322.060455079473</v>
          </cell>
          <cell r="AP107">
            <v>617.52199999999993</v>
          </cell>
          <cell r="AQ107">
            <v>50.052285295198232</v>
          </cell>
          <cell r="AR107">
            <v>25.36384852070006</v>
          </cell>
          <cell r="AS107">
            <v>91.699431618062022</v>
          </cell>
          <cell r="AT107">
            <v>256.64816517867985</v>
          </cell>
          <cell r="AU107">
            <v>-116.40998063351242</v>
          </cell>
          <cell r="AV107">
            <v>114.30608822519753</v>
          </cell>
          <cell r="AW107">
            <v>172.32209132635637</v>
          </cell>
          <cell r="AX107">
            <v>-88.389929565693819</v>
          </cell>
          <cell r="AY107">
            <v>1294.4433944389998</v>
          </cell>
          <cell r="AZ107">
            <v>1757.1505191594899</v>
          </cell>
          <cell r="BA107">
            <v>2846.0615309925097</v>
          </cell>
          <cell r="BB107">
            <v>3773.4825218870396</v>
          </cell>
          <cell r="BC107">
            <v>4168.9911201523601</v>
          </cell>
          <cell r="BD107">
            <v>4997.3868783733606</v>
          </cell>
          <cell r="BE107">
            <v>5690.0491574553598</v>
          </cell>
          <cell r="BF107">
            <v>6249.4117107693592</v>
          </cell>
          <cell r="BG107">
            <v>6891.1311121283588</v>
          </cell>
          <cell r="BH107">
            <v>626.86910914380178</v>
          </cell>
          <cell r="BI107">
            <v>1064.2123853435919</v>
          </cell>
          <cell r="BJ107">
            <v>2061.4239655585498</v>
          </cell>
          <cell r="BK107">
            <v>2732.1967912743999</v>
          </cell>
          <cell r="BL107">
            <v>3244.1153701732319</v>
          </cell>
          <cell r="BM107">
            <v>3958.2050401690349</v>
          </cell>
          <cell r="BN107">
            <v>4478.5452279246783</v>
          </cell>
          <cell r="BO107">
            <v>5126.2977108043724</v>
          </cell>
          <cell r="BP107">
            <v>5531.3092702580261</v>
          </cell>
          <cell r="BQ107">
            <v>667.57428529519814</v>
          </cell>
          <cell r="BR107">
            <v>692.93813381589803</v>
          </cell>
          <cell r="BS107">
            <v>784.63756543395994</v>
          </cell>
          <cell r="BT107">
            <v>1041.28573061264</v>
          </cell>
          <cell r="BU107">
            <v>924.87574997912748</v>
          </cell>
          <cell r="BV107">
            <v>1039.1818382043252</v>
          </cell>
          <cell r="BW107">
            <v>1211.5039295306815</v>
          </cell>
          <cell r="BX107">
            <v>1123.1139999649868</v>
          </cell>
          <cell r="BY107">
            <v>1359.8218418703327</v>
          </cell>
          <cell r="BZ107">
            <v>300.08199999999999</v>
          </cell>
          <cell r="CA107">
            <v>281.39999999999998</v>
          </cell>
          <cell r="CB107">
            <v>394.53199999999998</v>
          </cell>
          <cell r="CC107">
            <v>1757.1505191594899</v>
          </cell>
          <cell r="CD107">
            <v>976.01400000000001</v>
          </cell>
          <cell r="CE107">
            <v>781.13651915948992</v>
          </cell>
          <cell r="CF107">
            <v>80.033331402980906</v>
          </cell>
        </row>
        <row r="108">
          <cell r="L108">
            <v>5977.6461322326977</v>
          </cell>
          <cell r="M108">
            <v>0</v>
          </cell>
          <cell r="N108">
            <v>5977.6461322326977</v>
          </cell>
          <cell r="Q108">
            <v>462.70712472049001</v>
          </cell>
          <cell r="R108">
            <v>1088.91101183302</v>
          </cell>
          <cell r="S108">
            <v>718.84242761753001</v>
          </cell>
          <cell r="T108">
            <v>393.189057263</v>
          </cell>
          <cell r="U108">
            <v>743.365338221</v>
          </cell>
          <cell r="V108">
            <v>625.69829108200008</v>
          </cell>
          <cell r="W108">
            <v>551.82264131399995</v>
          </cell>
          <cell r="X108">
            <v>635.25968435899995</v>
          </cell>
          <cell r="Y108">
            <v>150.814092644</v>
          </cell>
          <cell r="Z108">
            <v>148.83265815999988</v>
          </cell>
          <cell r="AA108">
            <v>6783.8857216530396</v>
          </cell>
          <cell r="AB108">
            <v>5.5546136963832682</v>
          </cell>
          <cell r="AC108" t="str">
            <v xml:space="preserve"> </v>
          </cell>
          <cell r="AD108">
            <v>5.5546136963832682</v>
          </cell>
          <cell r="AE108">
            <v>366.71800000000002</v>
          </cell>
          <cell r="AF108">
            <v>230.15110914380179</v>
          </cell>
          <cell r="AG108">
            <v>437.34327619978995</v>
          </cell>
          <cell r="AH108">
            <v>997.21158021495796</v>
          </cell>
          <cell r="AI108">
            <v>608.76358658717902</v>
          </cell>
          <cell r="AJ108">
            <v>363.30695944018055</v>
          </cell>
          <cell r="AK108">
            <v>639.43524439606597</v>
          </cell>
          <cell r="AL108">
            <v>422.03017174382603</v>
          </cell>
          <cell r="AM108">
            <v>643.60206961169797</v>
          </cell>
          <cell r="AN108">
            <v>371.73436399999997</v>
          </cell>
          <cell r="AO108">
            <v>317.07336399999997</v>
          </cell>
          <cell r="AP108">
            <v>617.52199999999993</v>
          </cell>
          <cell r="AQ108">
            <v>50.052285295198232</v>
          </cell>
          <cell r="AR108">
            <v>25.36384852070006</v>
          </cell>
          <cell r="AS108">
            <v>91.699431618062022</v>
          </cell>
          <cell r="AT108">
            <v>110.07884103035099</v>
          </cell>
          <cell r="AU108">
            <v>29.882097822819446</v>
          </cell>
          <cell r="AV108">
            <v>103.93009382493403</v>
          </cell>
          <cell r="AW108">
            <v>203.66811933817405</v>
          </cell>
          <cell r="AX108">
            <v>-91.779428297698018</v>
          </cell>
          <cell r="AY108">
            <v>1264.4433944389998</v>
          </cell>
          <cell r="AZ108">
            <v>1727.1505191594899</v>
          </cell>
          <cell r="BA108">
            <v>2816.0615309925097</v>
          </cell>
          <cell r="BB108">
            <v>3534.9039586100398</v>
          </cell>
          <cell r="BC108">
            <v>3928.0930158730398</v>
          </cell>
          <cell r="BD108">
            <v>4671.4583540940403</v>
          </cell>
          <cell r="BE108">
            <v>5297.15664517604</v>
          </cell>
          <cell r="BF108">
            <v>5848.9792864900392</v>
          </cell>
          <cell r="BG108">
            <v>6484.2389708490391</v>
          </cell>
          <cell r="BH108">
            <v>596.86910914380178</v>
          </cell>
          <cell r="BI108">
            <v>1034.2123853435919</v>
          </cell>
          <cell r="BJ108">
            <v>2031.4239655585498</v>
          </cell>
          <cell r="BK108">
            <v>2640.1875521457287</v>
          </cell>
          <cell r="BL108">
            <v>3003.4945115859091</v>
          </cell>
          <cell r="BM108">
            <v>3642.9297559819752</v>
          </cell>
          <cell r="BN108">
            <v>4064.9599277258012</v>
          </cell>
          <cell r="BO108">
            <v>4708.5619973374996</v>
          </cell>
          <cell r="BP108">
            <v>5080.2963613374995</v>
          </cell>
          <cell r="BQ108">
            <v>667.57428529519814</v>
          </cell>
          <cell r="BR108">
            <v>692.93813381589803</v>
          </cell>
          <cell r="BS108">
            <v>784.63756543395994</v>
          </cell>
          <cell r="BT108">
            <v>894.71640646431115</v>
          </cell>
          <cell r="BU108">
            <v>924.59850428713048</v>
          </cell>
          <cell r="BV108">
            <v>1028.5285981120646</v>
          </cell>
          <cell r="BW108">
            <v>1232.1967174502388</v>
          </cell>
          <cell r="BX108">
            <v>1140.4172891525395</v>
          </cell>
          <cell r="BY108">
            <v>1403.9426095115396</v>
          </cell>
          <cell r="BZ108">
            <v>300.08199999999999</v>
          </cell>
          <cell r="CA108">
            <v>281.39999999999998</v>
          </cell>
          <cell r="CB108">
            <v>341.089</v>
          </cell>
          <cell r="CC108">
            <v>1727.1505191594899</v>
          </cell>
          <cell r="CD108">
            <v>922.57100000000003</v>
          </cell>
          <cell r="CE108">
            <v>804.57951915948991</v>
          </cell>
          <cell r="CF108">
            <v>87.210579907615767</v>
          </cell>
        </row>
        <row r="109">
          <cell r="L109">
            <v>1800.2401520390001</v>
          </cell>
          <cell r="N109">
            <v>1800.2401520390001</v>
          </cell>
          <cell r="Q109">
            <v>132.15</v>
          </cell>
          <cell r="R109">
            <v>374.5</v>
          </cell>
          <cell r="S109">
            <v>159.91300000000001</v>
          </cell>
          <cell r="T109">
            <v>44.726067593000003</v>
          </cell>
          <cell r="U109">
            <v>98.430521941999999</v>
          </cell>
          <cell r="V109">
            <v>91.8</v>
          </cell>
          <cell r="W109">
            <v>330.7</v>
          </cell>
          <cell r="X109">
            <v>107.436361198</v>
          </cell>
          <cell r="Y109">
            <v>60.815374818999999</v>
          </cell>
          <cell r="Z109">
            <v>79.538499999999999</v>
          </cell>
          <cell r="AA109">
            <v>2046.2419775909998</v>
          </cell>
          <cell r="AB109">
            <v>1.6728388372431113</v>
          </cell>
          <cell r="AC109" t="str">
            <v xml:space="preserve"> </v>
          </cell>
          <cell r="AD109">
            <v>1.6728388372431113</v>
          </cell>
          <cell r="AE109">
            <v>116.718</v>
          </cell>
          <cell r="AF109">
            <v>76.635999999999996</v>
          </cell>
          <cell r="AG109">
            <v>129.99199999999999</v>
          </cell>
          <cell r="AH109">
            <v>266.02800000000002</v>
          </cell>
          <cell r="AI109">
            <v>151.977</v>
          </cell>
          <cell r="AJ109">
            <v>62.365000000000002</v>
          </cell>
          <cell r="AK109">
            <v>92.058999999999997</v>
          </cell>
          <cell r="AL109">
            <v>85.102000000000004</v>
          </cell>
          <cell r="AM109">
            <v>296.23500000000001</v>
          </cell>
          <cell r="AN109">
            <v>50</v>
          </cell>
          <cell r="AO109">
            <v>50</v>
          </cell>
          <cell r="AP109">
            <v>370.13199999999995</v>
          </cell>
          <cell r="AQ109">
            <v>2.7461520390000089</v>
          </cell>
          <cell r="AR109">
            <v>2.1580000000000155</v>
          </cell>
          <cell r="AS109">
            <v>108.47199999999998</v>
          </cell>
          <cell r="AT109">
            <v>7.936000000000007</v>
          </cell>
          <cell r="AU109">
            <v>-17.638932406999999</v>
          </cell>
          <cell r="AV109">
            <v>6.3715219420000011</v>
          </cell>
          <cell r="AW109">
            <v>6.6979999999999933</v>
          </cell>
          <cell r="AX109">
            <v>34.464999999999975</v>
          </cell>
          <cell r="AY109">
            <v>566.23215203899997</v>
          </cell>
          <cell r="AZ109">
            <v>698.38215203899995</v>
          </cell>
          <cell r="BA109">
            <v>1072.8821520389999</v>
          </cell>
          <cell r="BB109">
            <v>1232.795152039</v>
          </cell>
          <cell r="BC109">
            <v>1277.5212196319999</v>
          </cell>
          <cell r="BD109">
            <v>1375.9517415739999</v>
          </cell>
          <cell r="BE109">
            <v>1467.7517415739999</v>
          </cell>
          <cell r="BF109">
            <v>1798.4517415739999</v>
          </cell>
          <cell r="BG109">
            <v>1905.8881027719999</v>
          </cell>
          <cell r="BH109">
            <v>193.35399999999998</v>
          </cell>
          <cell r="BI109">
            <v>323.346</v>
          </cell>
          <cell r="BJ109">
            <v>589.37400000000002</v>
          </cell>
          <cell r="BK109">
            <v>741.351</v>
          </cell>
          <cell r="BL109">
            <v>803.71600000000001</v>
          </cell>
          <cell r="BM109">
            <v>895.77499999999998</v>
          </cell>
          <cell r="BN109">
            <v>980.87699999999995</v>
          </cell>
          <cell r="BO109">
            <v>1277.1120000000001</v>
          </cell>
          <cell r="BP109">
            <v>1327.1120000000001</v>
          </cell>
          <cell r="BQ109">
            <v>372.87815203899999</v>
          </cell>
          <cell r="BR109">
            <v>375.03615203899994</v>
          </cell>
          <cell r="BS109">
            <v>483.50815203899992</v>
          </cell>
          <cell r="BT109">
            <v>491.44415203899996</v>
          </cell>
          <cell r="BU109">
            <v>473.80521963199988</v>
          </cell>
          <cell r="BV109">
            <v>480.17674157399995</v>
          </cell>
          <cell r="BW109">
            <v>486.87474157399993</v>
          </cell>
          <cell r="BX109">
            <v>521.33974157399985</v>
          </cell>
          <cell r="BY109">
            <v>578.77610277199983</v>
          </cell>
          <cell r="BZ109">
            <v>196.523</v>
          </cell>
          <cell r="CA109">
            <v>207.4</v>
          </cell>
          <cell r="CB109">
            <v>202.44</v>
          </cell>
          <cell r="CC109">
            <v>698.38215203899995</v>
          </cell>
          <cell r="CD109">
            <v>606.36300000000006</v>
          </cell>
          <cell r="CE109">
            <v>92.019152038999891</v>
          </cell>
          <cell r="CF109">
            <v>15.175588226689275</v>
          </cell>
        </row>
        <row r="110">
          <cell r="L110">
            <v>1999.9646399999999</v>
          </cell>
          <cell r="N110">
            <v>1999.9646399999999</v>
          </cell>
          <cell r="Q110">
            <v>126.04443754799999</v>
          </cell>
          <cell r="R110">
            <v>445.03289853799998</v>
          </cell>
          <cell r="S110">
            <v>346.61981351199995</v>
          </cell>
          <cell r="T110">
            <v>219.998784503</v>
          </cell>
          <cell r="U110">
            <v>247.522541058</v>
          </cell>
          <cell r="V110">
            <v>279.08910039599999</v>
          </cell>
          <cell r="W110">
            <v>221.12264131399999</v>
          </cell>
          <cell r="X110">
            <v>527.82332316099996</v>
          </cell>
          <cell r="Y110">
            <v>89.998717825</v>
          </cell>
          <cell r="Z110">
            <v>69.294158159999895</v>
          </cell>
          <cell r="AA110">
            <v>2863.2583826419991</v>
          </cell>
          <cell r="AB110">
            <v>1.8584290096605172</v>
          </cell>
          <cell r="AC110" t="str">
            <v xml:space="preserve"> </v>
          </cell>
          <cell r="AD110">
            <v>1.8584290096605172</v>
          </cell>
          <cell r="AE110">
            <v>100</v>
          </cell>
          <cell r="AF110">
            <v>91.8</v>
          </cell>
          <cell r="AG110">
            <v>151.38036399999999</v>
          </cell>
          <cell r="AH110">
            <v>271.54036400000001</v>
          </cell>
          <cell r="AI110">
            <v>160.82836400000002</v>
          </cell>
          <cell r="AJ110">
            <v>121.27336400000002</v>
          </cell>
          <cell r="AK110">
            <v>162.04036400000001</v>
          </cell>
          <cell r="AL110">
            <v>109.50136400000001</v>
          </cell>
          <cell r="AM110">
            <v>105.72936399999998</v>
          </cell>
          <cell r="AN110">
            <v>113.53436399999998</v>
          </cell>
          <cell r="AO110">
            <v>110.973364</v>
          </cell>
          <cell r="AP110">
            <v>129.59</v>
          </cell>
          <cell r="AQ110">
            <v>-30.678033372999998</v>
          </cell>
          <cell r="AR110">
            <v>-25.335926451999995</v>
          </cell>
          <cell r="AS110">
            <v>173.49253453799997</v>
          </cell>
          <cell r="AT110">
            <v>185.79144951199993</v>
          </cell>
          <cell r="AU110">
            <v>98.725420502999981</v>
          </cell>
          <cell r="AV110">
            <v>85.482177057999991</v>
          </cell>
          <cell r="AW110">
            <v>169.58773639599997</v>
          </cell>
          <cell r="AX110">
            <v>115.39327731400002</v>
          </cell>
          <cell r="AY110">
            <v>290.71196662699998</v>
          </cell>
          <cell r="AZ110">
            <v>416.75640417499994</v>
          </cell>
          <cell r="BA110">
            <v>861.78930271299987</v>
          </cell>
          <cell r="BB110">
            <v>1208.4091162249997</v>
          </cell>
          <cell r="BC110">
            <v>1428.4079007279997</v>
          </cell>
          <cell r="BD110">
            <v>1675.9304417859998</v>
          </cell>
          <cell r="BE110">
            <v>1955.0195421819999</v>
          </cell>
          <cell r="BF110">
            <v>2176.1421834959997</v>
          </cell>
          <cell r="BG110">
            <v>2703.9655066569994</v>
          </cell>
          <cell r="BH110">
            <v>191.8</v>
          </cell>
          <cell r="BI110">
            <v>343.180364</v>
          </cell>
          <cell r="BJ110">
            <v>614.72072800000001</v>
          </cell>
          <cell r="BK110">
            <v>775.54909199999997</v>
          </cell>
          <cell r="BL110">
            <v>896.82245599999999</v>
          </cell>
          <cell r="BM110">
            <v>1058.8628200000001</v>
          </cell>
          <cell r="BN110">
            <v>1168.364184</v>
          </cell>
          <cell r="BO110">
            <v>1274.0935480000001</v>
          </cell>
          <cell r="BP110">
            <v>1387.6279119999999</v>
          </cell>
          <cell r="BQ110">
            <v>98.91196662699997</v>
          </cell>
          <cell r="BR110">
            <v>73.576040174999946</v>
          </cell>
          <cell r="BS110">
            <v>247.06857471299986</v>
          </cell>
          <cell r="BT110">
            <v>432.86002422499973</v>
          </cell>
          <cell r="BU110">
            <v>531.58544472799974</v>
          </cell>
          <cell r="BV110">
            <v>617.06762178599979</v>
          </cell>
          <cell r="BW110">
            <v>786.65535818199987</v>
          </cell>
          <cell r="BX110">
            <v>902.04863549599963</v>
          </cell>
          <cell r="BY110">
            <v>1316.3375946569995</v>
          </cell>
          <cell r="BZ110">
            <v>15</v>
          </cell>
          <cell r="CA110">
            <v>5.4</v>
          </cell>
          <cell r="CB110">
            <v>0.54900000000000004</v>
          </cell>
          <cell r="CC110">
            <v>416.75640417499994</v>
          </cell>
          <cell r="CD110">
            <v>20.948999999999998</v>
          </cell>
          <cell r="CE110">
            <v>395.80740417499993</v>
          </cell>
          <cell r="CF110">
            <v>1889.3856707957418</v>
          </cell>
        </row>
        <row r="111">
          <cell r="L111">
            <v>1777.4413401936974</v>
          </cell>
          <cell r="N111">
            <v>1777.4413401936974</v>
          </cell>
          <cell r="Q111">
            <v>204.51268717249002</v>
          </cell>
          <cell r="R111">
            <v>269.37811329502</v>
          </cell>
          <cell r="S111">
            <v>212.30961410553002</v>
          </cell>
          <cell r="T111">
            <v>128.46420516699999</v>
          </cell>
          <cell r="U111">
            <v>397.41227522100002</v>
          </cell>
          <cell r="V111">
            <v>254.80919068600005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1874.3853614200402</v>
          </cell>
          <cell r="AB111">
            <v>1.6516534760263737</v>
          </cell>
          <cell r="AC111" t="str">
            <v xml:space="preserve"> </v>
          </cell>
          <cell r="AD111">
            <v>1.6516534760263737</v>
          </cell>
          <cell r="AE111">
            <v>150</v>
          </cell>
          <cell r="AF111">
            <v>61.715109143801804</v>
          </cell>
          <cell r="AG111">
            <v>155.97091219979001</v>
          </cell>
          <cell r="AH111">
            <v>159.64321621495799</v>
          </cell>
          <cell r="AI111">
            <v>195.95822258717899</v>
          </cell>
          <cell r="AJ111">
            <v>79.668595440180496</v>
          </cell>
          <cell r="AK111">
            <v>385.33588039606599</v>
          </cell>
          <cell r="AL111">
            <v>227.426807743826</v>
          </cell>
          <cell r="AM111">
            <v>141.63770561169801</v>
          </cell>
          <cell r="AN111">
            <v>108.2</v>
          </cell>
          <cell r="AO111">
            <v>56.1</v>
          </cell>
          <cell r="AP111">
            <v>117.80000000000001</v>
          </cell>
          <cell r="AQ111">
            <v>77.984166629198171</v>
          </cell>
          <cell r="AR111">
            <v>48.541774972700011</v>
          </cell>
          <cell r="AS111">
            <v>109.73489708006201</v>
          </cell>
          <cell r="AT111">
            <v>16.351391518351022</v>
          </cell>
          <cell r="AU111">
            <v>48.795609726819492</v>
          </cell>
          <cell r="AV111">
            <v>12.076394824934027</v>
          </cell>
          <cell r="AW111">
            <v>27.382382942174047</v>
          </cell>
          <cell r="AX111">
            <v>-141.63770561169801</v>
          </cell>
          <cell r="AY111">
            <v>407.49927577300002</v>
          </cell>
          <cell r="AZ111">
            <v>612.01196294549004</v>
          </cell>
          <cell r="BA111">
            <v>881.3900762405101</v>
          </cell>
          <cell r="BB111">
            <v>1093.6996903460401</v>
          </cell>
          <cell r="BC111">
            <v>1222.1638955130402</v>
          </cell>
          <cell r="BD111">
            <v>1619.5761707340403</v>
          </cell>
          <cell r="BE111">
            <v>1874.3853614200402</v>
          </cell>
          <cell r="BF111">
            <v>1874.3853614200402</v>
          </cell>
          <cell r="BG111">
            <v>1874.3853614200402</v>
          </cell>
          <cell r="BH111">
            <v>211.71510914380181</v>
          </cell>
          <cell r="BI111">
            <v>367.68602134359185</v>
          </cell>
          <cell r="BJ111">
            <v>527.32923755854983</v>
          </cell>
          <cell r="BK111">
            <v>723.2874601457288</v>
          </cell>
          <cell r="BL111">
            <v>802.95605558590933</v>
          </cell>
          <cell r="BM111">
            <v>1188.2919359819753</v>
          </cell>
          <cell r="BN111">
            <v>1415.7187437258012</v>
          </cell>
          <cell r="BO111">
            <v>1557.3564493374993</v>
          </cell>
          <cell r="BP111">
            <v>1665.5564493374993</v>
          </cell>
          <cell r="BQ111">
            <v>195.78416662919821</v>
          </cell>
          <cell r="BR111">
            <v>244.32594160189819</v>
          </cell>
          <cell r="BS111">
            <v>354.06083868196026</v>
          </cell>
          <cell r="BT111">
            <v>370.41223020031134</v>
          </cell>
          <cell r="BU111">
            <v>419.20783992713086</v>
          </cell>
          <cell r="BV111">
            <v>431.284234752065</v>
          </cell>
          <cell r="BW111">
            <v>458.66661769423899</v>
          </cell>
          <cell r="BX111">
            <v>317.02891208254096</v>
          </cell>
          <cell r="BY111">
            <v>208.82891208254091</v>
          </cell>
          <cell r="BZ111">
            <v>88.558999999999997</v>
          </cell>
          <cell r="CA111">
            <v>68.599999999999994</v>
          </cell>
          <cell r="CB111">
            <v>138.1</v>
          </cell>
          <cell r="CC111">
            <v>612.01196294549004</v>
          </cell>
          <cell r="CD111">
            <v>295.25900000000001</v>
          </cell>
          <cell r="CE111">
            <v>316.75296294549003</v>
          </cell>
          <cell r="CF111">
            <v>107.27969780616</v>
          </cell>
        </row>
        <row r="112">
          <cell r="L112">
            <v>400</v>
          </cell>
          <cell r="N112">
            <v>400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0.37169237345326611</v>
          </cell>
          <cell r="AC112" t="str">
            <v xml:space="preserve"> </v>
          </cell>
          <cell r="AD112">
            <v>0.37169237345326611</v>
          </cell>
          <cell r="AE112">
            <v>0</v>
          </cell>
          <cell r="AF112">
            <v>0</v>
          </cell>
          <cell r="AG112">
            <v>0</v>
          </cell>
          <cell r="AH112">
            <v>300</v>
          </cell>
          <cell r="AI112">
            <v>100</v>
          </cell>
          <cell r="AJ112">
            <v>100</v>
          </cell>
          <cell r="AK112">
            <v>0</v>
          </cell>
          <cell r="AL112">
            <v>0</v>
          </cell>
          <cell r="AM112">
            <v>100</v>
          </cell>
          <cell r="AN112">
            <v>100</v>
          </cell>
          <cell r="AO112">
            <v>100</v>
          </cell>
          <cell r="AP112">
            <v>0</v>
          </cell>
          <cell r="AQ112">
            <v>0</v>
          </cell>
          <cell r="AR112">
            <v>0</v>
          </cell>
          <cell r="AS112">
            <v>-300</v>
          </cell>
          <cell r="AT112">
            <v>-100</v>
          </cell>
          <cell r="AU112">
            <v>-100</v>
          </cell>
          <cell r="AV112">
            <v>0</v>
          </cell>
          <cell r="AW112">
            <v>0</v>
          </cell>
          <cell r="AX112">
            <v>-100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300</v>
          </cell>
          <cell r="BK112">
            <v>400</v>
          </cell>
          <cell r="BL112">
            <v>500</v>
          </cell>
          <cell r="BM112">
            <v>500</v>
          </cell>
          <cell r="BN112">
            <v>500</v>
          </cell>
          <cell r="BO112">
            <v>600</v>
          </cell>
          <cell r="BP112">
            <v>700</v>
          </cell>
          <cell r="BQ112">
            <v>0</v>
          </cell>
          <cell r="BR112">
            <v>0</v>
          </cell>
          <cell r="BS112">
            <v>-300</v>
          </cell>
          <cell r="BT112">
            <v>-400</v>
          </cell>
          <cell r="BU112">
            <v>-500</v>
          </cell>
          <cell r="BV112">
            <v>-500</v>
          </cell>
          <cell r="BW112">
            <v>-500</v>
          </cell>
          <cell r="BX112">
            <v>-600</v>
          </cell>
          <cell r="BY112">
            <v>-700</v>
          </cell>
          <cell r="CC112">
            <v>0</v>
          </cell>
          <cell r="CD112">
            <v>0</v>
          </cell>
          <cell r="CE112">
            <v>0</v>
          </cell>
          <cell r="CF112" t="str">
            <v xml:space="preserve">n.a. </v>
          </cell>
        </row>
        <row r="113">
          <cell r="L113" t="e">
            <v>#REF!</v>
          </cell>
          <cell r="M113" t="e">
            <v>#REF!</v>
          </cell>
          <cell r="N113" t="e">
            <v>#REF!</v>
          </cell>
          <cell r="Q113">
            <v>0</v>
          </cell>
          <cell r="R113">
            <v>0</v>
          </cell>
          <cell r="S113">
            <v>208.57856327699997</v>
          </cell>
          <cell r="T113">
            <v>2.3195410023199998</v>
          </cell>
          <cell r="U113">
            <v>85.030420000000007</v>
          </cell>
          <cell r="V113">
            <v>66.963988000000001</v>
          </cell>
          <cell r="W113">
            <v>7.5399120000000002</v>
          </cell>
          <cell r="X113">
            <v>6.4597169999999995</v>
          </cell>
          <cell r="Y113">
            <v>4.9280130000000009</v>
          </cell>
          <cell r="Z113">
            <v>0.74346800000000002</v>
          </cell>
          <cell r="AA113">
            <v>412.56362227931999</v>
          </cell>
          <cell r="AB113" t="e">
            <v>#REF!</v>
          </cell>
          <cell r="AC113" t="e">
            <v>#REF!</v>
          </cell>
          <cell r="AD113" t="e">
            <v>#REF!</v>
          </cell>
          <cell r="AE113">
            <v>30</v>
          </cell>
          <cell r="AF113">
            <v>0</v>
          </cell>
          <cell r="AG113">
            <v>0</v>
          </cell>
          <cell r="AH113">
            <v>0</v>
          </cell>
          <cell r="AI113">
            <v>62.009239128671091</v>
          </cell>
          <cell r="AJ113">
            <v>148.61161945865189</v>
          </cell>
          <cell r="AK113">
            <v>74.654425599736498</v>
          </cell>
          <cell r="AL113">
            <v>98.310016011817709</v>
          </cell>
          <cell r="AM113">
            <v>4.1504132679958099</v>
          </cell>
          <cell r="AN113">
            <v>33.277195453654002</v>
          </cell>
          <cell r="AO113">
            <v>4.9870910794730197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146.56932414832889</v>
          </cell>
          <cell r="AU113">
            <v>-146.29207845633189</v>
          </cell>
          <cell r="AV113">
            <v>10.375994400263508</v>
          </cell>
          <cell r="AW113">
            <v>-31.346028011817708</v>
          </cell>
          <cell r="AX113">
            <v>3.3894987320041903</v>
          </cell>
          <cell r="AY113">
            <v>30</v>
          </cell>
          <cell r="AZ113">
            <v>30</v>
          </cell>
          <cell r="BA113">
            <v>30</v>
          </cell>
          <cell r="BB113">
            <v>238.57856327699997</v>
          </cell>
          <cell r="BC113">
            <v>240.89810427931997</v>
          </cell>
          <cell r="BD113">
            <v>325.92852427931996</v>
          </cell>
          <cell r="BE113">
            <v>392.89251227931993</v>
          </cell>
          <cell r="BF113">
            <v>400.43242427931995</v>
          </cell>
          <cell r="BG113">
            <v>406.89214127931996</v>
          </cell>
          <cell r="BH113">
            <v>30</v>
          </cell>
          <cell r="BI113">
            <v>30</v>
          </cell>
          <cell r="BJ113">
            <v>30</v>
          </cell>
          <cell r="BK113">
            <v>92.009239128671084</v>
          </cell>
          <cell r="BL113">
            <v>240.62085858732297</v>
          </cell>
          <cell r="BM113">
            <v>315.27528418705947</v>
          </cell>
          <cell r="BN113">
            <v>413.58530019887718</v>
          </cell>
          <cell r="BO113">
            <v>417.73571346687299</v>
          </cell>
          <cell r="BP113">
            <v>451.01290892052702</v>
          </cell>
          <cell r="BQ113">
            <v>0</v>
          </cell>
          <cell r="BR113">
            <v>0</v>
          </cell>
          <cell r="BS113">
            <v>0</v>
          </cell>
          <cell r="BT113">
            <v>146.56932414832889</v>
          </cell>
          <cell r="BU113">
            <v>0.27724569199699545</v>
          </cell>
          <cell r="BV113">
            <v>10.653240092260489</v>
          </cell>
          <cell r="BW113">
            <v>-20.692787919557247</v>
          </cell>
          <cell r="BX113">
            <v>-17.303289187553048</v>
          </cell>
          <cell r="BY113">
            <v>-44.120767641207067</v>
          </cell>
          <cell r="BZ113">
            <v>0</v>
          </cell>
          <cell r="CA113">
            <v>0</v>
          </cell>
          <cell r="CB113">
            <v>53.442999999999998</v>
          </cell>
          <cell r="CC113">
            <v>30</v>
          </cell>
          <cell r="CD113">
            <v>53.442999999999998</v>
          </cell>
          <cell r="CE113">
            <v>-23.442999999999998</v>
          </cell>
          <cell r="CF113">
            <v>-43.865426716314573</v>
          </cell>
        </row>
        <row r="114">
          <cell r="H114" t="str">
            <v>Bonos de Seguridad</v>
          </cell>
          <cell r="L114">
            <v>426.00000000000006</v>
          </cell>
          <cell r="N114">
            <v>426.00000000000006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208.57856327699997</v>
          </cell>
          <cell r="T114">
            <v>2.3195410023199998</v>
          </cell>
          <cell r="U114">
            <v>85.030420000000007</v>
          </cell>
          <cell r="V114">
            <v>66.963988000000001</v>
          </cell>
          <cell r="W114">
            <v>7.5399120000000002</v>
          </cell>
          <cell r="X114">
            <v>6.4597169999999995</v>
          </cell>
          <cell r="Y114">
            <v>4.9280130000000009</v>
          </cell>
          <cell r="Z114">
            <v>0.74346800000000002</v>
          </cell>
          <cell r="AA114">
            <v>382.56362227931999</v>
          </cell>
          <cell r="AB114">
            <v>0.39585237772772847</v>
          </cell>
          <cell r="AC114" t="str">
            <v xml:space="preserve"> </v>
          </cell>
          <cell r="AD114">
            <v>0.39585237772772847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62.009239128671091</v>
          </cell>
          <cell r="AJ114">
            <v>148.61161945865189</v>
          </cell>
          <cell r="AK114">
            <v>74.654425599736498</v>
          </cell>
          <cell r="AL114">
            <v>98.310016011817709</v>
          </cell>
          <cell r="AM114">
            <v>4.1504132679958099</v>
          </cell>
          <cell r="AN114">
            <v>33.277195453654002</v>
          </cell>
          <cell r="AO114">
            <v>4.9870910794730197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146.56932414832889</v>
          </cell>
          <cell r="AU114">
            <v>-146.29207845633189</v>
          </cell>
          <cell r="AV114">
            <v>10.375994400263508</v>
          </cell>
          <cell r="AW114">
            <v>-31.346028011817708</v>
          </cell>
          <cell r="AX114">
            <v>3.3894987320041903</v>
          </cell>
          <cell r="AY114">
            <v>0</v>
          </cell>
          <cell r="AZ114">
            <v>0</v>
          </cell>
          <cell r="BA114">
            <v>0</v>
          </cell>
          <cell r="BB114">
            <v>208.57856327699997</v>
          </cell>
          <cell r="BC114">
            <v>210.89810427931997</v>
          </cell>
          <cell r="BD114">
            <v>295.92852427931996</v>
          </cell>
          <cell r="BE114">
            <v>362.89251227931993</v>
          </cell>
          <cell r="BF114">
            <v>370.43242427931995</v>
          </cell>
          <cell r="BG114">
            <v>376.89214127931996</v>
          </cell>
          <cell r="BH114">
            <v>0</v>
          </cell>
          <cell r="BI114">
            <v>0</v>
          </cell>
          <cell r="BJ114">
            <v>0</v>
          </cell>
          <cell r="BK114">
            <v>62.009239128671091</v>
          </cell>
          <cell r="BL114">
            <v>210.62085858732297</v>
          </cell>
          <cell r="BM114">
            <v>285.27528418705947</v>
          </cell>
          <cell r="BN114">
            <v>383.58530019887718</v>
          </cell>
          <cell r="BO114">
            <v>387.73571346687299</v>
          </cell>
          <cell r="BP114">
            <v>421.01290892052702</v>
          </cell>
          <cell r="BQ114">
            <v>0</v>
          </cell>
          <cell r="BR114">
            <v>0</v>
          </cell>
          <cell r="BS114">
            <v>0</v>
          </cell>
          <cell r="BT114">
            <v>146.56932414832889</v>
          </cell>
          <cell r="BU114">
            <v>0.27724569199699545</v>
          </cell>
          <cell r="BV114">
            <v>10.653240092260489</v>
          </cell>
          <cell r="BW114">
            <v>-20.692787919557247</v>
          </cell>
          <cell r="BX114">
            <v>-17.303289187553048</v>
          </cell>
          <cell r="BY114">
            <v>-44.120767641207067</v>
          </cell>
          <cell r="BZ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 xml:space="preserve">n.a. </v>
          </cell>
        </row>
        <row r="115">
          <cell r="H115" t="str">
            <v>Fondo de Pensiones Caja Agraria</v>
          </cell>
          <cell r="M115">
            <v>48</v>
          </cell>
          <cell r="N115">
            <v>48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 xml:space="preserve"> </v>
          </cell>
          <cell r="AC115">
            <v>4.460308481439193E-2</v>
          </cell>
          <cell r="AD115">
            <v>4.460308481439193E-2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53.442999999999998</v>
          </cell>
          <cell r="CC115">
            <v>0</v>
          </cell>
          <cell r="CD115">
            <v>53.442999999999998</v>
          </cell>
          <cell r="CE115">
            <v>-53.442999999999998</v>
          </cell>
          <cell r="CF115">
            <v>-100</v>
          </cell>
        </row>
        <row r="116">
          <cell r="H116" t="str">
            <v>Fondo de Solidaridad Agropecuario</v>
          </cell>
          <cell r="M116">
            <v>105</v>
          </cell>
          <cell r="N116">
            <v>105</v>
          </cell>
          <cell r="O116">
            <v>30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30</v>
          </cell>
          <cell r="AB116" t="str">
            <v xml:space="preserve"> </v>
          </cell>
          <cell r="AC116">
            <v>9.7569248031482342E-2</v>
          </cell>
          <cell r="AD116">
            <v>9.7569248031482342E-2</v>
          </cell>
          <cell r="AE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30</v>
          </cell>
          <cell r="AZ116">
            <v>30</v>
          </cell>
          <cell r="BA116">
            <v>30</v>
          </cell>
          <cell r="BB116">
            <v>30</v>
          </cell>
          <cell r="BC116">
            <v>30</v>
          </cell>
          <cell r="BD116">
            <v>30</v>
          </cell>
          <cell r="BE116">
            <v>30</v>
          </cell>
          <cell r="BF116">
            <v>30</v>
          </cell>
          <cell r="BG116">
            <v>30</v>
          </cell>
          <cell r="BH116">
            <v>30</v>
          </cell>
          <cell r="BI116">
            <v>30</v>
          </cell>
          <cell r="BJ116">
            <v>30</v>
          </cell>
          <cell r="BK116">
            <v>30</v>
          </cell>
          <cell r="BL116">
            <v>30</v>
          </cell>
          <cell r="BM116">
            <v>30</v>
          </cell>
          <cell r="BN116">
            <v>30</v>
          </cell>
          <cell r="BO116">
            <v>30</v>
          </cell>
          <cell r="BP116">
            <v>30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CC116">
            <v>30</v>
          </cell>
          <cell r="CD116">
            <v>0</v>
          </cell>
          <cell r="CE116">
            <v>30</v>
          </cell>
          <cell r="CF116" t="str">
            <v xml:space="preserve">n.a. </v>
          </cell>
        </row>
        <row r="117">
          <cell r="L117">
            <v>3390.7645173871006</v>
          </cell>
          <cell r="M117">
            <v>48</v>
          </cell>
          <cell r="N117">
            <v>3438.7645173871006</v>
          </cell>
          <cell r="Q117">
            <v>256.43030970000001</v>
          </cell>
          <cell r="R117">
            <v>449.02652563316997</v>
          </cell>
          <cell r="S117">
            <v>274.88899371474997</v>
          </cell>
          <cell r="T117">
            <v>147.26920567100001</v>
          </cell>
          <cell r="U117">
            <v>524.38046999999995</v>
          </cell>
          <cell r="V117">
            <v>271.66789339477998</v>
          </cell>
          <cell r="W117">
            <v>512.99476235101008</v>
          </cell>
          <cell r="X117">
            <v>57.724899999999998</v>
          </cell>
          <cell r="Y117">
            <v>85.553600000000003</v>
          </cell>
          <cell r="Z117">
            <v>352.20499999999998</v>
          </cell>
          <cell r="AA117">
            <v>3141.0388335647103</v>
          </cell>
          <cell r="AB117">
            <v>3.150803278221824</v>
          </cell>
          <cell r="AC117">
            <v>4.460308481439193E-2</v>
          </cell>
          <cell r="AD117">
            <v>3.1954063630362164</v>
          </cell>
          <cell r="AE117">
            <v>139.30530849418165</v>
          </cell>
          <cell r="AF117">
            <v>63.540300000000002</v>
          </cell>
          <cell r="AG117">
            <v>235.26891249119799</v>
          </cell>
          <cell r="AH117">
            <v>419.65271282646</v>
          </cell>
          <cell r="AI117">
            <v>303.69064399327402</v>
          </cell>
          <cell r="AJ117">
            <v>165.856703213</v>
          </cell>
          <cell r="AK117">
            <v>596.91329012715403</v>
          </cell>
          <cell r="AL117">
            <v>539.53678949699997</v>
          </cell>
          <cell r="AM117">
            <v>581.07928970912894</v>
          </cell>
          <cell r="AN117">
            <v>45.112831234860003</v>
          </cell>
          <cell r="AO117">
            <v>66.128830429649099</v>
          </cell>
          <cell r="AP117">
            <v>14.975498205818354</v>
          </cell>
          <cell r="AQ117">
            <v>-8.9239336000000051</v>
          </cell>
          <cell r="AR117">
            <v>21.161397208802015</v>
          </cell>
          <cell r="AS117">
            <v>29.373812806709964</v>
          </cell>
          <cell r="AT117">
            <v>-28.80165027852405</v>
          </cell>
          <cell r="AU117">
            <v>-18.587497541999994</v>
          </cell>
          <cell r="AV117">
            <v>-72.532820127154082</v>
          </cell>
          <cell r="AW117">
            <v>-267.86889610221999</v>
          </cell>
          <cell r="AX117">
            <v>-68.084527358118862</v>
          </cell>
          <cell r="AY117">
            <v>208.8971731</v>
          </cell>
          <cell r="AZ117">
            <v>465.32748279999998</v>
          </cell>
          <cell r="BA117">
            <v>914.35400843316995</v>
          </cell>
          <cell r="BB117">
            <v>1189.2430021479199</v>
          </cell>
          <cell r="BC117">
            <v>1336.5122078189199</v>
          </cell>
          <cell r="BD117">
            <v>1860.8926778189198</v>
          </cell>
          <cell r="BE117">
            <v>2132.5605712136999</v>
          </cell>
          <cell r="BF117">
            <v>2645.5553335647101</v>
          </cell>
          <cell r="BG117">
            <v>2703.2802335647102</v>
          </cell>
          <cell r="BH117">
            <v>202.84560849418165</v>
          </cell>
          <cell r="BI117">
            <v>438.11452098537961</v>
          </cell>
          <cell r="BJ117">
            <v>857.76723381183956</v>
          </cell>
          <cell r="BK117">
            <v>1161.4578778051136</v>
          </cell>
          <cell r="BL117">
            <v>1327.3145810181136</v>
          </cell>
          <cell r="BM117">
            <v>2074.2278711452677</v>
          </cell>
          <cell r="BN117">
            <v>2463.7646606422677</v>
          </cell>
          <cell r="BO117">
            <v>3044.8439503513964</v>
          </cell>
          <cell r="BP117">
            <v>3089.9567815862565</v>
          </cell>
          <cell r="BQ117">
            <v>6.0515646058183563</v>
          </cell>
          <cell r="BR117">
            <v>27.212961814620371</v>
          </cell>
          <cell r="BS117">
            <v>56.586774621330392</v>
          </cell>
          <cell r="BT117">
            <v>27.785124342806284</v>
          </cell>
          <cell r="BU117">
            <v>9.1976268008063471</v>
          </cell>
          <cell r="BV117">
            <v>-213.33519332634796</v>
          </cell>
          <cell r="BW117">
            <v>-331.20408942856784</v>
          </cell>
          <cell r="BX117">
            <v>-399.28861678668636</v>
          </cell>
          <cell r="BY117">
            <v>-386.6765480215463</v>
          </cell>
          <cell r="BZ117">
            <v>56.326999999999998</v>
          </cell>
          <cell r="CA117">
            <v>385.8186</v>
          </cell>
          <cell r="CB117">
            <v>208.29500000000002</v>
          </cell>
          <cell r="CC117">
            <v>465.32748279999998</v>
          </cell>
          <cell r="CD117">
            <v>650.44060000000002</v>
          </cell>
          <cell r="CE117">
            <v>-185.11311720000003</v>
          </cell>
          <cell r="CF117">
            <v>-28.459649843506085</v>
          </cell>
        </row>
        <row r="118">
          <cell r="G118" t="str">
            <v>TESORERIA TES B</v>
          </cell>
          <cell r="L118">
            <v>3111.1993576444547</v>
          </cell>
          <cell r="N118">
            <v>3111.1993576444547</v>
          </cell>
          <cell r="O118">
            <v>154.2808067</v>
          </cell>
          <cell r="P118">
            <v>54.616366399999997</v>
          </cell>
          <cell r="Q118">
            <v>256.43030970000001</v>
          </cell>
          <cell r="R118">
            <v>449.02652563316997</v>
          </cell>
          <cell r="S118">
            <v>274.88899371474997</v>
          </cell>
          <cell r="T118">
            <v>147.26920567100001</v>
          </cell>
          <cell r="U118">
            <v>524.38046999999995</v>
          </cell>
          <cell r="V118">
            <v>271.66789339477998</v>
          </cell>
          <cell r="W118">
            <v>512.99476235101008</v>
          </cell>
          <cell r="X118">
            <v>57.724899999999998</v>
          </cell>
          <cell r="Y118">
            <v>85.553600000000003</v>
          </cell>
          <cell r="Z118">
            <v>352.20499999999998</v>
          </cell>
          <cell r="AA118">
            <v>3141.0388335647103</v>
          </cell>
          <cell r="AB118">
            <v>2.8910226838228605</v>
          </cell>
          <cell r="AC118" t="str">
            <v xml:space="preserve"> </v>
          </cell>
          <cell r="AD118">
            <v>2.8910226838228605</v>
          </cell>
          <cell r="AE118">
            <v>139.30530849418165</v>
          </cell>
          <cell r="AF118">
            <v>63.540300000000002</v>
          </cell>
          <cell r="AG118">
            <v>235.26891249119799</v>
          </cell>
          <cell r="AH118">
            <v>419.65271282646</v>
          </cell>
          <cell r="AI118">
            <v>303.69064399327402</v>
          </cell>
          <cell r="AJ118">
            <v>165.856703213</v>
          </cell>
          <cell r="AK118">
            <v>446.91329012715403</v>
          </cell>
          <cell r="AL118">
            <v>439.53678949699997</v>
          </cell>
          <cell r="AM118">
            <v>581.07928970912894</v>
          </cell>
          <cell r="AN118">
            <v>45.112831234860003</v>
          </cell>
          <cell r="AO118">
            <v>66.128830429649099</v>
          </cell>
          <cell r="AP118">
            <v>14.975498205818354</v>
          </cell>
          <cell r="AQ118">
            <v>-8.9239336000000051</v>
          </cell>
          <cell r="AR118">
            <v>21.161397208802015</v>
          </cell>
          <cell r="AS118">
            <v>29.373812806709964</v>
          </cell>
          <cell r="AT118">
            <v>-28.80165027852405</v>
          </cell>
          <cell r="AU118">
            <v>-18.587497541999994</v>
          </cell>
          <cell r="AV118">
            <v>77.467179872845918</v>
          </cell>
          <cell r="AW118">
            <v>-167.86889610221999</v>
          </cell>
          <cell r="AX118">
            <v>-68.084527358118862</v>
          </cell>
          <cell r="AY118">
            <v>208.8971731</v>
          </cell>
          <cell r="AZ118">
            <v>465.32748279999998</v>
          </cell>
          <cell r="BA118">
            <v>914.35400843316995</v>
          </cell>
          <cell r="BB118">
            <v>1189.2430021479199</v>
          </cell>
          <cell r="BC118">
            <v>1336.5122078189199</v>
          </cell>
          <cell r="BD118">
            <v>1860.8926778189198</v>
          </cell>
          <cell r="BE118">
            <v>2132.5605712136999</v>
          </cell>
          <cell r="BF118">
            <v>2645.5553335647101</v>
          </cell>
          <cell r="BG118">
            <v>2703.2802335647102</v>
          </cell>
          <cell r="BH118">
            <v>202.84560849418165</v>
          </cell>
          <cell r="BI118">
            <v>438.11452098537961</v>
          </cell>
          <cell r="BJ118">
            <v>857.76723381183956</v>
          </cell>
          <cell r="BK118">
            <v>1161.4578778051136</v>
          </cell>
          <cell r="BL118">
            <v>1327.3145810181136</v>
          </cell>
          <cell r="BM118">
            <v>1774.2278711452677</v>
          </cell>
          <cell r="BN118">
            <v>2213.7646606422677</v>
          </cell>
          <cell r="BO118">
            <v>2794.8439503513964</v>
          </cell>
          <cell r="BP118">
            <v>2839.9567815862565</v>
          </cell>
          <cell r="BQ118">
            <v>6.0515646058183563</v>
          </cell>
          <cell r="BR118">
            <v>27.212961814620371</v>
          </cell>
          <cell r="BS118">
            <v>56.586774621330392</v>
          </cell>
          <cell r="BT118">
            <v>27.785124342806284</v>
          </cell>
          <cell r="BU118">
            <v>9.1976268008063471</v>
          </cell>
          <cell r="BV118">
            <v>86.664806673652038</v>
          </cell>
          <cell r="BW118">
            <v>-81.204089428567841</v>
          </cell>
          <cell r="BX118">
            <v>-149.28861678668636</v>
          </cell>
          <cell r="BY118">
            <v>-136.6765480215463</v>
          </cell>
          <cell r="BZ118">
            <v>56.326999999999998</v>
          </cell>
          <cell r="CA118">
            <v>385.8186</v>
          </cell>
          <cell r="CB118">
            <v>154.846</v>
          </cell>
          <cell r="CC118">
            <v>465.32748279999998</v>
          </cell>
          <cell r="CD118">
            <v>596.99160000000006</v>
          </cell>
          <cell r="CE118">
            <v>-131.66411720000008</v>
          </cell>
          <cell r="CF118">
            <v>-22.054601304272971</v>
          </cell>
        </row>
        <row r="119">
          <cell r="G119" t="str">
            <v>OTROS</v>
          </cell>
          <cell r="L119">
            <v>0</v>
          </cell>
          <cell r="M119">
            <v>48</v>
          </cell>
          <cell r="N119">
            <v>48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 t="str">
            <v xml:space="preserve"> </v>
          </cell>
          <cell r="AC119">
            <v>4.460308481439193E-2</v>
          </cell>
          <cell r="AD119">
            <v>4.460308481439193E-2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150</v>
          </cell>
          <cell r="AL119">
            <v>100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-150</v>
          </cell>
          <cell r="AW119">
            <v>-100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300</v>
          </cell>
          <cell r="BN119">
            <v>250</v>
          </cell>
          <cell r="BO119">
            <v>250</v>
          </cell>
          <cell r="BP119">
            <v>250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-300</v>
          </cell>
          <cell r="BW119">
            <v>-250</v>
          </cell>
          <cell r="BX119">
            <v>-250</v>
          </cell>
          <cell r="BY119">
            <v>-250</v>
          </cell>
          <cell r="BZ119">
            <v>0</v>
          </cell>
          <cell r="CA119">
            <v>0</v>
          </cell>
          <cell r="CB119">
            <v>53.448999999999998</v>
          </cell>
          <cell r="CC119">
            <v>0</v>
          </cell>
          <cell r="CD119">
            <v>53.448999999999998</v>
          </cell>
          <cell r="CE119">
            <v>-53.448999999999998</v>
          </cell>
          <cell r="CF119">
            <v>-100</v>
          </cell>
        </row>
        <row r="120">
          <cell r="H120" t="str">
            <v>Caja Agraria pagares</v>
          </cell>
          <cell r="M120">
            <v>48</v>
          </cell>
          <cell r="N120">
            <v>48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 t="str">
            <v xml:space="preserve"> </v>
          </cell>
          <cell r="AC120">
            <v>4.460308481439193E-2</v>
          </cell>
          <cell r="AD120">
            <v>4.460308481439193E-2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53.448999999999998</v>
          </cell>
          <cell r="CC120">
            <v>0</v>
          </cell>
          <cell r="CD120">
            <v>53.448999999999998</v>
          </cell>
          <cell r="CE120">
            <v>-53.448999999999998</v>
          </cell>
          <cell r="CF120">
            <v>-100</v>
          </cell>
        </row>
        <row r="121">
          <cell r="H121" t="str">
            <v>Otra Deuda Interna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 xml:space="preserve"> </v>
          </cell>
          <cell r="AC121" t="str">
            <v xml:space="preserve"> </v>
          </cell>
          <cell r="AD121" t="str">
            <v xml:space="preserve"> </v>
          </cell>
          <cell r="AK121">
            <v>150</v>
          </cell>
          <cell r="AL121">
            <v>100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-150</v>
          </cell>
          <cell r="AW121">
            <v>-100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150</v>
          </cell>
          <cell r="BN121">
            <v>250</v>
          </cell>
          <cell r="BO121">
            <v>250</v>
          </cell>
          <cell r="BP121">
            <v>250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-150</v>
          </cell>
          <cell r="BW121">
            <v>-250</v>
          </cell>
          <cell r="BX121">
            <v>-250</v>
          </cell>
          <cell r="BY121">
            <v>-250</v>
          </cell>
          <cell r="CC121">
            <v>0</v>
          </cell>
          <cell r="CD121">
            <v>0</v>
          </cell>
          <cell r="CE121">
            <v>0</v>
          </cell>
          <cell r="CF121" t="str">
            <v xml:space="preserve">n.a. </v>
          </cell>
        </row>
        <row r="122">
          <cell r="G122" t="str">
            <v>Mas Bonos Ley 55/85 y otros</v>
          </cell>
          <cell r="L122">
            <v>279.56515974264568</v>
          </cell>
          <cell r="N122">
            <v>279.56515974264568</v>
          </cell>
          <cell r="AA122">
            <v>0</v>
          </cell>
          <cell r="AB122">
            <v>0.25978059439896362</v>
          </cell>
          <cell r="AC122" t="str">
            <v xml:space="preserve"> </v>
          </cell>
          <cell r="AD122">
            <v>0.25978059439896362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 xml:space="preserve">n.a. </v>
          </cell>
        </row>
        <row r="123">
          <cell r="L123">
            <v>476.65260000000001</v>
          </cell>
          <cell r="M123">
            <v>0</v>
          </cell>
          <cell r="N123">
            <v>476.65260000000001</v>
          </cell>
          <cell r="Q123">
            <v>1.5</v>
          </cell>
          <cell r="R123">
            <v>1.7</v>
          </cell>
          <cell r="S123">
            <v>0</v>
          </cell>
          <cell r="T123">
            <v>531.70000000000005</v>
          </cell>
          <cell r="U123">
            <v>6.7278700999999996E-2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699.42638120100003</v>
          </cell>
          <cell r="AB123">
            <v>0.44292034051667567</v>
          </cell>
          <cell r="AC123" t="str">
            <v xml:space="preserve"> </v>
          </cell>
          <cell r="AD123">
            <v>0.44292034051667567</v>
          </cell>
          <cell r="AE123">
            <v>0</v>
          </cell>
          <cell r="AF123">
            <v>161.71041390315327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535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2.7486885968467334</v>
          </cell>
          <cell r="AR123">
            <v>1.5</v>
          </cell>
          <cell r="AS123">
            <v>1.7</v>
          </cell>
          <cell r="AT123">
            <v>0</v>
          </cell>
          <cell r="AU123">
            <v>531.70000000000005</v>
          </cell>
          <cell r="AV123">
            <v>-534.93272129900004</v>
          </cell>
          <cell r="AW123">
            <v>0</v>
          </cell>
          <cell r="AX123">
            <v>0</v>
          </cell>
          <cell r="AY123">
            <v>164.4591025</v>
          </cell>
          <cell r="AZ123">
            <v>165.9591025</v>
          </cell>
          <cell r="BA123">
            <v>167.65910250000002</v>
          </cell>
          <cell r="BB123">
            <v>167.65910250000002</v>
          </cell>
          <cell r="BC123">
            <v>699.35910250000006</v>
          </cell>
          <cell r="BD123">
            <v>699.42638120099991</v>
          </cell>
          <cell r="BE123">
            <v>699.42638120099991</v>
          </cell>
          <cell r="BF123">
            <v>699.42638120099991</v>
          </cell>
          <cell r="BG123">
            <v>699.42638120099991</v>
          </cell>
          <cell r="BH123">
            <v>161.71041390315327</v>
          </cell>
          <cell r="BI123">
            <v>161.71041390315327</v>
          </cell>
          <cell r="BJ123">
            <v>161.71041390315327</v>
          </cell>
          <cell r="BK123">
            <v>161.71041390315327</v>
          </cell>
          <cell r="BL123">
            <v>161.71041390315327</v>
          </cell>
          <cell r="BM123">
            <v>696.71041390315327</v>
          </cell>
          <cell r="BN123">
            <v>696.71041390315327</v>
          </cell>
          <cell r="BO123">
            <v>696.71041390315327</v>
          </cell>
          <cell r="BP123">
            <v>696.71041390315327</v>
          </cell>
          <cell r="BQ123">
            <v>2.7486885968467392</v>
          </cell>
          <cell r="BR123">
            <v>4.2486885968467387</v>
          </cell>
          <cell r="BS123">
            <v>5.9486885968467389</v>
          </cell>
          <cell r="BT123">
            <v>5.9486885968467389</v>
          </cell>
          <cell r="BU123">
            <v>537.6486885968468</v>
          </cell>
          <cell r="BV123">
            <v>2.7159672978467029</v>
          </cell>
          <cell r="BW123">
            <v>2.715967297846646</v>
          </cell>
          <cell r="BX123">
            <v>2.715967297846646</v>
          </cell>
          <cell r="BY123">
            <v>2.715967297846646</v>
          </cell>
          <cell r="BZ123">
            <v>0</v>
          </cell>
          <cell r="CA123">
            <v>0</v>
          </cell>
          <cell r="CB123">
            <v>0</v>
          </cell>
          <cell r="CC123">
            <v>165.9591025</v>
          </cell>
          <cell r="CD123">
            <v>0</v>
          </cell>
          <cell r="CE123">
            <v>165.9591025</v>
          </cell>
          <cell r="CF123" t="str">
            <v xml:space="preserve">n.a. </v>
          </cell>
        </row>
        <row r="124">
          <cell r="F124" t="str">
            <v>Cerromatoso</v>
          </cell>
          <cell r="L124">
            <v>164.3526</v>
          </cell>
          <cell r="N124">
            <v>164.3526</v>
          </cell>
          <cell r="O124">
            <v>0</v>
          </cell>
          <cell r="P124">
            <v>164.35910250000001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164.35910250000001</v>
          </cell>
          <cell r="AB124">
            <v>0.15272151994303815</v>
          </cell>
          <cell r="AC124" t="str">
            <v xml:space="preserve"> </v>
          </cell>
          <cell r="AD124">
            <v>0.15272151994303815</v>
          </cell>
          <cell r="AE124">
            <v>0</v>
          </cell>
          <cell r="AF124">
            <v>161.71041390315327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2.6486885968467391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164.35910250000001</v>
          </cell>
          <cell r="AZ124">
            <v>164.35910250000001</v>
          </cell>
          <cell r="BA124">
            <v>164.35910250000001</v>
          </cell>
          <cell r="BB124">
            <v>164.35910250000001</v>
          </cell>
          <cell r="BC124">
            <v>164.35910250000001</v>
          </cell>
          <cell r="BD124">
            <v>164.35910250000001</v>
          </cell>
          <cell r="BE124">
            <v>164.35910250000001</v>
          </cell>
          <cell r="BF124">
            <v>164.35910250000001</v>
          </cell>
          <cell r="BG124">
            <v>164.35910250000001</v>
          </cell>
          <cell r="BH124">
            <v>161.71041390315327</v>
          </cell>
          <cell r="BI124">
            <v>161.71041390315327</v>
          </cell>
          <cell r="BJ124">
            <v>161.71041390315327</v>
          </cell>
          <cell r="BK124">
            <v>161.71041390315327</v>
          </cell>
          <cell r="BL124">
            <v>161.71041390315327</v>
          </cell>
          <cell r="BM124">
            <v>161.71041390315327</v>
          </cell>
          <cell r="BN124">
            <v>161.71041390315327</v>
          </cell>
          <cell r="BO124">
            <v>161.71041390315327</v>
          </cell>
          <cell r="BP124">
            <v>161.71041390315327</v>
          </cell>
          <cell r="BQ124">
            <v>2.6486885968467391</v>
          </cell>
          <cell r="BR124">
            <v>2.6486885968467391</v>
          </cell>
          <cell r="BS124">
            <v>2.6486885968467391</v>
          </cell>
          <cell r="BT124">
            <v>2.6486885968467391</v>
          </cell>
          <cell r="BU124">
            <v>2.6486885968467391</v>
          </cell>
          <cell r="BV124">
            <v>2.6486885968467391</v>
          </cell>
          <cell r="BW124">
            <v>2.6486885968467391</v>
          </cell>
          <cell r="BX124">
            <v>2.6486885968467391</v>
          </cell>
          <cell r="BY124">
            <v>2.6486885968467391</v>
          </cell>
          <cell r="CC124">
            <v>164.35910250000001</v>
          </cell>
          <cell r="CD124">
            <v>0</v>
          </cell>
          <cell r="CE124">
            <v>164.35910250000001</v>
          </cell>
          <cell r="CF124" t="str">
            <v xml:space="preserve">n.a. </v>
          </cell>
        </row>
        <row r="125">
          <cell r="F125" t="str">
            <v xml:space="preserve">Epsa </v>
          </cell>
          <cell r="L125">
            <v>312.3</v>
          </cell>
          <cell r="N125">
            <v>312.3</v>
          </cell>
          <cell r="O125">
            <v>0</v>
          </cell>
          <cell r="P125">
            <v>0.1</v>
          </cell>
          <cell r="Q125">
            <v>1.5</v>
          </cell>
          <cell r="R125">
            <v>1.7</v>
          </cell>
          <cell r="S125">
            <v>0</v>
          </cell>
          <cell r="T125">
            <v>531.70000000000005</v>
          </cell>
          <cell r="U125">
            <v>6.7278700999999996E-2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535.06727870099996</v>
          </cell>
          <cell r="AB125">
            <v>0.29019882057363749</v>
          </cell>
          <cell r="AC125" t="str">
            <v xml:space="preserve"> </v>
          </cell>
          <cell r="AD125">
            <v>0.29019882057363749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535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0.1</v>
          </cell>
          <cell r="AR125">
            <v>1.5</v>
          </cell>
          <cell r="AS125">
            <v>1.7</v>
          </cell>
          <cell r="AT125">
            <v>0</v>
          </cell>
          <cell r="AU125">
            <v>531.70000000000005</v>
          </cell>
          <cell r="AV125">
            <v>-534.93272129900004</v>
          </cell>
          <cell r="AW125">
            <v>0</v>
          </cell>
          <cell r="AX125">
            <v>0</v>
          </cell>
          <cell r="AY125">
            <v>0.1</v>
          </cell>
          <cell r="AZ125">
            <v>1.6</v>
          </cell>
          <cell r="BA125">
            <v>3.3</v>
          </cell>
          <cell r="BB125">
            <v>3.3</v>
          </cell>
          <cell r="BC125">
            <v>535</v>
          </cell>
          <cell r="BD125">
            <v>535.06727870099996</v>
          </cell>
          <cell r="BE125">
            <v>535.06727870099996</v>
          </cell>
          <cell r="BF125">
            <v>535.06727870099996</v>
          </cell>
          <cell r="BG125">
            <v>535.06727870099996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535</v>
          </cell>
          <cell r="BN125">
            <v>535</v>
          </cell>
          <cell r="BO125">
            <v>535</v>
          </cell>
          <cell r="BP125">
            <v>535</v>
          </cell>
          <cell r="BQ125">
            <v>0.1</v>
          </cell>
          <cell r="BR125">
            <v>1.6</v>
          </cell>
          <cell r="BS125">
            <v>3.3</v>
          </cell>
          <cell r="BT125">
            <v>3.3</v>
          </cell>
          <cell r="BU125">
            <v>535</v>
          </cell>
          <cell r="BV125">
            <v>6.7278700999963803E-2</v>
          </cell>
          <cell r="BW125">
            <v>6.7278700999963803E-2</v>
          </cell>
          <cell r="BX125">
            <v>6.7278700999963803E-2</v>
          </cell>
          <cell r="BY125">
            <v>6.7278700999963803E-2</v>
          </cell>
          <cell r="CC125">
            <v>1.6</v>
          </cell>
          <cell r="CD125">
            <v>0</v>
          </cell>
          <cell r="CE125">
            <v>1.6</v>
          </cell>
          <cell r="CF125" t="str">
            <v xml:space="preserve">n.a. </v>
          </cell>
        </row>
        <row r="126">
          <cell r="AX126">
            <v>0</v>
          </cell>
          <cell r="BN126">
            <v>0</v>
          </cell>
          <cell r="BO126">
            <v>0</v>
          </cell>
        </row>
        <row r="127">
          <cell r="L127">
            <v>494.46593362474619</v>
          </cell>
          <cell r="M127">
            <v>-105</v>
          </cell>
          <cell r="N127">
            <v>389.46593362474619</v>
          </cell>
          <cell r="Q127">
            <v>565.83517064273622</v>
          </cell>
          <cell r="R127">
            <v>42.685130151915928</v>
          </cell>
          <cell r="S127">
            <v>121.74199531563303</v>
          </cell>
          <cell r="T127">
            <v>-716.07373198375967</v>
          </cell>
          <cell r="U127">
            <v>52.654882650232103</v>
          </cell>
          <cell r="V127">
            <v>-437.69818666688025</v>
          </cell>
          <cell r="W127">
            <v>746.83107923199123</v>
          </cell>
          <cell r="X127">
            <v>-565.43032128721893</v>
          </cell>
          <cell r="Y127">
            <v>459.90283069623837</v>
          </cell>
          <cell r="Z127">
            <v>1576.7389019964503</v>
          </cell>
          <cell r="AA127">
            <v>386.77268877276833</v>
          </cell>
          <cell r="AB127">
            <v>0.45947304115191756</v>
          </cell>
          <cell r="AC127">
            <v>-9.7569248031482342E-2</v>
          </cell>
          <cell r="AD127">
            <v>0.36190379312043525</v>
          </cell>
          <cell r="AE127">
            <v>508.70000000000005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-728.72774775733319</v>
          </cell>
          <cell r="AQ127">
            <v>-1240.387314217237</v>
          </cell>
          <cell r="AR127">
            <v>565.83517064273622</v>
          </cell>
          <cell r="AS127">
            <v>42.685130151915928</v>
          </cell>
          <cell r="AT127">
            <v>121.74199531563303</v>
          </cell>
          <cell r="AU127">
            <v>-716.07373198375967</v>
          </cell>
          <cell r="AV127">
            <v>52.654882650232103</v>
          </cell>
          <cell r="AW127">
            <v>-437.69818666688025</v>
          </cell>
          <cell r="AX127">
            <v>746.83107923199123</v>
          </cell>
          <cell r="AY127">
            <v>-1460.4150619745701</v>
          </cell>
          <cell r="AZ127">
            <v>-894.57989133183389</v>
          </cell>
          <cell r="BA127">
            <v>-851.89476117991796</v>
          </cell>
          <cell r="BB127">
            <v>-730.1527658642849</v>
          </cell>
          <cell r="BC127">
            <v>-1446.2264978480446</v>
          </cell>
          <cell r="BD127">
            <v>-1393.5716151978124</v>
          </cell>
          <cell r="BE127">
            <v>-1831.2698018646927</v>
          </cell>
          <cell r="BF127">
            <v>-1084.4387226327015</v>
          </cell>
          <cell r="BG127">
            <v>-1649.8690439199204</v>
          </cell>
          <cell r="BH127">
            <v>508.70000000000005</v>
          </cell>
          <cell r="BI127">
            <v>508.70000000000005</v>
          </cell>
          <cell r="BJ127">
            <v>508.70000000000005</v>
          </cell>
          <cell r="BK127">
            <v>508.70000000000005</v>
          </cell>
          <cell r="BL127">
            <v>508.70000000000005</v>
          </cell>
          <cell r="BM127">
            <v>508.70000000000005</v>
          </cell>
          <cell r="BN127">
            <v>508.70000000000005</v>
          </cell>
          <cell r="BO127">
            <v>508.70000000000005</v>
          </cell>
          <cell r="BP127">
            <v>508.70000000000005</v>
          </cell>
          <cell r="BQ127">
            <v>-1969.1150619745699</v>
          </cell>
          <cell r="BR127">
            <v>-1403.2798913318338</v>
          </cell>
          <cell r="BS127">
            <v>-1360.5947611799179</v>
          </cell>
          <cell r="BT127">
            <v>-1238.8527658642849</v>
          </cell>
          <cell r="BU127">
            <v>-1954.9264978480446</v>
          </cell>
          <cell r="BV127">
            <v>-1902.2716151978125</v>
          </cell>
          <cell r="BW127">
            <v>-2339.9698018646927</v>
          </cell>
          <cell r="BX127">
            <v>-1593.1387226327015</v>
          </cell>
          <cell r="BY127">
            <v>-2158.5690439199207</v>
          </cell>
          <cell r="BZ127">
            <v>133.48042187999999</v>
          </cell>
          <cell r="CA127">
            <v>-222.04193587760008</v>
          </cell>
          <cell r="CB127">
            <v>227.13897456100011</v>
          </cell>
          <cell r="CC127">
            <v>-894.57989133183389</v>
          </cell>
          <cell r="CD127">
            <v>138.57746056340005</v>
          </cell>
          <cell r="CE127">
            <v>-1033.1573518952339</v>
          </cell>
          <cell r="CF127">
            <v>-745.54501698532567</v>
          </cell>
        </row>
        <row r="128">
          <cell r="L128">
            <v>399.66593362474617</v>
          </cell>
          <cell r="M128">
            <v>0</v>
          </cell>
          <cell r="N128">
            <v>399.66593362474617</v>
          </cell>
          <cell r="Q128">
            <v>-30.112321813264227</v>
          </cell>
          <cell r="R128">
            <v>293.96046498791429</v>
          </cell>
          <cell r="S128">
            <v>131.99697951248331</v>
          </cell>
          <cell r="T128">
            <v>-429.1030702787582</v>
          </cell>
          <cell r="U128">
            <v>53.862612822234006</v>
          </cell>
          <cell r="V128">
            <v>222.47641698612006</v>
          </cell>
          <cell r="W128">
            <v>264.01452723499602</v>
          </cell>
          <cell r="X128">
            <v>46.525055275661792</v>
          </cell>
          <cell r="Y128">
            <v>54.253219819235881</v>
          </cell>
          <cell r="Z128">
            <v>578.56029855644999</v>
          </cell>
          <cell r="AA128">
            <v>603.55169489150296</v>
          </cell>
          <cell r="AB128">
            <v>0.3713819486434935</v>
          </cell>
          <cell r="AC128" t="str">
            <v xml:space="preserve"> </v>
          </cell>
          <cell r="AD128">
            <v>0.3713819486434935</v>
          </cell>
          <cell r="AE128">
            <v>538.70000000000005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-305.24850433333336</v>
          </cell>
          <cell r="AQ128">
            <v>-816.33398387823672</v>
          </cell>
          <cell r="AR128">
            <v>-30.112321813264227</v>
          </cell>
          <cell r="AS128">
            <v>293.96046498791429</v>
          </cell>
          <cell r="AT128">
            <v>131.99697951248331</v>
          </cell>
          <cell r="AU128">
            <v>-429.1030702787582</v>
          </cell>
          <cell r="AV128">
            <v>53.862612822234006</v>
          </cell>
          <cell r="AW128">
            <v>222.47641698612006</v>
          </cell>
          <cell r="AX128">
            <v>264.01452723499602</v>
          </cell>
          <cell r="AY128">
            <v>-582.88248821157003</v>
          </cell>
          <cell r="AZ128">
            <v>-612.99481002483424</v>
          </cell>
          <cell r="BA128">
            <v>-319.03434503691994</v>
          </cell>
          <cell r="BB128">
            <v>-187.03736552443661</v>
          </cell>
          <cell r="BC128">
            <v>-616.1404358031948</v>
          </cell>
          <cell r="BD128">
            <v>-562.27782298096076</v>
          </cell>
          <cell r="BE128">
            <v>-339.80140599484071</v>
          </cell>
          <cell r="BF128">
            <v>-75.786878759844683</v>
          </cell>
          <cell r="BG128">
            <v>-29.261823484182912</v>
          </cell>
          <cell r="BH128">
            <v>538.70000000000005</v>
          </cell>
          <cell r="BI128">
            <v>538.70000000000005</v>
          </cell>
          <cell r="BJ128">
            <v>538.70000000000005</v>
          </cell>
          <cell r="BK128">
            <v>538.70000000000005</v>
          </cell>
          <cell r="BL128">
            <v>538.70000000000005</v>
          </cell>
          <cell r="BM128">
            <v>538.70000000000005</v>
          </cell>
          <cell r="BN128">
            <v>538.70000000000005</v>
          </cell>
          <cell r="BO128">
            <v>538.70000000000005</v>
          </cell>
          <cell r="BP128">
            <v>538.70000000000005</v>
          </cell>
          <cell r="BQ128">
            <v>-1121.5824882115699</v>
          </cell>
          <cell r="BR128">
            <v>-1151.6948100248342</v>
          </cell>
          <cell r="BS128">
            <v>-857.73434503691999</v>
          </cell>
          <cell r="BT128">
            <v>-725.73736552443665</v>
          </cell>
          <cell r="BU128">
            <v>-1154.8404358031949</v>
          </cell>
          <cell r="BV128">
            <v>-1100.9778229809608</v>
          </cell>
          <cell r="BW128">
            <v>-878.50140599484075</v>
          </cell>
          <cell r="BX128">
            <v>-614.48687875984479</v>
          </cell>
          <cell r="BY128">
            <v>-567.96182348418301</v>
          </cell>
          <cell r="BZ128">
            <v>47.340546880000005</v>
          </cell>
          <cell r="CA128">
            <v>-219.18651125660006</v>
          </cell>
          <cell r="CB128">
            <v>-71.816450059999909</v>
          </cell>
          <cell r="CC128">
            <v>-612.99481002483424</v>
          </cell>
          <cell r="CD128">
            <v>-243.66241443659993</v>
          </cell>
          <cell r="CE128">
            <v>-369.33239558823431</v>
          </cell>
          <cell r="CF128">
            <v>151.57544771203652</v>
          </cell>
        </row>
        <row r="129">
          <cell r="G129" t="str">
            <v>Utilización Portafolio Tesoreria</v>
          </cell>
          <cell r="L129">
            <v>620.90776154493005</v>
          </cell>
          <cell r="N129">
            <v>620.90776154493005</v>
          </cell>
          <cell r="O129">
            <v>141.83744633333336</v>
          </cell>
          <cell r="P129">
            <v>-816.33398387823672</v>
          </cell>
          <cell r="Q129">
            <v>-30.112321813264227</v>
          </cell>
          <cell r="R129">
            <v>293.96046498791429</v>
          </cell>
          <cell r="S129">
            <v>131.99697951248331</v>
          </cell>
          <cell r="T129">
            <v>106.67200472124185</v>
          </cell>
          <cell r="U129">
            <v>53.862612822234006</v>
          </cell>
          <cell r="V129">
            <v>222.47641698612006</v>
          </cell>
          <cell r="W129">
            <v>264.01452723499602</v>
          </cell>
          <cell r="X129">
            <v>46.525055275661792</v>
          </cell>
          <cell r="Y129">
            <v>41.436198461096744</v>
          </cell>
          <cell r="Z129">
            <v>250.53679855644995</v>
          </cell>
          <cell r="AA129">
            <v>706.87219920003042</v>
          </cell>
          <cell r="AB129">
            <v>0.57696669896047403</v>
          </cell>
          <cell r="AC129" t="str">
            <v xml:space="preserve"> </v>
          </cell>
          <cell r="AD129">
            <v>0.57696669896047403</v>
          </cell>
          <cell r="AE129">
            <v>448.15828804700004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-306.32084171366671</v>
          </cell>
          <cell r="AQ129">
            <v>-816.33398387823672</v>
          </cell>
          <cell r="AR129">
            <v>-30.112321813264227</v>
          </cell>
          <cell r="AS129">
            <v>293.96046498791429</v>
          </cell>
          <cell r="AT129">
            <v>131.99697951248331</v>
          </cell>
          <cell r="AU129">
            <v>106.67200472124185</v>
          </cell>
          <cell r="AV129">
            <v>53.862612822234006</v>
          </cell>
          <cell r="AW129">
            <v>222.47641698612006</v>
          </cell>
          <cell r="AX129">
            <v>264.01452723499602</v>
          </cell>
          <cell r="AY129">
            <v>-674.49653754490339</v>
          </cell>
          <cell r="AZ129">
            <v>-704.60885935816759</v>
          </cell>
          <cell r="BA129">
            <v>-410.6483943702533</v>
          </cell>
          <cell r="BB129">
            <v>-278.65141485776996</v>
          </cell>
          <cell r="BC129">
            <v>-171.97941013652812</v>
          </cell>
          <cell r="BD129">
            <v>-118.1167973142941</v>
          </cell>
          <cell r="BE129">
            <v>104.35961967182595</v>
          </cell>
          <cell r="BF129">
            <v>368.37414690682198</v>
          </cell>
          <cell r="BG129">
            <v>414.89920218248375</v>
          </cell>
          <cell r="BH129">
            <v>448.15828804700004</v>
          </cell>
          <cell r="BI129">
            <v>448.15828804700004</v>
          </cell>
          <cell r="BJ129">
            <v>448.15828804700004</v>
          </cell>
          <cell r="BK129">
            <v>448.15828804700004</v>
          </cell>
          <cell r="BL129">
            <v>448.15828804700004</v>
          </cell>
          <cell r="BM129">
            <v>448.15828804700004</v>
          </cell>
          <cell r="BN129">
            <v>448.15828804700004</v>
          </cell>
          <cell r="BO129">
            <v>448.15828804700004</v>
          </cell>
          <cell r="BP129">
            <v>448.15828804700004</v>
          </cell>
          <cell r="BQ129">
            <v>-1122.6548255919033</v>
          </cell>
          <cell r="BR129">
            <v>-1152.7671474051676</v>
          </cell>
          <cell r="BS129">
            <v>-858.80668241725334</v>
          </cell>
          <cell r="BT129">
            <v>-726.80970290477001</v>
          </cell>
          <cell r="BU129">
            <v>-620.13769818352819</v>
          </cell>
          <cell r="BV129">
            <v>-566.27508536129415</v>
          </cell>
          <cell r="BW129">
            <v>-343.79866837517409</v>
          </cell>
          <cell r="BX129">
            <v>-79.784141140178065</v>
          </cell>
          <cell r="BY129">
            <v>-33.259085864516294</v>
          </cell>
          <cell r="BZ129">
            <v>-42.656453119999995</v>
          </cell>
          <cell r="CA129">
            <v>-219.18651125660006</v>
          </cell>
          <cell r="CB129">
            <v>-71.816450059999909</v>
          </cell>
          <cell r="CC129">
            <v>-704.60885935816759</v>
          </cell>
          <cell r="CD129">
            <v>-333.65941443659995</v>
          </cell>
          <cell r="CE129">
            <v>-370.94944492156765</v>
          </cell>
          <cell r="CF129">
            <v>111.17607622369468</v>
          </cell>
        </row>
        <row r="130">
          <cell r="G130" t="str">
            <v>Utilización Portafolio Larga Distancia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 xml:space="preserve">n.a. </v>
          </cell>
        </row>
        <row r="131">
          <cell r="G131" t="str">
            <v>Utilización Portafolio Telefonia Celular</v>
          </cell>
          <cell r="L131">
            <v>8.8901720798161357</v>
          </cell>
          <cell r="N131">
            <v>8.8901720798161357</v>
          </cell>
          <cell r="O131">
            <v>91.614049333333355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91.614049333333355</v>
          </cell>
          <cell r="AB131">
            <v>8.2610229018870458E-3</v>
          </cell>
          <cell r="AC131" t="str">
            <v xml:space="preserve"> </v>
          </cell>
          <cell r="AD131">
            <v>8.2610229018870458E-3</v>
          </cell>
          <cell r="AE131">
            <v>90.541711952999989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1.0723373803333658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91.614049333333355</v>
          </cell>
          <cell r="AZ131">
            <v>91.614049333333355</v>
          </cell>
          <cell r="BA131">
            <v>91.614049333333355</v>
          </cell>
          <cell r="BB131">
            <v>91.614049333333355</v>
          </cell>
          <cell r="BC131">
            <v>91.614049333333355</v>
          </cell>
          <cell r="BD131">
            <v>91.614049333333355</v>
          </cell>
          <cell r="BE131">
            <v>91.614049333333355</v>
          </cell>
          <cell r="BF131">
            <v>91.614049333333355</v>
          </cell>
          <cell r="BG131">
            <v>91.614049333333355</v>
          </cell>
          <cell r="BH131">
            <v>90.541711952999989</v>
          </cell>
          <cell r="BI131">
            <v>90.541711952999989</v>
          </cell>
          <cell r="BJ131">
            <v>90.541711952999989</v>
          </cell>
          <cell r="BK131">
            <v>90.541711952999989</v>
          </cell>
          <cell r="BL131">
            <v>90.541711952999989</v>
          </cell>
          <cell r="BM131">
            <v>90.541711952999989</v>
          </cell>
          <cell r="BN131">
            <v>90.541711952999989</v>
          </cell>
          <cell r="BO131">
            <v>90.541711952999989</v>
          </cell>
          <cell r="BP131">
            <v>90.541711952999989</v>
          </cell>
          <cell r="BQ131">
            <v>1.0723373803333658</v>
          </cell>
          <cell r="BR131">
            <v>1.0723373803333658</v>
          </cell>
          <cell r="BS131">
            <v>1.0723373803333658</v>
          </cell>
          <cell r="BT131">
            <v>1.0723373803333658</v>
          </cell>
          <cell r="BU131">
            <v>1.0723373803333658</v>
          </cell>
          <cell r="BV131">
            <v>1.0723373803333658</v>
          </cell>
          <cell r="BW131">
            <v>1.0723373803333658</v>
          </cell>
          <cell r="BX131">
            <v>1.0723373803333658</v>
          </cell>
          <cell r="BY131">
            <v>1.0723373803333658</v>
          </cell>
          <cell r="BZ131">
            <v>89.997</v>
          </cell>
          <cell r="CA131">
            <v>0</v>
          </cell>
          <cell r="CB131">
            <v>0</v>
          </cell>
          <cell r="CC131">
            <v>91.614049333333355</v>
          </cell>
          <cell r="CD131">
            <v>89.997</v>
          </cell>
          <cell r="CE131">
            <v>1.6170493333333553</v>
          </cell>
          <cell r="CF131">
            <v>1.7967813741939898</v>
          </cell>
        </row>
        <row r="132">
          <cell r="G132" t="str">
            <v>Utilización Portafolio EPSA</v>
          </cell>
          <cell r="L132">
            <v>-312.3</v>
          </cell>
          <cell r="N132">
            <v>-312.3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-535.77507500000002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12.817021358139133</v>
          </cell>
          <cell r="Z132">
            <v>328.02350000000001</v>
          </cell>
          <cell r="AA132">
            <v>-194.93455364186082</v>
          </cell>
          <cell r="AB132">
            <v>-0.29019882057363749</v>
          </cell>
          <cell r="AC132" t="str">
            <v xml:space="preserve"> </v>
          </cell>
          <cell r="AD132">
            <v>-0.29019882057363749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-535.77507500000002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-535.77507500000002</v>
          </cell>
          <cell r="BD132">
            <v>-535.77507500000002</v>
          </cell>
          <cell r="BE132">
            <v>-535.77507500000002</v>
          </cell>
          <cell r="BF132">
            <v>-535.77507500000002</v>
          </cell>
          <cell r="BG132">
            <v>-535.77507500000002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-535.77507500000002</v>
          </cell>
          <cell r="BV132">
            <v>-535.77507500000002</v>
          </cell>
          <cell r="BW132">
            <v>-535.77507500000002</v>
          </cell>
          <cell r="BX132">
            <v>-535.77507500000002</v>
          </cell>
          <cell r="BY132">
            <v>-535.77507500000002</v>
          </cell>
          <cell r="CC132">
            <v>0</v>
          </cell>
          <cell r="CD132">
            <v>0</v>
          </cell>
          <cell r="CE132">
            <v>0</v>
          </cell>
          <cell r="CF132" t="str">
            <v xml:space="preserve">n.a. </v>
          </cell>
        </row>
        <row r="133">
          <cell r="L133">
            <v>94.8</v>
          </cell>
          <cell r="M133">
            <v>-105</v>
          </cell>
          <cell r="N133">
            <v>-10.200000000000003</v>
          </cell>
          <cell r="Q133">
            <v>595.94749245600042</v>
          </cell>
          <cell r="R133">
            <v>-251.27533483599836</v>
          </cell>
          <cell r="S133">
            <v>-10.254984196850273</v>
          </cell>
          <cell r="T133">
            <v>-286.97066170500148</v>
          </cell>
          <cell r="U133">
            <v>-1.2077301720019022</v>
          </cell>
          <cell r="V133">
            <v>-660.1746036530003</v>
          </cell>
          <cell r="W133">
            <v>482.81655199699526</v>
          </cell>
          <cell r="X133">
            <v>-611.9553765628807</v>
          </cell>
          <cell r="Y133">
            <v>405.64961087700249</v>
          </cell>
          <cell r="Z133">
            <v>998.17860344000019</v>
          </cell>
          <cell r="AA133">
            <v>-216.77900611873474</v>
          </cell>
          <cell r="AB133">
            <v>8.8091092508424063E-2</v>
          </cell>
          <cell r="AC133">
            <v>-9.7569248031482342E-2</v>
          </cell>
          <cell r="AD133">
            <v>-9.4781555230582879E-3</v>
          </cell>
          <cell r="AE133">
            <v>-30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-423.47924342399983</v>
          </cell>
          <cell r="AQ133">
            <v>-424.05333033900024</v>
          </cell>
          <cell r="AR133">
            <v>595.94749245600042</v>
          </cell>
          <cell r="AS133">
            <v>-251.27533483599836</v>
          </cell>
          <cell r="AT133">
            <v>-10.254984196850273</v>
          </cell>
          <cell r="AU133">
            <v>-286.97066170500148</v>
          </cell>
          <cell r="AV133">
            <v>-1.2077301720019022</v>
          </cell>
          <cell r="AW133">
            <v>-660.1746036530003</v>
          </cell>
          <cell r="AX133">
            <v>482.81655199699526</v>
          </cell>
          <cell r="AY133">
            <v>-877.53257376300007</v>
          </cell>
          <cell r="AZ133">
            <v>-281.58508130699965</v>
          </cell>
          <cell r="BA133">
            <v>-532.86041614299802</v>
          </cell>
          <cell r="BB133">
            <v>-543.11540033984829</v>
          </cell>
          <cell r="BC133">
            <v>-830.08606204484977</v>
          </cell>
          <cell r="BD133">
            <v>-831.29379221685167</v>
          </cell>
          <cell r="BE133">
            <v>-1491.468395869852</v>
          </cell>
          <cell r="BF133">
            <v>-1008.6518438728567</v>
          </cell>
          <cell r="BG133">
            <v>-1620.6072204357374</v>
          </cell>
          <cell r="BH133">
            <v>-30</v>
          </cell>
          <cell r="BI133">
            <v>-30</v>
          </cell>
          <cell r="BJ133">
            <v>-30</v>
          </cell>
          <cell r="BK133">
            <v>-30</v>
          </cell>
          <cell r="BL133">
            <v>-30</v>
          </cell>
          <cell r="BM133">
            <v>-30</v>
          </cell>
          <cell r="BN133">
            <v>-30</v>
          </cell>
          <cell r="BO133">
            <v>-30</v>
          </cell>
          <cell r="BP133">
            <v>-30</v>
          </cell>
          <cell r="BQ133">
            <v>-847.53257376300007</v>
          </cell>
          <cell r="BR133">
            <v>-251.58508130699965</v>
          </cell>
          <cell r="BS133">
            <v>-502.86041614299802</v>
          </cell>
          <cell r="BT133">
            <v>-513.11540033984829</v>
          </cell>
          <cell r="BU133">
            <v>-800.08606204484977</v>
          </cell>
          <cell r="BV133">
            <v>-801.29379221685167</v>
          </cell>
          <cell r="BW133">
            <v>-1461.468395869852</v>
          </cell>
          <cell r="BX133">
            <v>-978.65184387285672</v>
          </cell>
          <cell r="BY133">
            <v>-1590.6072204357374</v>
          </cell>
          <cell r="BZ133">
            <v>86.139874999999989</v>
          </cell>
          <cell r="CA133">
            <v>-2.8554246210000165</v>
          </cell>
          <cell r="CB133">
            <v>298.95542462100002</v>
          </cell>
          <cell r="CC133">
            <v>-281.58508130699965</v>
          </cell>
          <cell r="CD133">
            <v>382.23987499999998</v>
          </cell>
          <cell r="CE133">
            <v>-663.82495630699964</v>
          </cell>
          <cell r="CF133">
            <v>-173.66711317258557</v>
          </cell>
        </row>
        <row r="134">
          <cell r="G134" t="str">
            <v>Utilización Portafolio Tesoreria</v>
          </cell>
          <cell r="L134">
            <v>37</v>
          </cell>
          <cell r="N134">
            <v>37</v>
          </cell>
          <cell r="O134">
            <v>-423.47924342399983</v>
          </cell>
          <cell r="P134">
            <v>-424.05333033900024</v>
          </cell>
          <cell r="Q134">
            <v>595.94749245600042</v>
          </cell>
          <cell r="R134">
            <v>-251.27533483599836</v>
          </cell>
          <cell r="S134">
            <v>-10.254984196850273</v>
          </cell>
          <cell r="T134">
            <v>-286.97066170500148</v>
          </cell>
          <cell r="U134">
            <v>-1.2077301720019022</v>
          </cell>
          <cell r="V134">
            <v>-660.1746036530003</v>
          </cell>
          <cell r="W134">
            <v>482.81655199699526</v>
          </cell>
          <cell r="X134">
            <v>-611.9553765628807</v>
          </cell>
          <cell r="Y134">
            <v>405.64961087700249</v>
          </cell>
          <cell r="Z134">
            <v>998.17860344000019</v>
          </cell>
          <cell r="AA134">
            <v>-186.77900611873474</v>
          </cell>
          <cell r="AB134">
            <v>3.4381544544427114E-2</v>
          </cell>
          <cell r="AC134" t="str">
            <v xml:space="preserve"> </v>
          </cell>
          <cell r="AD134">
            <v>3.4381544544427114E-2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-423.47924342399983</v>
          </cell>
          <cell r="AQ134">
            <v>-424.05333033900024</v>
          </cell>
          <cell r="AR134">
            <v>595.94749245600042</v>
          </cell>
          <cell r="AS134">
            <v>-251.27533483599836</v>
          </cell>
          <cell r="AT134">
            <v>-10.254984196850273</v>
          </cell>
          <cell r="AU134">
            <v>-286.97066170500148</v>
          </cell>
          <cell r="AV134">
            <v>-1.2077301720019022</v>
          </cell>
          <cell r="AW134">
            <v>-660.1746036530003</v>
          </cell>
          <cell r="AX134">
            <v>482.81655199699526</v>
          </cell>
          <cell r="AY134">
            <v>-847.53257376300007</v>
          </cell>
          <cell r="AZ134">
            <v>-251.58508130699965</v>
          </cell>
          <cell r="BA134">
            <v>-502.86041614299802</v>
          </cell>
          <cell r="BB134">
            <v>-513.11540033984829</v>
          </cell>
          <cell r="BC134">
            <v>-800.08606204484977</v>
          </cell>
          <cell r="BD134">
            <v>-801.29379221685167</v>
          </cell>
          <cell r="BE134">
            <v>-1461.468395869852</v>
          </cell>
          <cell r="BF134">
            <v>-978.65184387285672</v>
          </cell>
          <cell r="BG134">
            <v>-1590.6072204357374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-847.53257376300007</v>
          </cell>
          <cell r="BR134">
            <v>-251.58508130699965</v>
          </cell>
          <cell r="BS134">
            <v>-502.86041614299802</v>
          </cell>
          <cell r="BT134">
            <v>-513.11540033984829</v>
          </cell>
          <cell r="BU134">
            <v>-800.08606204484977</v>
          </cell>
          <cell r="BV134">
            <v>-801.29379221685167</v>
          </cell>
          <cell r="BW134">
            <v>-1461.468395869852</v>
          </cell>
          <cell r="BX134">
            <v>-978.65184387285672</v>
          </cell>
          <cell r="BY134">
            <v>-1590.6072204357374</v>
          </cell>
          <cell r="BZ134">
            <v>86.139874999999989</v>
          </cell>
          <cell r="CA134">
            <v>-2.8554246210000165</v>
          </cell>
          <cell r="CB134">
            <v>298.95542462100002</v>
          </cell>
          <cell r="CC134">
            <v>-251.58508130699965</v>
          </cell>
          <cell r="CD134">
            <v>382.23987499999998</v>
          </cell>
          <cell r="CE134">
            <v>-633.82495630699964</v>
          </cell>
          <cell r="CF134">
            <v>-165.81863844189456</v>
          </cell>
          <cell r="CK134">
            <v>100</v>
          </cell>
          <cell r="CL134">
            <v>-100</v>
          </cell>
          <cell r="CM134">
            <v>-200</v>
          </cell>
        </row>
        <row r="135">
          <cell r="G135" t="str">
            <v>Utilización Cartera FSA</v>
          </cell>
          <cell r="M135">
            <v>-105</v>
          </cell>
          <cell r="N135">
            <v>-105</v>
          </cell>
          <cell r="O135">
            <v>-30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-30</v>
          </cell>
          <cell r="AB135" t="str">
            <v xml:space="preserve"> </v>
          </cell>
          <cell r="AC135">
            <v>-9.7569248031482342E-2</v>
          </cell>
          <cell r="AD135">
            <v>-9.7569248031482342E-2</v>
          </cell>
          <cell r="AE135">
            <v>-30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-30</v>
          </cell>
          <cell r="AZ135">
            <v>-30</v>
          </cell>
          <cell r="BA135">
            <v>-30</v>
          </cell>
          <cell r="BB135">
            <v>-30</v>
          </cell>
          <cell r="BC135">
            <v>-30</v>
          </cell>
          <cell r="BD135">
            <v>-30</v>
          </cell>
          <cell r="BE135">
            <v>-30</v>
          </cell>
          <cell r="BF135">
            <v>-30</v>
          </cell>
          <cell r="BG135">
            <v>-30</v>
          </cell>
          <cell r="BH135">
            <v>-30</v>
          </cell>
          <cell r="BI135">
            <v>-30</v>
          </cell>
          <cell r="BJ135">
            <v>-30</v>
          </cell>
          <cell r="BK135">
            <v>-30</v>
          </cell>
          <cell r="BL135">
            <v>-30</v>
          </cell>
          <cell r="BM135">
            <v>-30</v>
          </cell>
          <cell r="BN135">
            <v>-30</v>
          </cell>
          <cell r="BO135">
            <v>-30</v>
          </cell>
          <cell r="BP135">
            <v>-30</v>
          </cell>
          <cell r="BR135">
            <v>0</v>
          </cell>
          <cell r="BW135">
            <v>0</v>
          </cell>
          <cell r="BX135">
            <v>0</v>
          </cell>
          <cell r="BY135">
            <v>0</v>
          </cell>
          <cell r="CC135">
            <v>-30</v>
          </cell>
          <cell r="CD135">
            <v>0</v>
          </cell>
          <cell r="CE135">
            <v>-30</v>
          </cell>
          <cell r="CF135" t="str">
            <v xml:space="preserve">n.a. </v>
          </cell>
        </row>
        <row r="136">
          <cell r="Q136">
            <v>113.60904076154917</v>
          </cell>
          <cell r="R136">
            <v>-30.31941150553935</v>
          </cell>
          <cell r="S136">
            <v>47.558428417285803</v>
          </cell>
          <cell r="T136">
            <v>-21.640834195668504</v>
          </cell>
          <cell r="U136">
            <v>2.8244104159981589</v>
          </cell>
          <cell r="V136">
            <v>-57.23175594150689</v>
          </cell>
          <cell r="W136">
            <v>31.669447855394424</v>
          </cell>
          <cell r="X136">
            <v>5.1598940377396048</v>
          </cell>
          <cell r="Y136">
            <v>-29.310037596407653</v>
          </cell>
          <cell r="Z136">
            <v>-961.60703299351542</v>
          </cell>
          <cell r="AA136">
            <v>-1106.553734344036</v>
          </cell>
          <cell r="AE136">
            <v>-210.15052579043538</v>
          </cell>
          <cell r="AF136">
            <v>-1151.2558269251037</v>
          </cell>
          <cell r="AG136">
            <v>1039.6382495434837</v>
          </cell>
          <cell r="AH136">
            <v>-61.374269149178588</v>
          </cell>
          <cell r="AI136">
            <v>451.23160132242594</v>
          </cell>
          <cell r="AJ136">
            <v>-273.17633927222118</v>
          </cell>
          <cell r="AK136">
            <v>-309.61031192671675</v>
          </cell>
          <cell r="AL136">
            <v>44.178295141698243</v>
          </cell>
          <cell r="AM136">
            <v>771.34997909165463</v>
          </cell>
          <cell r="AN136">
            <v>-209.11460288629979</v>
          </cell>
          <cell r="AO136">
            <v>216.59155491452424</v>
          </cell>
          <cell r="AP136">
            <v>115.52501771650657</v>
          </cell>
          <cell r="AQ136">
            <v>1038.6154513996673</v>
          </cell>
          <cell r="AR136">
            <v>-926.02920878193447</v>
          </cell>
          <cell r="AS136">
            <v>31.054857643639238</v>
          </cell>
          <cell r="AT136">
            <v>-403.67317290514012</v>
          </cell>
          <cell r="AU136">
            <v>251.53550507655268</v>
          </cell>
          <cell r="AV136">
            <v>312.43472234271491</v>
          </cell>
          <cell r="AW136">
            <v>-101.41005108320513</v>
          </cell>
          <cell r="AX136">
            <v>-739.68053123626021</v>
          </cell>
          <cell r="AZ136">
            <v>-93.656842837816058</v>
          </cell>
          <cell r="BA136">
            <v>-123.97625434335541</v>
          </cell>
          <cell r="BB136">
            <v>-76.417825926069611</v>
          </cell>
          <cell r="BC136">
            <v>-98.058660121738114</v>
          </cell>
          <cell r="BD136">
            <v>-95.234249705739956</v>
          </cell>
          <cell r="BE136">
            <v>-152.46600564724685</v>
          </cell>
          <cell r="BF136">
            <v>-120.79655779185242</v>
          </cell>
          <cell r="BG136">
            <v>-115.63666375411282</v>
          </cell>
          <cell r="BI136">
            <v>-321.76810317205536</v>
          </cell>
          <cell r="BJ136">
            <v>-383.14237232123395</v>
          </cell>
          <cell r="BK136">
            <v>68.089229001191995</v>
          </cell>
          <cell r="BL136">
            <v>-205.08711027102919</v>
          </cell>
          <cell r="BM136">
            <v>-514.69742219774594</v>
          </cell>
          <cell r="BN136">
            <v>-470.51912705604769</v>
          </cell>
          <cell r="BO136">
            <v>300.83085203560694</v>
          </cell>
          <cell r="BP136">
            <v>91.716249149307146</v>
          </cell>
          <cell r="BR136">
            <v>228.11126033423932</v>
          </cell>
          <cell r="BS136">
            <v>259.16611797787857</v>
          </cell>
          <cell r="BT136">
            <v>-144.50705492726161</v>
          </cell>
          <cell r="BU136">
            <v>107.02845014929107</v>
          </cell>
          <cell r="BV136">
            <v>419.46317249200598</v>
          </cell>
          <cell r="BW136">
            <v>318.05312140880085</v>
          </cell>
          <cell r="BX136">
            <v>-421.62740982745936</v>
          </cell>
          <cell r="BY136">
            <v>-207.35291290341996</v>
          </cell>
        </row>
        <row r="138">
          <cell r="L138" t="e">
            <v>#REF!</v>
          </cell>
          <cell r="M138" t="e">
            <v>#REF!</v>
          </cell>
          <cell r="N138" t="e">
            <v>#REF!</v>
          </cell>
          <cell r="Q138">
            <v>-0.79000766994919547</v>
          </cell>
          <cell r="R138">
            <v>-0.43049320683379838</v>
          </cell>
          <cell r="S138">
            <v>-0.48403066273858475</v>
          </cell>
          <cell r="T138">
            <v>-3.8852950773584048E-2</v>
          </cell>
          <cell r="U138">
            <v>-0.3206496208671315</v>
          </cell>
          <cell r="V138">
            <v>9.562612705269638E-2</v>
          </cell>
          <cell r="W138">
            <v>-0.65205444179038829</v>
          </cell>
          <cell r="X138">
            <v>-5.8027305690301609E-2</v>
          </cell>
          <cell r="Y138">
            <v>-0.48998102346839589</v>
          </cell>
          <cell r="Z138">
            <v>-0.56185284450601147</v>
          </cell>
          <cell r="AA138">
            <v>-4.2729845599122473</v>
          </cell>
          <cell r="AE138">
            <v>-0.53521054154452552</v>
          </cell>
          <cell r="AF138">
            <v>2.7754264239313552E-2</v>
          </cell>
          <cell r="AG138">
            <v>-1.1456093074019198</v>
          </cell>
          <cell r="AH138">
            <v>-0.35615567751754668</v>
          </cell>
          <cell r="AI138">
            <v>-0.52217327172586681</v>
          </cell>
          <cell r="AJ138">
            <v>-9.847940856806757E-2</v>
          </cell>
          <cell r="AK138">
            <v>-0.34687602043023491</v>
          </cell>
          <cell r="AL138">
            <v>-1.9635869476435593E-2</v>
          </cell>
          <cell r="AM138">
            <v>-0.67223226203119335</v>
          </cell>
          <cell r="AN138">
            <v>-8.2522905259526158E-2</v>
          </cell>
          <cell r="AO138">
            <v>-0.51089136392136736</v>
          </cell>
          <cell r="AP138">
            <v>2.5497384360563369E-2</v>
          </cell>
          <cell r="AQ138">
            <v>-6.0702067402903279E-2</v>
          </cell>
          <cell r="AR138">
            <v>0.35560163745272433</v>
          </cell>
          <cell r="AS138">
            <v>-7.4337529316251705E-2</v>
          </cell>
          <cell r="AT138">
            <v>3.8142608987282056E-2</v>
          </cell>
          <cell r="AU138">
            <v>5.9626457794483521E-2</v>
          </cell>
          <cell r="AV138">
            <v>-2.6226399563103409E-2</v>
          </cell>
          <cell r="AW138">
            <v>-0.11526199652913197</v>
          </cell>
          <cell r="AX138">
            <v>2.0177820240805056E-2</v>
          </cell>
          <cell r="AY138">
            <v>-0.55180097298288122</v>
          </cell>
          <cell r="AZ138">
            <v>-1.3492105135737171</v>
          </cell>
          <cell r="BA138">
            <v>-1.7829788804630282</v>
          </cell>
          <cell r="BB138">
            <v>-2.2703017157357848</v>
          </cell>
          <cell r="BC138">
            <v>-2.3135609162143322</v>
          </cell>
          <cell r="BD138">
            <v>-2.6367398101647255</v>
          </cell>
          <cell r="BE138">
            <v>-2.5440057309838138</v>
          </cell>
          <cell r="BF138">
            <v>-3.2038829918709091</v>
          </cell>
          <cell r="BG138">
            <v>-3.2619102975612089</v>
          </cell>
          <cell r="BH138">
            <v>-0.56135062059688057</v>
          </cell>
          <cell r="BI138">
            <v>-1.6530655847071318</v>
          </cell>
          <cell r="BJ138">
            <v>-2.0092212622246777</v>
          </cell>
          <cell r="BK138">
            <v>-2.5313945339505444</v>
          </cell>
          <cell r="BL138">
            <v>-2.629873942518612</v>
          </cell>
          <cell r="BM138">
            <v>-2.9767499629488472</v>
          </cell>
          <cell r="BN138">
            <v>-2.9963858324252834</v>
          </cell>
          <cell r="BO138">
            <v>-3.6686180944564768</v>
          </cell>
          <cell r="BP138">
            <v>-3.7511409997160028</v>
          </cell>
          <cell r="BQ138">
            <v>9.5496476139996216E-3</v>
          </cell>
          <cell r="BR138">
            <v>0.30385507113341426</v>
          </cell>
          <cell r="BS138">
            <v>0.2262423817616501</v>
          </cell>
          <cell r="BT138">
            <v>0.26109281821475877</v>
          </cell>
          <cell r="BU138">
            <v>0.31631302630427965</v>
          </cell>
          <cell r="BV138">
            <v>0.34001015278412228</v>
          </cell>
          <cell r="BW138">
            <v>0.45238010144146967</v>
          </cell>
          <cell r="BX138">
            <v>0.46473510258556772</v>
          </cell>
          <cell r="BY138">
            <v>0.48923070215479392</v>
          </cell>
          <cell r="BZ138">
            <v>-0.39553762640049328</v>
          </cell>
          <cell r="CA138">
            <v>-4.0176828879510539E-2</v>
          </cell>
          <cell r="CB138">
            <v>-0.71847181882567046</v>
          </cell>
          <cell r="CC138">
            <v>-1.3492105135737171</v>
          </cell>
          <cell r="CD138">
            <v>-1.1541862741056743</v>
          </cell>
          <cell r="CE138">
            <v>-0.19502423946804281</v>
          </cell>
        </row>
        <row r="139">
          <cell r="L139" t="e">
            <v>#REF!</v>
          </cell>
          <cell r="M139" t="e">
            <v>#REF!</v>
          </cell>
          <cell r="N139" t="e">
            <v>#REF!</v>
          </cell>
          <cell r="Q139">
            <v>-0.78861382354874565</v>
          </cell>
          <cell r="R139">
            <v>-0.428913514246622</v>
          </cell>
          <cell r="S139">
            <v>-0.48403066273858475</v>
          </cell>
          <cell r="T139">
            <v>0.45521913663916991</v>
          </cell>
          <cell r="U139">
            <v>-0.32058710341698765</v>
          </cell>
          <cell r="V139">
            <v>9.562612705269638E-2</v>
          </cell>
          <cell r="W139">
            <v>-0.65205444179038829</v>
          </cell>
          <cell r="X139">
            <v>-5.8027305690301609E-2</v>
          </cell>
          <cell r="Y139">
            <v>-0.48998102346839589</v>
          </cell>
          <cell r="Z139">
            <v>-0.56185284450601147</v>
          </cell>
          <cell r="AA139">
            <v>-3.623055930701176</v>
          </cell>
          <cell r="AE139">
            <v>-0.53521054154452552</v>
          </cell>
          <cell r="AF139">
            <v>0.17802058312874625</v>
          </cell>
          <cell r="AG139">
            <v>-1.1456093074019198</v>
          </cell>
          <cell r="AH139">
            <v>-0.35615567751754668</v>
          </cell>
          <cell r="AI139">
            <v>-0.52217327172586681</v>
          </cell>
          <cell r="AJ139">
            <v>-9.847940856806757E-2</v>
          </cell>
          <cell r="AK139">
            <v>0.15026252906350845</v>
          </cell>
          <cell r="AL139">
            <v>-1.9635869476435593E-2</v>
          </cell>
          <cell r="AM139">
            <v>-0.67223226203119335</v>
          </cell>
          <cell r="AN139">
            <v>-8.2522905259526158E-2</v>
          </cell>
          <cell r="AO139">
            <v>-0.51089136392136736</v>
          </cell>
          <cell r="AP139">
            <v>2.5497384360563369E-2</v>
          </cell>
          <cell r="AQ139">
            <v>-5.8147900931788565E-2</v>
          </cell>
          <cell r="AR139">
            <v>0.35699548385317414</v>
          </cell>
          <cell r="AS139">
            <v>-7.275783672907532E-2</v>
          </cell>
          <cell r="AT139">
            <v>3.8142608987282056E-2</v>
          </cell>
          <cell r="AU139">
            <v>0.55369854520723749</v>
          </cell>
          <cell r="AV139">
            <v>0.47084963248049611</v>
          </cell>
          <cell r="AW139">
            <v>-0.11526199652913197</v>
          </cell>
          <cell r="AX139">
            <v>2.0177820240805056E-2</v>
          </cell>
          <cell r="AY139">
            <v>-0.39898048762233385</v>
          </cell>
          <cell r="AZ139">
            <v>-1.1949961818127197</v>
          </cell>
          <cell r="BA139">
            <v>-1.6271848561148543</v>
          </cell>
          <cell r="BB139">
            <v>-2.1145076913876113</v>
          </cell>
          <cell r="BC139">
            <v>-1.6636948044534048</v>
          </cell>
          <cell r="BD139">
            <v>-1.9868111809536542</v>
          </cell>
          <cell r="BE139">
            <v>-1.8940771017727429</v>
          </cell>
          <cell r="BF139">
            <v>-2.5539543626598382</v>
          </cell>
          <cell r="BG139">
            <v>-2.6119816683501371</v>
          </cell>
          <cell r="BH139">
            <v>-0.41108430170744792</v>
          </cell>
          <cell r="BI139">
            <v>-1.5027992658176992</v>
          </cell>
          <cell r="BJ139">
            <v>-1.8589549433352448</v>
          </cell>
          <cell r="BK139">
            <v>-2.3811282150611115</v>
          </cell>
          <cell r="BL139">
            <v>-2.4796076236291791</v>
          </cell>
          <cell r="BM139">
            <v>-2.3293450945656708</v>
          </cell>
          <cell r="BN139">
            <v>-2.3489809640421075</v>
          </cell>
          <cell r="BO139">
            <v>-3.0212132260733009</v>
          </cell>
          <cell r="BP139">
            <v>-3.1037361313328269</v>
          </cell>
          <cell r="BQ139">
            <v>1.2103814085114352E-2</v>
          </cell>
          <cell r="BR139">
            <v>0.30780308400497874</v>
          </cell>
          <cell r="BS139">
            <v>0.23177008722039097</v>
          </cell>
          <cell r="BT139">
            <v>0.26662052367349964</v>
          </cell>
          <cell r="BU139">
            <v>0.81591281917577452</v>
          </cell>
          <cell r="BV139">
            <v>0.34253391361201752</v>
          </cell>
          <cell r="BW139">
            <v>0.45490386226936463</v>
          </cell>
          <cell r="BX139">
            <v>0.46725886341346268</v>
          </cell>
          <cell r="BY139">
            <v>0.49175446298268977</v>
          </cell>
          <cell r="BZ139">
            <v>-0.39553762640049328</v>
          </cell>
          <cell r="CA139">
            <v>-4.0176828879510539E-2</v>
          </cell>
          <cell r="CB139">
            <v>-0.71847181882567046</v>
          </cell>
          <cell r="CC139">
            <v>-1.1949961818127197</v>
          </cell>
          <cell r="CD139">
            <v>-1.1541862741056743</v>
          </cell>
          <cell r="CE139">
            <v>-4.0809907707045401E-2</v>
          </cell>
        </row>
        <row r="140"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N141">
            <v>35781.130642476855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L142" t="e">
            <v>#REF!</v>
          </cell>
          <cell r="M142" t="e">
            <v>#REF!</v>
          </cell>
          <cell r="N142" t="e">
            <v>#REF!</v>
          </cell>
          <cell r="Q142">
            <v>76.535133318163403</v>
          </cell>
          <cell r="R142">
            <v>97.942742984624218</v>
          </cell>
          <cell r="S142">
            <v>53.422788509173181</v>
          </cell>
          <cell r="T142">
            <v>71.912813169509292</v>
          </cell>
          <cell r="U142">
            <v>70.55560521390862</v>
          </cell>
          <cell r="V142">
            <v>127.1873279736335</v>
          </cell>
          <cell r="W142">
            <v>94.59926169735175</v>
          </cell>
          <cell r="X142">
            <v>47.588840544149178</v>
          </cell>
          <cell r="Y142">
            <v>82.058772178296437</v>
          </cell>
          <cell r="Z142">
            <v>961.60703299351542</v>
          </cell>
          <cell r="AA142">
            <v>1106.5537343440355</v>
          </cell>
          <cell r="AE142">
            <v>253.7</v>
          </cell>
          <cell r="AF142">
            <v>1258.9000000000001</v>
          </cell>
          <cell r="AG142">
            <v>307.5</v>
          </cell>
          <cell r="AH142">
            <v>628.6</v>
          </cell>
          <cell r="AI142">
            <v>373.7</v>
          </cell>
          <cell r="AJ142">
            <v>374.7</v>
          </cell>
          <cell r="AP142">
            <v>-16.309425259404492</v>
          </cell>
          <cell r="AR142">
            <v>-230.96486668183661</v>
          </cell>
          <cell r="AS142">
            <v>-530.65725701537576</v>
          </cell>
          <cell r="AT142">
            <v>-320.2772114908268</v>
          </cell>
          <cell r="AY142">
            <v>197.42977902674491</v>
          </cell>
          <cell r="AZ142">
            <v>75.855150407826528</v>
          </cell>
          <cell r="BA142">
            <v>102.64996976197506</v>
          </cell>
          <cell r="BB142">
            <v>51.548641065530546</v>
          </cell>
          <cell r="BH142">
            <v>1303.4074836067064</v>
          </cell>
          <cell r="BI142">
            <v>321.76810317205559</v>
          </cell>
          <cell r="BJ142">
            <v>383.14237232123514</v>
          </cell>
          <cell r="BK142">
            <v>-68.089229001190233</v>
          </cell>
          <cell r="BZ142" t="e">
            <v>#REF!</v>
          </cell>
          <cell r="CA142" t="e">
            <v>#REF!</v>
          </cell>
          <cell r="CB142" t="e">
            <v>#REF!</v>
          </cell>
          <cell r="CC142">
            <v>75.855150407826528</v>
          </cell>
          <cell r="CD142" t="e">
            <v>#REF!</v>
          </cell>
        </row>
        <row r="143">
          <cell r="L143">
            <v>82.168000000000006</v>
          </cell>
          <cell r="N143">
            <v>82.168000000000006</v>
          </cell>
          <cell r="Q143">
            <v>152.01283043028573</v>
          </cell>
          <cell r="R143">
            <v>34.773126812437603</v>
          </cell>
          <cell r="S143">
            <v>66.4884524018901</v>
          </cell>
          <cell r="T143">
            <v>19.435201437592379</v>
          </cell>
          <cell r="U143">
            <v>33.044557190524358</v>
          </cell>
          <cell r="V143">
            <v>41.019891418236647</v>
          </cell>
          <cell r="W143">
            <v>42.606146909500019</v>
          </cell>
          <cell r="X143">
            <v>0</v>
          </cell>
          <cell r="Y143">
            <v>0</v>
          </cell>
          <cell r="AB143">
            <v>7.6353047354769915E-2</v>
          </cell>
          <cell r="AC143" t="str">
            <v xml:space="preserve"> </v>
          </cell>
          <cell r="AD143">
            <v>7.6353047354769915E-2</v>
          </cell>
          <cell r="AE143">
            <v>80.968000000000018</v>
          </cell>
          <cell r="AF143">
            <v>226.39999999999998</v>
          </cell>
          <cell r="AG143">
            <v>643.80000000000007</v>
          </cell>
          <cell r="AH143">
            <v>268.2</v>
          </cell>
          <cell r="AI143">
            <v>165.3</v>
          </cell>
          <cell r="AJ143">
            <v>164.3</v>
          </cell>
          <cell r="AP143">
            <v>1.1970666666666574</v>
          </cell>
          <cell r="AR143">
            <v>-491.78716956971437</v>
          </cell>
          <cell r="AS143">
            <v>-233.42687318756239</v>
          </cell>
          <cell r="AT143">
            <v>-98.811547598109911</v>
          </cell>
          <cell r="AY143">
            <v>-72.329566940000092</v>
          </cell>
          <cell r="AZ143">
            <v>46.319894589999898</v>
          </cell>
          <cell r="BA143">
            <v>25.815792559999913</v>
          </cell>
          <cell r="BH143">
            <v>-545.96420000000012</v>
          </cell>
          <cell r="BI143">
            <v>-168.72200000000001</v>
          </cell>
          <cell r="BJ143">
            <v>-391.11059999999998</v>
          </cell>
          <cell r="BK143">
            <v>78.130235950914539</v>
          </cell>
          <cell r="BQ143">
            <v>473.63463306000006</v>
          </cell>
          <cell r="BR143">
            <v>215.04189458999991</v>
          </cell>
          <cell r="BS143">
            <v>416.9263925599999</v>
          </cell>
          <cell r="BZ143">
            <v>38.049000000000007</v>
          </cell>
          <cell r="CA143">
            <v>40.092517940000093</v>
          </cell>
          <cell r="CB143">
            <v>60.301548543399676</v>
          </cell>
          <cell r="CC143">
            <v>46.319894589999898</v>
          </cell>
          <cell r="CD143">
            <v>-35.185500000000047</v>
          </cell>
          <cell r="CE143">
            <v>81.505394589999952</v>
          </cell>
          <cell r="CF143">
            <v>231.64483832828816</v>
          </cell>
        </row>
        <row r="144">
          <cell r="L144">
            <v>57.8</v>
          </cell>
          <cell r="N144">
            <v>57.8</v>
          </cell>
          <cell r="Q144">
            <v>38.131343649426853</v>
          </cell>
          <cell r="R144">
            <v>32.850204666647272</v>
          </cell>
          <cell r="S144">
            <v>34.492764524568877</v>
          </cell>
          <cell r="T144">
            <v>30.836777536248412</v>
          </cell>
          <cell r="U144">
            <v>40.335458439382421</v>
          </cell>
          <cell r="V144">
            <v>28.935680613889957</v>
          </cell>
          <cell r="W144">
            <v>83.662562643246162</v>
          </cell>
          <cell r="X144">
            <v>52.748734581888783</v>
          </cell>
          <cell r="Y144">
            <v>52.748734581888783</v>
          </cell>
          <cell r="AA144">
            <v>512.93305881892422</v>
          </cell>
          <cell r="AB144">
            <v>5.3709547963996948E-2</v>
          </cell>
          <cell r="AC144" t="str">
            <v xml:space="preserve"> </v>
          </cell>
          <cell r="AD144">
            <v>5.3709547963996948E-2</v>
          </cell>
          <cell r="AE144">
            <v>60.6</v>
          </cell>
          <cell r="AF144">
            <v>50.8</v>
          </cell>
          <cell r="AG144">
            <v>638.6</v>
          </cell>
          <cell r="AH144">
            <v>62.8</v>
          </cell>
          <cell r="AI144">
            <v>165.7</v>
          </cell>
          <cell r="AJ144">
            <v>166.7</v>
          </cell>
          <cell r="AP144">
            <v>0</v>
          </cell>
          <cell r="AQ144">
            <v>6.790797581736669</v>
          </cell>
          <cell r="AR144">
            <v>-600.46865635057316</v>
          </cell>
          <cell r="AS144">
            <v>-29.949795333352725</v>
          </cell>
          <cell r="AT144">
            <v>-131.2072354754311</v>
          </cell>
          <cell r="AY144">
            <v>22.476616515600668</v>
          </cell>
          <cell r="AZ144">
            <v>30.407488795600713</v>
          </cell>
          <cell r="BA144">
            <v>-247.67332709439859</v>
          </cell>
          <cell r="BH144">
            <v>-571.36779999999999</v>
          </cell>
          <cell r="BI144">
            <v>2.7899999999999991</v>
          </cell>
          <cell r="BJ144">
            <v>-378.46139999999997</v>
          </cell>
          <cell r="BK144">
            <v>237.14163595091455</v>
          </cell>
          <cell r="BQ144">
            <v>593.84441651560064</v>
          </cell>
          <cell r="BR144">
            <v>27.617488795600714</v>
          </cell>
          <cell r="BS144">
            <v>130.78807290560138</v>
          </cell>
          <cell r="BZ144">
            <v>39</v>
          </cell>
          <cell r="CA144">
            <v>57.800574999999995</v>
          </cell>
          <cell r="CB144">
            <v>13.047924379000294</v>
          </cell>
          <cell r="CC144">
            <v>30.407488795600713</v>
          </cell>
          <cell r="CD144">
            <v>31.245587999999653</v>
          </cell>
          <cell r="CE144">
            <v>-0.83809920439894015</v>
          </cell>
          <cell r="CF144">
            <v>-2.6822961513764731</v>
          </cell>
        </row>
        <row r="145"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Q146">
            <v>66.711860024399471</v>
          </cell>
          <cell r="R146">
            <v>96.791493494399347</v>
          </cell>
          <cell r="S146">
            <v>27.433528871040053</v>
          </cell>
          <cell r="T146">
            <v>22.233528871040054</v>
          </cell>
          <cell r="U146">
            <v>16.033528871040055</v>
          </cell>
          <cell r="V146">
            <v>8.8335288710400555</v>
          </cell>
          <cell r="AP146">
            <v>86.35228332999958</v>
          </cell>
          <cell r="AQ146">
            <v>187.00347658439969</v>
          </cell>
          <cell r="AR146">
            <v>66.711860024399471</v>
          </cell>
          <cell r="AS146">
            <v>96.791493494399347</v>
          </cell>
          <cell r="AT146">
            <v>27.433528871040053</v>
          </cell>
        </row>
        <row r="147">
          <cell r="Q147">
            <v>9.8232732937639327</v>
          </cell>
          <cell r="R147">
            <v>1.1512494902248704</v>
          </cell>
          <cell r="S147">
            <v>25.989259638133127</v>
          </cell>
          <cell r="T147">
            <v>49.679284298469241</v>
          </cell>
          <cell r="U147">
            <v>54.522076342868566</v>
          </cell>
          <cell r="V147">
            <v>118.35379910259344</v>
          </cell>
          <cell r="AP147">
            <v>151.03829141059592</v>
          </cell>
          <cell r="AQ147">
            <v>16.211476176744696</v>
          </cell>
          <cell r="AR147">
            <v>9.8232732937639327</v>
          </cell>
          <cell r="AS147">
            <v>1.1512494902248704</v>
          </cell>
          <cell r="AT147">
            <v>25.989259638133127</v>
          </cell>
        </row>
        <row r="148"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L150">
            <v>1118.2606389705827</v>
          </cell>
          <cell r="Q150">
            <v>1062.0999999999999</v>
          </cell>
          <cell r="R150">
            <v>1060.5999999999999</v>
          </cell>
          <cell r="S150">
            <v>1075.2</v>
          </cell>
          <cell r="T150">
            <v>0</v>
          </cell>
          <cell r="U150">
            <v>0</v>
          </cell>
          <cell r="AP150">
            <v>1027.0999999999999</v>
          </cell>
          <cell r="AQ150">
            <v>1074.2</v>
          </cell>
          <cell r="AR150">
            <v>1062.0999999999999</v>
          </cell>
          <cell r="AS150">
            <v>1060.5999999999999</v>
          </cell>
          <cell r="AT150">
            <v>1075.2</v>
          </cell>
        </row>
        <row r="151">
          <cell r="L151" t="e">
            <v>#REF!</v>
          </cell>
          <cell r="AE151">
            <v>-23.5</v>
          </cell>
          <cell r="AF151">
            <v>-23.5</v>
          </cell>
          <cell r="AG151">
            <v>23.5</v>
          </cell>
          <cell r="AH151">
            <v>23.5</v>
          </cell>
          <cell r="AP151">
            <v>23.5</v>
          </cell>
          <cell r="AQ151">
            <v>23.5</v>
          </cell>
          <cell r="AR151">
            <v>-23.5</v>
          </cell>
          <cell r="AS151">
            <v>-23.5</v>
          </cell>
          <cell r="AT151">
            <v>0</v>
          </cell>
        </row>
        <row r="152">
          <cell r="Q152">
            <v>54.716666666666669</v>
          </cell>
          <cell r="R152">
            <v>54.716666666666669</v>
          </cell>
          <cell r="S152">
            <v>54.716666666666669</v>
          </cell>
          <cell r="T152">
            <v>54.716666666666669</v>
          </cell>
          <cell r="U152">
            <v>54.716666666666669</v>
          </cell>
          <cell r="V152">
            <v>54.716666666666669</v>
          </cell>
          <cell r="W152">
            <v>54.716666666666669</v>
          </cell>
          <cell r="X152">
            <v>54.716666666666669</v>
          </cell>
          <cell r="Y152">
            <v>54.716666666666669</v>
          </cell>
          <cell r="Z152">
            <v>54.716666666666669</v>
          </cell>
          <cell r="AP152">
            <v>54.716666666666669</v>
          </cell>
          <cell r="AQ152">
            <v>54.716666666666669</v>
          </cell>
          <cell r="AR152">
            <v>54.716666666666669</v>
          </cell>
          <cell r="AS152">
            <v>54.716666666666669</v>
          </cell>
          <cell r="AT152">
            <v>54.716666666666669</v>
          </cell>
        </row>
        <row r="153">
          <cell r="Q153">
            <v>1.6583333333333332</v>
          </cell>
          <cell r="R153">
            <v>1.6583333333333332</v>
          </cell>
          <cell r="S153">
            <v>1.6583333333333332</v>
          </cell>
          <cell r="T153">
            <v>1.6583333333333332</v>
          </cell>
          <cell r="U153">
            <v>1.6583333333333332</v>
          </cell>
          <cell r="V153">
            <v>1.6583333333333332</v>
          </cell>
          <cell r="W153">
            <v>1.6583333333333332</v>
          </cell>
          <cell r="X153">
            <v>1.6583333333333332</v>
          </cell>
          <cell r="Y153">
            <v>1.6583333333333332</v>
          </cell>
          <cell r="Z153">
            <v>1.6583333333333332</v>
          </cell>
          <cell r="AP153">
            <v>1.6583333333333332</v>
          </cell>
          <cell r="AQ153">
            <v>1.6583333333333332</v>
          </cell>
          <cell r="AR153">
            <v>1.6583333333333332</v>
          </cell>
          <cell r="AS153">
            <v>1.6583333333333332</v>
          </cell>
          <cell r="AT153">
            <v>1.6583333333333332</v>
          </cell>
        </row>
        <row r="164">
          <cell r="L164" t="str">
            <v>TESORERIA</v>
          </cell>
          <cell r="M164" t="str">
            <v>RESTO</v>
          </cell>
          <cell r="N164" t="str">
            <v>TOTAL</v>
          </cell>
          <cell r="Q164" t="str">
            <v>Observ.</v>
          </cell>
          <cell r="R164" t="str">
            <v>Observ.</v>
          </cell>
          <cell r="S164" t="str">
            <v>Observ.</v>
          </cell>
          <cell r="T164" t="str">
            <v>Observ.</v>
          </cell>
          <cell r="U164" t="str">
            <v>Observ.</v>
          </cell>
          <cell r="V164" t="str">
            <v>Observ.</v>
          </cell>
          <cell r="W164" t="str">
            <v>Observ.</v>
          </cell>
          <cell r="X164" t="str">
            <v>Observ.</v>
          </cell>
          <cell r="Y164" t="str">
            <v>Observ.</v>
          </cell>
          <cell r="Z164" t="str">
            <v>Observ.</v>
          </cell>
          <cell r="AA164" t="str">
            <v xml:space="preserve">Total </v>
          </cell>
          <cell r="AB164" t="str">
            <v>% PIB</v>
          </cell>
          <cell r="AC164" t="str">
            <v>% PIB</v>
          </cell>
          <cell r="AD164" t="str">
            <v>% PIB</v>
          </cell>
          <cell r="AE164" t="str">
            <v>Progr.</v>
          </cell>
          <cell r="AF164" t="str">
            <v>Progr.</v>
          </cell>
          <cell r="AG164" t="str">
            <v>Progr.</v>
          </cell>
          <cell r="AH164" t="str">
            <v>Progr.</v>
          </cell>
          <cell r="AI164" t="str">
            <v>Progr.</v>
          </cell>
          <cell r="AJ164" t="str">
            <v>Progr.</v>
          </cell>
          <cell r="AK164" t="str">
            <v>Progr.</v>
          </cell>
          <cell r="AL164" t="str">
            <v>Progr.</v>
          </cell>
          <cell r="AM164" t="str">
            <v>Progr.</v>
          </cell>
          <cell r="AP164" t="str">
            <v>Observ.-Prog.</v>
          </cell>
          <cell r="AQ164" t="str">
            <v>Observ.-Prog.</v>
          </cell>
          <cell r="AR164" t="str">
            <v>Observ.-Prog.</v>
          </cell>
          <cell r="AS164" t="str">
            <v>Observ.-Prog.</v>
          </cell>
          <cell r="AT164" t="str">
            <v>Observ.-Prog.</v>
          </cell>
          <cell r="AU164" t="str">
            <v>Observ-Prog</v>
          </cell>
          <cell r="AV164" t="str">
            <v>Observ-Prog</v>
          </cell>
          <cell r="AW164" t="str">
            <v>Observ-Prog</v>
          </cell>
          <cell r="AY164" t="str">
            <v>Observ.</v>
          </cell>
          <cell r="AZ164" t="str">
            <v>Observ.</v>
          </cell>
          <cell r="BA164" t="str">
            <v>Observ.</v>
          </cell>
          <cell r="BB164" t="str">
            <v>Observ.</v>
          </cell>
          <cell r="BC164" t="str">
            <v>Observ.</v>
          </cell>
          <cell r="BD164" t="str">
            <v>Observ.</v>
          </cell>
          <cell r="BE164" t="str">
            <v>Observ.</v>
          </cell>
          <cell r="BH164" t="str">
            <v>Progr.</v>
          </cell>
          <cell r="BI164" t="str">
            <v>Progr.</v>
          </cell>
          <cell r="BJ164" t="str">
            <v>Progr.</v>
          </cell>
          <cell r="BK164" t="str">
            <v>Progr.</v>
          </cell>
          <cell r="BL164" t="str">
            <v>Progr.</v>
          </cell>
          <cell r="BM164" t="str">
            <v>Progr.</v>
          </cell>
          <cell r="BN164" t="str">
            <v>Progr.</v>
          </cell>
          <cell r="BQ164" t="str">
            <v>Observ-Progr</v>
          </cell>
          <cell r="BR164" t="str">
            <v>Observ-Progr</v>
          </cell>
          <cell r="BS164" t="str">
            <v>Observ-Progr</v>
          </cell>
          <cell r="BT164" t="str">
            <v>Observ-Progr</v>
          </cell>
          <cell r="BU164" t="str">
            <v>Observ-Progr</v>
          </cell>
          <cell r="BV164" t="str">
            <v>Observ-Progr</v>
          </cell>
          <cell r="BW164" t="str">
            <v>Observ-Progr</v>
          </cell>
          <cell r="BZ164" t="str">
            <v>% PIB Observ.</v>
          </cell>
          <cell r="CA164" t="str">
            <v>% PIB Progr</v>
          </cell>
        </row>
        <row r="165">
          <cell r="L165" t="str">
            <v>CSF</v>
          </cell>
          <cell r="M165" t="str">
            <v>SSF</v>
          </cell>
          <cell r="N165" t="str">
            <v>CSF+SSF</v>
          </cell>
          <cell r="Q165">
            <v>35490</v>
          </cell>
          <cell r="R165">
            <v>35521</v>
          </cell>
          <cell r="S165">
            <v>35551</v>
          </cell>
          <cell r="T165">
            <v>35582</v>
          </cell>
          <cell r="U165">
            <v>35612</v>
          </cell>
          <cell r="V165">
            <v>35643</v>
          </cell>
          <cell r="W165">
            <v>35674</v>
          </cell>
          <cell r="X165">
            <v>35704</v>
          </cell>
          <cell r="Y165">
            <v>35735</v>
          </cell>
          <cell r="Z165">
            <v>35765</v>
          </cell>
          <cell r="AA165">
            <v>1997</v>
          </cell>
          <cell r="AB165" t="str">
            <v>CSF</v>
          </cell>
          <cell r="AC165" t="str">
            <v>SSF</v>
          </cell>
          <cell r="AD165" t="str">
            <v>CSF+SSF</v>
          </cell>
          <cell r="AE165" t="str">
            <v>Ene</v>
          </cell>
          <cell r="AF165" t="str">
            <v>Feb</v>
          </cell>
          <cell r="AG165" t="str">
            <v>Mar</v>
          </cell>
          <cell r="AH165" t="str">
            <v>Abr</v>
          </cell>
          <cell r="AI165" t="str">
            <v>May</v>
          </cell>
          <cell r="AJ165" t="str">
            <v>Jun</v>
          </cell>
          <cell r="AK165" t="str">
            <v>Jul</v>
          </cell>
          <cell r="AL165" t="str">
            <v>Ago</v>
          </cell>
          <cell r="AM165" t="str">
            <v>Sep</v>
          </cell>
          <cell r="AP165" t="str">
            <v>Enero</v>
          </cell>
          <cell r="AQ165" t="str">
            <v>Febrero</v>
          </cell>
          <cell r="AR165" t="str">
            <v>Marzo</v>
          </cell>
          <cell r="AS165" t="str">
            <v>Abril</v>
          </cell>
          <cell r="AT165" t="str">
            <v>Mayo</v>
          </cell>
          <cell r="AU165" t="str">
            <v>Junio</v>
          </cell>
          <cell r="AV165" t="str">
            <v>Julio</v>
          </cell>
          <cell r="AW165" t="str">
            <v>Agosto</v>
          </cell>
          <cell r="AY165" t="str">
            <v>Ene-Feb</v>
          </cell>
          <cell r="AZ165" t="str">
            <v>Ene-Mar</v>
          </cell>
          <cell r="BA165" t="str">
            <v>Ene-Abr</v>
          </cell>
          <cell r="BB165" t="str">
            <v>Ene-May</v>
          </cell>
          <cell r="BC165" t="str">
            <v>Ene-Jun</v>
          </cell>
          <cell r="BD165" t="str">
            <v>Ene-Jul</v>
          </cell>
          <cell r="BE165" t="str">
            <v>Ene-Agos</v>
          </cell>
          <cell r="BH165" t="str">
            <v>Ene-Feb</v>
          </cell>
          <cell r="BI165" t="str">
            <v>Ene-Mar</v>
          </cell>
          <cell r="BJ165" t="str">
            <v>Ene-Abr</v>
          </cell>
          <cell r="BK165" t="str">
            <v>Ene-May</v>
          </cell>
          <cell r="BL165" t="str">
            <v>Ene-Jun</v>
          </cell>
          <cell r="BM165" t="str">
            <v>Ene-Jul</v>
          </cell>
          <cell r="BN165" t="str">
            <v>Ene-Agos</v>
          </cell>
          <cell r="BQ165" t="str">
            <v>Ene-Feb</v>
          </cell>
          <cell r="BR165" t="str">
            <v>Ene-Mar</v>
          </cell>
          <cell r="BS165" t="str">
            <v>Ene-Abr</v>
          </cell>
          <cell r="BT165" t="str">
            <v>Ene-May</v>
          </cell>
          <cell r="BU165" t="str">
            <v>Ene-Jun</v>
          </cell>
          <cell r="BV165" t="str">
            <v>Ene-Jul</v>
          </cell>
          <cell r="BW165" t="str">
            <v>Ene-Agos</v>
          </cell>
          <cell r="BZ165" t="str">
            <v>Ene-Jun</v>
          </cell>
          <cell r="CA165" t="str">
            <v>Ene-Jun</v>
          </cell>
        </row>
        <row r="166">
          <cell r="Q166">
            <v>1109.4225440623406</v>
          </cell>
          <cell r="R166">
            <v>1134.5557351198786</v>
          </cell>
          <cell r="S166">
            <v>1176.195992173285</v>
          </cell>
          <cell r="T166">
            <v>1370.897725629982</v>
          </cell>
          <cell r="U166">
            <v>1496.0323988665925</v>
          </cell>
          <cell r="V166">
            <v>1513.2518808554255</v>
          </cell>
          <cell r="W166">
            <v>1283.5524586979645</v>
          </cell>
          <cell r="X166">
            <v>1327.6792521698108</v>
          </cell>
          <cell r="Y166">
            <v>939.49260787227013</v>
          </cell>
          <cell r="Z166">
            <v>1423.5621228785751</v>
          </cell>
          <cell r="AA166">
            <v>13585.217358032784</v>
          </cell>
          <cell r="AB166">
            <v>12.086825027770352</v>
          </cell>
          <cell r="AC166" t="e">
            <v>#VALUE!</v>
          </cell>
          <cell r="AD166">
            <v>12.086825027770352</v>
          </cell>
          <cell r="AE166">
            <v>726.33585039237164</v>
          </cell>
          <cell r="AF166">
            <v>1438.1227019431008</v>
          </cell>
          <cell r="AG166">
            <v>1024.6103000000001</v>
          </cell>
          <cell r="AH166">
            <v>1219.2702560502198</v>
          </cell>
          <cell r="AI166">
            <v>1025.0579905407249</v>
          </cell>
          <cell r="AJ166">
            <v>1318.5125198987557</v>
          </cell>
          <cell r="AK166">
            <v>1386.8531636086091</v>
          </cell>
          <cell r="AL166">
            <v>1364.2976459563383</v>
          </cell>
          <cell r="AP166">
            <v>13.374136032745128</v>
          </cell>
          <cell r="AQ166">
            <v>-120.63932571623809</v>
          </cell>
          <cell r="AR166">
            <v>84.812244062340596</v>
          </cell>
          <cell r="AS166">
            <v>-84.714520930341223</v>
          </cell>
          <cell r="AT166">
            <v>151.13800163256019</v>
          </cell>
          <cell r="AU166">
            <v>52.385205731226279</v>
          </cell>
          <cell r="AV166">
            <v>109.17923525798346</v>
          </cell>
          <cell r="AW166">
            <v>148.95423489908717</v>
          </cell>
          <cell r="AY166">
            <v>2057.1933626519794</v>
          </cell>
          <cell r="AZ166">
            <v>3166.6159067143203</v>
          </cell>
          <cell r="BA166">
            <v>4301.1716418341994</v>
          </cell>
          <cell r="BB166">
            <v>5477.3676340074853</v>
          </cell>
          <cell r="BC166">
            <v>6848.2653596374657</v>
          </cell>
          <cell r="BD166">
            <v>8344.2977585040589</v>
          </cell>
          <cell r="BE166">
            <v>9857.549639359484</v>
          </cell>
          <cell r="BH166">
            <v>2106.4596832266393</v>
          </cell>
          <cell r="BI166">
            <v>3189.068852335472</v>
          </cell>
          <cell r="BJ166">
            <v>4408.3391083856923</v>
          </cell>
          <cell r="BK166">
            <v>5433.3970989264171</v>
          </cell>
          <cell r="BL166">
            <v>6751.9096188251733</v>
          </cell>
          <cell r="BM166">
            <v>8138.7627824337824</v>
          </cell>
          <cell r="BN166">
            <v>9503.0604283901212</v>
          </cell>
          <cell r="BQ166">
            <v>-49.266320574659602</v>
          </cell>
          <cell r="BR166">
            <v>-22.452945621152274</v>
          </cell>
          <cell r="BS166">
            <v>-107.16746655149332</v>
          </cell>
          <cell r="BT166">
            <v>43.970535081066949</v>
          </cell>
          <cell r="BU166">
            <v>96.355740812292964</v>
          </cell>
          <cell r="BV166">
            <v>205.53497607027657</v>
          </cell>
          <cell r="BW166">
            <v>354.48921096936283</v>
          </cell>
          <cell r="BZ166">
            <v>6.1338717767530824</v>
          </cell>
          <cell r="CA166">
            <v>6.047567621166456</v>
          </cell>
        </row>
        <row r="167">
          <cell r="Q167">
            <v>918.67541202805035</v>
          </cell>
          <cell r="R167">
            <v>1041.3214851985499</v>
          </cell>
          <cell r="S167">
            <v>1060.4619888837797</v>
          </cell>
          <cell r="T167">
            <v>1183.4589118603099</v>
          </cell>
          <cell r="U167">
            <v>1175.3498713699</v>
          </cell>
          <cell r="V167">
            <v>1300.8273561133799</v>
          </cell>
          <cell r="W167">
            <v>1030.2689678214899</v>
          </cell>
          <cell r="X167">
            <v>1285.17972252666</v>
          </cell>
          <cell r="Y167">
            <v>916.57072490871997</v>
          </cell>
          <cell r="Z167">
            <v>1367.4223958232524</v>
          </cell>
          <cell r="AA167">
            <v>13075.612779912504</v>
          </cell>
          <cell r="AB167">
            <v>11.611762310490025</v>
          </cell>
          <cell r="AC167" t="e">
            <v>#VALUE!</v>
          </cell>
          <cell r="AD167">
            <v>11.611762310490025</v>
          </cell>
          <cell r="AE167">
            <v>653.77829999999994</v>
          </cell>
          <cell r="AF167">
            <v>1354.6194</v>
          </cell>
          <cell r="AG167">
            <v>786.88030000000003</v>
          </cell>
          <cell r="AH167">
            <v>1121.4405222222222</v>
          </cell>
          <cell r="AI167">
            <v>935.23733791019799</v>
          </cell>
          <cell r="AJ167">
            <v>1193.5068379101976</v>
          </cell>
          <cell r="AK167">
            <v>1019.9875954975064</v>
          </cell>
          <cell r="AL167">
            <v>1247.3770828528786</v>
          </cell>
          <cell r="AP167">
            <v>-76.766353117949848</v>
          </cell>
          <cell r="AQ167">
            <v>-135.55540350363995</v>
          </cell>
          <cell r="AR167">
            <v>131.7951120280502</v>
          </cell>
          <cell r="AS167">
            <v>-80.119037023672178</v>
          </cell>
          <cell r="AT167">
            <v>125.22465097358187</v>
          </cell>
          <cell r="AU167">
            <v>-10.047926049887893</v>
          </cell>
          <cell r="AV167">
            <v>155.36227587239364</v>
          </cell>
          <cell r="AW167">
            <v>53.450273260501262</v>
          </cell>
          <cell r="AY167">
            <v>1796.0759433784101</v>
          </cell>
          <cell r="AZ167">
            <v>2714.7513554064603</v>
          </cell>
          <cell r="BA167">
            <v>3756.0728406050102</v>
          </cell>
          <cell r="BB167">
            <v>4816.5348294887908</v>
          </cell>
          <cell r="BC167">
            <v>5999.9937413490998</v>
          </cell>
          <cell r="BD167">
            <v>7175.3436127189998</v>
          </cell>
          <cell r="BE167">
            <v>8476.170968832379</v>
          </cell>
          <cell r="BH167">
            <v>2008.3977</v>
          </cell>
          <cell r="BI167">
            <v>2795.2779999999998</v>
          </cell>
          <cell r="BJ167">
            <v>3916.7185222222224</v>
          </cell>
          <cell r="BK167">
            <v>4851.9558601324197</v>
          </cell>
          <cell r="BL167">
            <v>6045.4626980426183</v>
          </cell>
          <cell r="BM167">
            <v>7065.4502935401251</v>
          </cell>
          <cell r="BN167">
            <v>8312.8273763930047</v>
          </cell>
          <cell r="BQ167">
            <v>-212.32175662158997</v>
          </cell>
          <cell r="BR167">
            <v>-80.526644593539771</v>
          </cell>
          <cell r="BS167">
            <v>-160.64568161721201</v>
          </cell>
          <cell r="BT167">
            <v>-35.421030643630175</v>
          </cell>
          <cell r="BU167">
            <v>-45.468956693518301</v>
          </cell>
          <cell r="BV167">
            <v>109.89331917887466</v>
          </cell>
          <cell r="BW167">
            <v>163.34359243937433</v>
          </cell>
          <cell r="BZ167">
            <v>5.3740896910432614</v>
          </cell>
          <cell r="CA167">
            <v>5.4148154420961596</v>
          </cell>
        </row>
        <row r="168">
          <cell r="Q168">
            <v>612.18613506100019</v>
          </cell>
          <cell r="R168">
            <v>752.90155518899996</v>
          </cell>
          <cell r="S168">
            <v>709.49727737799981</v>
          </cell>
          <cell r="T168">
            <v>851.27870428699998</v>
          </cell>
          <cell r="U168">
            <v>803.17442898100001</v>
          </cell>
          <cell r="V168">
            <v>972.70713087999991</v>
          </cell>
          <cell r="W168">
            <v>690.39096822800002</v>
          </cell>
          <cell r="X168">
            <v>919.5669539930002</v>
          </cell>
          <cell r="Y168">
            <v>560.75002455699996</v>
          </cell>
          <cell r="Z168">
            <v>976.01564914280027</v>
          </cell>
          <cell r="AA168">
            <v>9152.5181370445007</v>
          </cell>
          <cell r="AB168">
            <v>8.0643945886236565</v>
          </cell>
          <cell r="AC168" t="e">
            <v>#VALUE!</v>
          </cell>
          <cell r="AD168">
            <v>8.0643945886236565</v>
          </cell>
          <cell r="AE168">
            <v>372.33579999999995</v>
          </cell>
          <cell r="AF168">
            <v>1072.5493999999999</v>
          </cell>
          <cell r="AG168">
            <v>494.41030000000001</v>
          </cell>
          <cell r="AH168">
            <v>798.19579999999996</v>
          </cell>
          <cell r="AI168">
            <v>600.26139999999998</v>
          </cell>
          <cell r="AJ168">
            <v>857.12189999999987</v>
          </cell>
          <cell r="AK168">
            <v>668.19430000000011</v>
          </cell>
          <cell r="AL168">
            <v>897.23910000000001</v>
          </cell>
          <cell r="AP168">
            <v>-28.368856882299951</v>
          </cell>
          <cell r="AQ168">
            <v>-112.46703376999994</v>
          </cell>
          <cell r="AR168">
            <v>117.77583506100018</v>
          </cell>
          <cell r="AS168">
            <v>-45.294244810999999</v>
          </cell>
          <cell r="AT168">
            <v>109.23587737799983</v>
          </cell>
          <cell r="AU168">
            <v>-5.8431957129998864</v>
          </cell>
          <cell r="AV168">
            <v>134.98012898099989</v>
          </cell>
          <cell r="AW168">
            <v>75.468030879999901</v>
          </cell>
          <cell r="AY168">
            <v>1304.0493093476998</v>
          </cell>
          <cell r="AZ168">
            <v>1916.2354444087</v>
          </cell>
          <cell r="BA168">
            <v>2669.1369995977002</v>
          </cell>
          <cell r="BB168">
            <v>3378.6342769757002</v>
          </cell>
          <cell r="BC168">
            <v>4229.9129812626998</v>
          </cell>
          <cell r="BD168">
            <v>5033.0874102437001</v>
          </cell>
          <cell r="BE168">
            <v>6005.7945411236997</v>
          </cell>
          <cell r="BH168">
            <v>1444.8851999999999</v>
          </cell>
          <cell r="BI168">
            <v>1939.2954999999999</v>
          </cell>
          <cell r="BJ168">
            <v>2737.4913000000001</v>
          </cell>
          <cell r="BK168">
            <v>3337.7527</v>
          </cell>
          <cell r="BL168">
            <v>4194.8746000000001</v>
          </cell>
          <cell r="BM168">
            <v>4863.0688999999993</v>
          </cell>
          <cell r="BN168">
            <v>5760.3079999999991</v>
          </cell>
          <cell r="BQ168">
            <v>-140.83589065230001</v>
          </cell>
          <cell r="BR168">
            <v>-23.060055591299829</v>
          </cell>
          <cell r="BS168">
            <v>-68.354300402299941</v>
          </cell>
          <cell r="BT168">
            <v>40.881576975699772</v>
          </cell>
          <cell r="BU168">
            <v>35.038381262699659</v>
          </cell>
          <cell r="BV168">
            <v>170.0185102437008</v>
          </cell>
          <cell r="BW168">
            <v>245.48654112370059</v>
          </cell>
          <cell r="BZ168">
            <v>3.7886592430849206</v>
          </cell>
          <cell r="CA168">
            <v>3.7572759764263166</v>
          </cell>
        </row>
        <row r="169">
          <cell r="Q169">
            <v>547.25089320100017</v>
          </cell>
          <cell r="R169">
            <v>273.53488764100001</v>
          </cell>
          <cell r="S169">
            <v>633.26266243399982</v>
          </cell>
          <cell r="T169">
            <v>407.06395279499992</v>
          </cell>
          <cell r="U169">
            <v>716.37736025599997</v>
          </cell>
          <cell r="V169">
            <v>457.37705655100001</v>
          </cell>
          <cell r="W169">
            <v>587.30996725600005</v>
          </cell>
          <cell r="AE169">
            <v>300.03099999999995</v>
          </cell>
          <cell r="AF169">
            <v>412.96669999999995</v>
          </cell>
          <cell r="AG169">
            <v>411.47919999999999</v>
          </cell>
          <cell r="AH169">
            <v>256.96799999999996</v>
          </cell>
          <cell r="AI169">
            <v>517.72820000000002</v>
          </cell>
          <cell r="AJ169">
            <v>367.72089999999997</v>
          </cell>
          <cell r="AK169">
            <v>564.85660000000007</v>
          </cell>
          <cell r="AL169">
            <v>375.6336</v>
          </cell>
          <cell r="AP169">
            <v>-56.474356882299986</v>
          </cell>
          <cell r="AQ169">
            <v>-44.584800674999997</v>
          </cell>
          <cell r="AR169">
            <v>135.77169320100018</v>
          </cell>
          <cell r="AT169">
            <v>115.53446243399981</v>
          </cell>
          <cell r="AU169">
            <v>39.343052794999949</v>
          </cell>
          <cell r="AV169">
            <v>151.5207602559999</v>
          </cell>
          <cell r="AW169">
            <v>81.743456551000008</v>
          </cell>
          <cell r="AY169">
            <v>611.93854244269994</v>
          </cell>
          <cell r="AZ169">
            <v>1159.1894356437001</v>
          </cell>
          <cell r="BA169">
            <v>1432.7243232847002</v>
          </cell>
          <cell r="BB169">
            <v>2065.9869857187</v>
          </cell>
          <cell r="BC169">
            <v>2473.0509385136997</v>
          </cell>
          <cell r="BD169">
            <v>3189.4282987696997</v>
          </cell>
          <cell r="BE169">
            <v>3646.8053553206996</v>
          </cell>
          <cell r="BH169">
            <v>712.9976999999999</v>
          </cell>
          <cell r="BI169">
            <v>1124.4768999999999</v>
          </cell>
          <cell r="BJ169">
            <v>1381.4449</v>
          </cell>
          <cell r="BK169">
            <v>1899.1731</v>
          </cell>
          <cell r="BL169">
            <v>2266.8939999999998</v>
          </cell>
          <cell r="BM169">
            <v>2831.7505999999998</v>
          </cell>
          <cell r="BN169">
            <v>3207.3842</v>
          </cell>
          <cell r="BQ169">
            <v>-101.05915755729995</v>
          </cell>
          <cell r="BR169">
            <v>34.712535643700221</v>
          </cell>
          <cell r="BS169">
            <v>51.279423284700215</v>
          </cell>
          <cell r="BT169">
            <v>166.81388571870002</v>
          </cell>
          <cell r="BU169">
            <v>206.15693851369997</v>
          </cell>
          <cell r="BV169">
            <v>357.67769876969987</v>
          </cell>
          <cell r="BW169">
            <v>439.42115532069965</v>
          </cell>
          <cell r="BZ169">
            <v>2.2150685695720389</v>
          </cell>
          <cell r="CA169">
            <v>2.0304173972935824</v>
          </cell>
        </row>
        <row r="170">
          <cell r="Q170">
            <v>64.935241859999991</v>
          </cell>
          <cell r="R170">
            <v>479.36666754800001</v>
          </cell>
          <cell r="S170">
            <v>76.234614944000015</v>
          </cell>
          <cell r="T170">
            <v>444.214751492</v>
          </cell>
          <cell r="U170">
            <v>86.797068725000017</v>
          </cell>
          <cell r="V170">
            <v>515.3300743289999</v>
          </cell>
          <cell r="W170">
            <v>103.08100097199998</v>
          </cell>
          <cell r="AE170">
            <v>72.3048</v>
          </cell>
          <cell r="AF170">
            <v>659.58270000000005</v>
          </cell>
          <cell r="AG170">
            <v>82.931100000000001</v>
          </cell>
          <cell r="AH170">
            <v>541.2278</v>
          </cell>
          <cell r="AI170">
            <v>82.533199999999994</v>
          </cell>
          <cell r="AJ170">
            <v>489.40099999999995</v>
          </cell>
          <cell r="AK170">
            <v>103.3377</v>
          </cell>
          <cell r="AL170">
            <v>521.60550000000001</v>
          </cell>
          <cell r="AP170">
            <v>28.105500000000006</v>
          </cell>
          <cell r="AQ170">
            <v>-67.882233095000061</v>
          </cell>
          <cell r="AR170">
            <v>-17.99585814000001</v>
          </cell>
          <cell r="AT170">
            <v>-6.298585055999979</v>
          </cell>
          <cell r="AU170">
            <v>-45.186248507999949</v>
          </cell>
          <cell r="AV170">
            <v>-16.540631274999981</v>
          </cell>
          <cell r="AW170">
            <v>-6.2754256710001073</v>
          </cell>
          <cell r="AY170">
            <v>692.11076690499999</v>
          </cell>
          <cell r="AZ170">
            <v>757.04600876500001</v>
          </cell>
          <cell r="BA170">
            <v>1236.412676313</v>
          </cell>
          <cell r="BB170">
            <v>1312.647291257</v>
          </cell>
          <cell r="BC170">
            <v>1756.862042749</v>
          </cell>
          <cell r="BD170">
            <v>1843.6591114739999</v>
          </cell>
          <cell r="BE170">
            <v>2358.9891858029996</v>
          </cell>
          <cell r="BH170">
            <v>731.88750000000005</v>
          </cell>
          <cell r="BI170">
            <v>814.81860000000006</v>
          </cell>
          <cell r="BJ170">
            <v>1356.0464000000002</v>
          </cell>
          <cell r="BK170">
            <v>1438.5796000000003</v>
          </cell>
          <cell r="BL170">
            <v>1927.9806000000003</v>
          </cell>
          <cell r="BM170">
            <v>2031.3183000000004</v>
          </cell>
          <cell r="BN170">
            <v>2552.9238000000005</v>
          </cell>
          <cell r="BQ170">
            <v>-39.776733095000054</v>
          </cell>
          <cell r="BR170">
            <v>-57.77259123500005</v>
          </cell>
          <cell r="BS170">
            <v>-119.63372368700016</v>
          </cell>
          <cell r="BT170">
            <v>-125.93230874300025</v>
          </cell>
          <cell r="BU170">
            <v>-171.11855725100031</v>
          </cell>
          <cell r="BV170">
            <v>-187.65918852600043</v>
          </cell>
          <cell r="BW170">
            <v>-193.93461419700088</v>
          </cell>
          <cell r="BZ170">
            <v>1.573590673512882</v>
          </cell>
          <cell r="CA170">
            <v>1.726858579132734</v>
          </cell>
        </row>
        <row r="171">
          <cell r="Q171">
            <v>230.41582564200002</v>
          </cell>
          <cell r="R171">
            <v>208.70567652300002</v>
          </cell>
          <cell r="S171">
            <v>278.76066448540001</v>
          </cell>
          <cell r="T171">
            <v>262.92810880995995</v>
          </cell>
          <cell r="U171">
            <v>309.66857646900002</v>
          </cell>
          <cell r="V171">
            <v>275.746238785</v>
          </cell>
          <cell r="W171">
            <v>299.01292254214991</v>
          </cell>
          <cell r="X171">
            <v>317.95930432717</v>
          </cell>
          <cell r="Y171">
            <v>308.058088183</v>
          </cell>
          <cell r="Z171">
            <v>340.72488169626354</v>
          </cell>
          <cell r="AA171">
            <v>3197.1848572169438</v>
          </cell>
          <cell r="AB171">
            <v>2.7631307308090571</v>
          </cell>
          <cell r="AC171" t="e">
            <v>#VALUE!</v>
          </cell>
          <cell r="AD171">
            <v>2.7631307308090571</v>
          </cell>
          <cell r="AE171">
            <v>220</v>
          </cell>
          <cell r="AF171">
            <v>220</v>
          </cell>
          <cell r="AG171">
            <v>220</v>
          </cell>
          <cell r="AH171">
            <v>240</v>
          </cell>
          <cell r="AI171">
            <v>250</v>
          </cell>
          <cell r="AJ171">
            <v>250</v>
          </cell>
          <cell r="AK171">
            <v>267.2</v>
          </cell>
          <cell r="AL171">
            <v>267.5</v>
          </cell>
          <cell r="AP171">
            <v>-44.580802537000011</v>
          </cell>
          <cell r="AQ171">
            <v>-30.214627709000013</v>
          </cell>
          <cell r="AR171">
            <v>10.415825642000016</v>
          </cell>
          <cell r="AS171">
            <v>-31.294323476999978</v>
          </cell>
          <cell r="AT171">
            <v>28.760664485400014</v>
          </cell>
          <cell r="AU171">
            <v>12.928108809959951</v>
          </cell>
          <cell r="AV171">
            <v>42.468576469000027</v>
          </cell>
          <cell r="AW171">
            <v>8.2462387850000027</v>
          </cell>
          <cell r="AY171">
            <v>365.20456975399998</v>
          </cell>
          <cell r="AZ171">
            <v>595.62039539600005</v>
          </cell>
          <cell r="BA171">
            <v>804.32607191900001</v>
          </cell>
          <cell r="BB171">
            <v>1083.0867364044002</v>
          </cell>
          <cell r="BC171">
            <v>1346.0148452143601</v>
          </cell>
          <cell r="BD171">
            <v>1655.6834216833599</v>
          </cell>
          <cell r="BE171">
            <v>1931.42966046836</v>
          </cell>
          <cell r="BH171">
            <v>440.00000000000006</v>
          </cell>
          <cell r="BI171">
            <v>660</v>
          </cell>
          <cell r="BJ171">
            <v>900</v>
          </cell>
          <cell r="BK171">
            <v>1150</v>
          </cell>
          <cell r="BL171">
            <v>1400</v>
          </cell>
          <cell r="BM171">
            <v>1667.2</v>
          </cell>
          <cell r="BN171">
            <v>1934.7</v>
          </cell>
          <cell r="BQ171">
            <v>-74.79543024600008</v>
          </cell>
          <cell r="BR171">
            <v>-64.379604604000065</v>
          </cell>
          <cell r="BS171">
            <v>-95.673928080999985</v>
          </cell>
          <cell r="BT171">
            <v>-66.913263595599915</v>
          </cell>
          <cell r="BU171">
            <v>-53.985154785639963</v>
          </cell>
          <cell r="BV171">
            <v>-11.516578316640107</v>
          </cell>
          <cell r="BW171">
            <v>-3.2703395316400474</v>
          </cell>
          <cell r="BZ171">
            <v>1.2056020081832963</v>
          </cell>
          <cell r="CA171">
            <v>1.2539555692551199</v>
          </cell>
        </row>
        <row r="172">
          <cell r="Q172">
            <v>87.581100000000021</v>
          </cell>
          <cell r="R172">
            <v>75.481886342485012</v>
          </cell>
          <cell r="S172">
            <v>100.79985627792065</v>
          </cell>
          <cell r="T172">
            <v>96.822372804126232</v>
          </cell>
          <cell r="U172">
            <v>119.95336933611877</v>
          </cell>
          <cell r="V172">
            <v>106.80132008960814</v>
          </cell>
          <cell r="W172">
            <v>121.30396975051718</v>
          </cell>
          <cell r="X172">
            <v>123.15117546677656</v>
          </cell>
          <cell r="Y172">
            <v>120.73640728030996</v>
          </cell>
          <cell r="Z172">
            <v>131.96731670782302</v>
          </cell>
          <cell r="AA172">
            <v>1221.3033438096857</v>
          </cell>
          <cell r="AB172">
            <v>1.0069033117662627</v>
          </cell>
          <cell r="AC172" t="str">
            <v xml:space="preserve"> </v>
          </cell>
          <cell r="AD172">
            <v>1.0069033117662627</v>
          </cell>
          <cell r="AE172">
            <v>79.530992176990523</v>
          </cell>
          <cell r="AF172">
            <v>79.5</v>
          </cell>
          <cell r="AG172">
            <v>79.5</v>
          </cell>
          <cell r="AH172">
            <v>86.8</v>
          </cell>
          <cell r="AI172">
            <v>90.4</v>
          </cell>
          <cell r="AJ172">
            <v>90.4</v>
          </cell>
          <cell r="AK172">
            <v>96.6</v>
          </cell>
          <cell r="AL172">
            <v>96.7</v>
          </cell>
          <cell r="AP172">
            <v>-17.211794713990507</v>
          </cell>
          <cell r="AQ172">
            <v>-5.1146277089999614</v>
          </cell>
          <cell r="AR172">
            <v>8.0811000000000206</v>
          </cell>
          <cell r="AS172">
            <v>-11.318113657514985</v>
          </cell>
          <cell r="AT172">
            <v>10.399856277920648</v>
          </cell>
          <cell r="AU172">
            <v>6.4223728041262262</v>
          </cell>
          <cell r="AV172">
            <v>23.353369336118774</v>
          </cell>
          <cell r="AW172">
            <v>10.101320089608137</v>
          </cell>
          <cell r="AY172">
            <v>136.70456975400006</v>
          </cell>
          <cell r="AZ172">
            <v>224.28566975400008</v>
          </cell>
          <cell r="BA172">
            <v>299.76755609648512</v>
          </cell>
          <cell r="BB172">
            <v>400.56741237440576</v>
          </cell>
          <cell r="BC172">
            <v>497.38978517853201</v>
          </cell>
          <cell r="BD172">
            <v>617.34315451465079</v>
          </cell>
          <cell r="BE172">
            <v>724.1444746042589</v>
          </cell>
          <cell r="BH172">
            <v>159.03099217699054</v>
          </cell>
          <cell r="BI172">
            <v>238.53099217699054</v>
          </cell>
          <cell r="BJ172">
            <v>325.33099217699055</v>
          </cell>
          <cell r="BK172">
            <v>415.73099217699053</v>
          </cell>
          <cell r="BL172">
            <v>506.1309921769905</v>
          </cell>
          <cell r="BM172">
            <v>602.73099217699053</v>
          </cell>
          <cell r="BN172">
            <v>699.43099217699057</v>
          </cell>
          <cell r="BQ172">
            <v>-22.326422422990476</v>
          </cell>
          <cell r="BR172">
            <v>-14.245322422990455</v>
          </cell>
          <cell r="BS172">
            <v>-25.563436080505426</v>
          </cell>
          <cell r="BT172">
            <v>-15.163579802584763</v>
          </cell>
          <cell r="BU172">
            <v>-8.7412069984584946</v>
          </cell>
          <cell r="BV172">
            <v>14.612162337660266</v>
          </cell>
          <cell r="BW172">
            <v>24.713482427268332</v>
          </cell>
          <cell r="BZ172">
            <v>0.44550335086801984</v>
          </cell>
          <cell r="CA172">
            <v>0.45333269743782617</v>
          </cell>
        </row>
        <row r="173">
          <cell r="Q173">
            <v>142.834725642</v>
          </cell>
          <cell r="R173">
            <v>133.22379018051501</v>
          </cell>
          <cell r="S173">
            <v>177.96080820747937</v>
          </cell>
          <cell r="T173">
            <v>166.10573600583371</v>
          </cell>
          <cell r="U173">
            <v>189.71520713288123</v>
          </cell>
          <cell r="V173">
            <v>168.94491869539186</v>
          </cell>
          <cell r="W173">
            <v>177.70895279163273</v>
          </cell>
          <cell r="X173">
            <v>194.80812886039345</v>
          </cell>
          <cell r="Y173">
            <v>187.32168090269005</v>
          </cell>
          <cell r="Z173">
            <v>208.75756498844049</v>
          </cell>
          <cell r="AA173">
            <v>1975.8815134072579</v>
          </cell>
          <cell r="AB173">
            <v>1.7562274190427944</v>
          </cell>
          <cell r="AC173" t="str">
            <v xml:space="preserve"> </v>
          </cell>
          <cell r="AD173">
            <v>1.7562274190427944</v>
          </cell>
          <cell r="AE173">
            <v>140.46900782300949</v>
          </cell>
          <cell r="AF173">
            <v>140.5</v>
          </cell>
          <cell r="AG173">
            <v>140.5</v>
          </cell>
          <cell r="AH173">
            <v>153.19999999999999</v>
          </cell>
          <cell r="AI173">
            <v>159.6</v>
          </cell>
          <cell r="AJ173">
            <v>159.6</v>
          </cell>
          <cell r="AK173">
            <v>170.6</v>
          </cell>
          <cell r="AL173">
            <v>170.8</v>
          </cell>
          <cell r="AP173">
            <v>-27.369007823009511</v>
          </cell>
          <cell r="AQ173">
            <v>-25.100000000000065</v>
          </cell>
          <cell r="AR173">
            <v>2.3347256419999951</v>
          </cell>
          <cell r="AS173">
            <v>-19.976209819484978</v>
          </cell>
          <cell r="AT173">
            <v>18.36080820747938</v>
          </cell>
          <cell r="AU173">
            <v>6.505736005833711</v>
          </cell>
          <cell r="AV173">
            <v>19.115207132881238</v>
          </cell>
          <cell r="AW173">
            <v>-1.8550813046081487</v>
          </cell>
          <cell r="AY173">
            <v>228.49999999999991</v>
          </cell>
          <cell r="AZ173">
            <v>371.33472564199991</v>
          </cell>
          <cell r="BA173">
            <v>504.55851582251489</v>
          </cell>
          <cell r="BB173">
            <v>682.51932402999432</v>
          </cell>
          <cell r="BC173">
            <v>848.62506003582803</v>
          </cell>
          <cell r="BD173">
            <v>1038.3402671687093</v>
          </cell>
          <cell r="BE173">
            <v>1207.2851858641011</v>
          </cell>
          <cell r="BH173">
            <v>280.96900782300952</v>
          </cell>
          <cell r="BI173">
            <v>421.46900782300952</v>
          </cell>
          <cell r="BJ173">
            <v>574.66900782300945</v>
          </cell>
          <cell r="BK173">
            <v>734.26900782300947</v>
          </cell>
          <cell r="BL173">
            <v>893.8690078230095</v>
          </cell>
          <cell r="BM173">
            <v>1064.4690078230094</v>
          </cell>
          <cell r="BN173">
            <v>1235.2690078230094</v>
          </cell>
          <cell r="BQ173">
            <v>-52.469007823009605</v>
          </cell>
          <cell r="BR173">
            <v>-50.13428218100961</v>
          </cell>
          <cell r="BS173">
            <v>-70.11049200049456</v>
          </cell>
          <cell r="BT173">
            <v>-51.749683793015151</v>
          </cell>
          <cell r="BU173">
            <v>-45.243947787181469</v>
          </cell>
          <cell r="BV173">
            <v>-26.128740654300145</v>
          </cell>
          <cell r="BW173">
            <v>-27.983821958908266</v>
          </cell>
          <cell r="BZ173">
            <v>0.76009865731527637</v>
          </cell>
          <cell r="CA173">
            <v>0.80062287181729352</v>
          </cell>
        </row>
        <row r="174">
          <cell r="Q174">
            <v>48.755678719580004</v>
          </cell>
          <cell r="R174">
            <v>61.927547688800004</v>
          </cell>
          <cell r="S174">
            <v>56.177978153059996</v>
          </cell>
          <cell r="T174">
            <v>65.378911245259999</v>
          </cell>
          <cell r="U174">
            <v>60.214436816019997</v>
          </cell>
          <cell r="V174">
            <v>49.163226856559994</v>
          </cell>
          <cell r="W174">
            <v>38.87063087264</v>
          </cell>
          <cell r="X174">
            <v>45.708496023000002</v>
          </cell>
          <cell r="Y174">
            <v>45.870645472</v>
          </cell>
          <cell r="Z174">
            <v>50.682198984188432</v>
          </cell>
          <cell r="AA174">
            <v>634.42619069857847</v>
          </cell>
          <cell r="AB174">
            <v>0.73449525917993053</v>
          </cell>
          <cell r="AC174" t="str">
            <v xml:space="preserve"> </v>
          </cell>
          <cell r="AD174">
            <v>0.73449525917993053</v>
          </cell>
          <cell r="AE174">
            <v>60.442500000000003</v>
          </cell>
          <cell r="AF174">
            <v>60.4</v>
          </cell>
          <cell r="AG174">
            <v>60.4</v>
          </cell>
          <cell r="AH174">
            <v>67.674722222222201</v>
          </cell>
          <cell r="AI174">
            <v>68.014937910197958</v>
          </cell>
          <cell r="AJ174">
            <v>68.014937910197958</v>
          </cell>
          <cell r="AK174">
            <v>67.71493791019796</v>
          </cell>
          <cell r="AL174">
            <v>67.989937910197952</v>
          </cell>
          <cell r="AP174">
            <v>-4.2526461975098897</v>
          </cell>
          <cell r="AQ174">
            <v>-4.913413935020003</v>
          </cell>
          <cell r="AR174">
            <v>-11.644321280419994</v>
          </cell>
          <cell r="AS174">
            <v>-5.7471745334221964</v>
          </cell>
          <cell r="AT174">
            <v>-11.836959757137961</v>
          </cell>
          <cell r="AU174">
            <v>-2.6360266649379582</v>
          </cell>
          <cell r="AV174">
            <v>-7.5005010941779631</v>
          </cell>
          <cell r="AW174">
            <v>-18.826711053637958</v>
          </cell>
          <cell r="AY174">
            <v>111.67643986747011</v>
          </cell>
          <cell r="AZ174">
            <v>160.43211858705013</v>
          </cell>
          <cell r="BA174">
            <v>222.35966627585015</v>
          </cell>
          <cell r="BB174">
            <v>278.53764442891014</v>
          </cell>
          <cell r="BC174">
            <v>343.91655567417013</v>
          </cell>
          <cell r="BD174">
            <v>404.13099249019012</v>
          </cell>
          <cell r="BE174">
            <v>453.29421934675014</v>
          </cell>
          <cell r="BH174">
            <v>120.8425</v>
          </cell>
          <cell r="BI174">
            <v>181.24250000000001</v>
          </cell>
          <cell r="BJ174">
            <v>248.91722222222222</v>
          </cell>
          <cell r="BK174">
            <v>316.93216013242017</v>
          </cell>
          <cell r="BL174">
            <v>384.94709804261811</v>
          </cell>
          <cell r="BM174">
            <v>452.66203595281604</v>
          </cell>
          <cell r="BN174">
            <v>520.65197386301395</v>
          </cell>
          <cell r="BQ174">
            <v>-9.1660601325298927</v>
          </cell>
          <cell r="BR174">
            <v>-20.81038141294988</v>
          </cell>
          <cell r="BS174">
            <v>-26.557555946372077</v>
          </cell>
          <cell r="BT174">
            <v>-38.394515703510024</v>
          </cell>
          <cell r="BU174">
            <v>-41.030542368447982</v>
          </cell>
          <cell r="BV174">
            <v>-48.531043462625917</v>
          </cell>
          <cell r="BW174">
            <v>-67.35775451626381</v>
          </cell>
          <cell r="BZ174">
            <v>0.30804005739047435</v>
          </cell>
          <cell r="CA174">
            <v>0.34479039818509827</v>
          </cell>
        </row>
        <row r="175">
          <cell r="Q175">
            <v>27.317772605470001</v>
          </cell>
          <cell r="R175">
            <v>17.786705797749999</v>
          </cell>
          <cell r="S175">
            <v>16.026068867319999</v>
          </cell>
          <cell r="T175">
            <v>3.8731875180900004</v>
          </cell>
          <cell r="U175">
            <v>2.29242910388</v>
          </cell>
          <cell r="V175">
            <v>3.2107595918200014</v>
          </cell>
          <cell r="W175">
            <v>1.9944461786999981</v>
          </cell>
          <cell r="X175">
            <v>1.9449681834900003</v>
          </cell>
          <cell r="Y175">
            <v>1.891966696719994</v>
          </cell>
          <cell r="Z175">
            <v>-3.3399999999872421E-4</v>
          </cell>
          <cell r="AA175">
            <v>91.483594952479976</v>
          </cell>
          <cell r="AB175">
            <v>4.974173187738333E-2</v>
          </cell>
          <cell r="AC175" t="e">
            <v>#VALUE!</v>
          </cell>
          <cell r="AD175">
            <v>4.974173187738333E-2</v>
          </cell>
          <cell r="AE175">
            <v>1</v>
          </cell>
          <cell r="AF175">
            <v>1.67</v>
          </cell>
          <cell r="AG175">
            <v>12.07</v>
          </cell>
          <cell r="AH175">
            <v>15.57</v>
          </cell>
          <cell r="AI175">
            <v>16.960999999999999</v>
          </cell>
          <cell r="AJ175">
            <v>18.37</v>
          </cell>
          <cell r="AK175">
            <v>16.878357587308294</v>
          </cell>
          <cell r="AL175">
            <v>14.648044942680542</v>
          </cell>
          <cell r="AP175">
            <v>0.43595249885999721</v>
          </cell>
          <cell r="AQ175">
            <v>12.039671910380003</v>
          </cell>
          <cell r="AR175">
            <v>15.247772605470001</v>
          </cell>
          <cell r="AS175">
            <v>2.2167057977499987</v>
          </cell>
          <cell r="AT175">
            <v>-0.93493113267999917</v>
          </cell>
          <cell r="AU175">
            <v>-14.49681248191</v>
          </cell>
          <cell r="AV175">
            <v>-14.585928483428294</v>
          </cell>
          <cell r="AW175">
            <v>-11.437285350860542</v>
          </cell>
          <cell r="AY175">
            <v>15.14562440924</v>
          </cell>
          <cell r="AZ175">
            <v>42.463397014709997</v>
          </cell>
          <cell r="BA175">
            <v>60.25010281246</v>
          </cell>
          <cell r="BB175">
            <v>76.276171679779992</v>
          </cell>
          <cell r="BC175">
            <v>80.149359197869998</v>
          </cell>
          <cell r="BD175">
            <v>82.441788301749995</v>
          </cell>
          <cell r="BE175">
            <v>85.652547893570002</v>
          </cell>
          <cell r="BH175">
            <v>2.67</v>
          </cell>
          <cell r="BI175">
            <v>14.74</v>
          </cell>
          <cell r="BJ175">
            <v>30.310000000000002</v>
          </cell>
          <cell r="BK175">
            <v>47.271000000000001</v>
          </cell>
          <cell r="BL175">
            <v>65.641000000000005</v>
          </cell>
          <cell r="BM175">
            <v>82.519357587308292</v>
          </cell>
          <cell r="BN175">
            <v>97.167402529988834</v>
          </cell>
          <cell r="BQ175">
            <v>12.47562440924</v>
          </cell>
          <cell r="BR175">
            <v>27.723397014709995</v>
          </cell>
          <cell r="BS175">
            <v>29.940102812459994</v>
          </cell>
          <cell r="BT175">
            <v>29.005171679779991</v>
          </cell>
          <cell r="BU175">
            <v>14.508359197869986</v>
          </cell>
          <cell r="BV175">
            <v>-7.7569285558297452E-2</v>
          </cell>
          <cell r="BW175">
            <v>-11.514854636418832</v>
          </cell>
          <cell r="BZ175">
            <v>7.1788382384570096E-2</v>
          </cell>
          <cell r="CA175">
            <v>5.8793498229625228E-2</v>
          </cell>
        </row>
        <row r="176">
          <cell r="Q176">
            <v>35.094471764150001</v>
          </cell>
          <cell r="R176">
            <v>35.14656270695</v>
          </cell>
          <cell r="S176">
            <v>29.180717095710001</v>
          </cell>
          <cell r="T176">
            <v>31.759557582969997</v>
          </cell>
          <cell r="U176">
            <v>26.012900590530002</v>
          </cell>
          <cell r="V176">
            <v>28.550581069179998</v>
          </cell>
          <cell r="W176">
            <v>29.711161721580002</v>
          </cell>
          <cell r="X176">
            <v>29.501093009100003</v>
          </cell>
          <cell r="Y176">
            <v>16.481547299860001</v>
          </cell>
          <cell r="Z176">
            <v>54.881081765122673</v>
          </cell>
          <cell r="AA176">
            <v>407.57820320317273</v>
          </cell>
          <cell r="AB176">
            <v>0.3597821418076097</v>
          </cell>
          <cell r="AC176" t="e">
            <v>#VALUE!</v>
          </cell>
          <cell r="AD176">
            <v>0.3597821418076097</v>
          </cell>
          <cell r="AE176">
            <v>29.198869108833222</v>
          </cell>
          <cell r="AF176">
            <v>28.8</v>
          </cell>
          <cell r="AG176">
            <v>31.3</v>
          </cell>
          <cell r="AH176">
            <v>27.130943987791408</v>
          </cell>
          <cell r="AI176">
            <v>30.444743670989389</v>
          </cell>
          <cell r="AJ176">
            <v>28.784751352719894</v>
          </cell>
          <cell r="AK176">
            <v>31.027972937692418</v>
          </cell>
          <cell r="AL176">
            <v>31.818774086118658</v>
          </cell>
          <cell r="AP176">
            <v>6.3351749155667676</v>
          </cell>
          <cell r="AQ176">
            <v>26.924484573620003</v>
          </cell>
          <cell r="AR176">
            <v>3.7944717641499999</v>
          </cell>
          <cell r="AS176">
            <v>8.0156187191585921</v>
          </cell>
          <cell r="AT176">
            <v>-1.264026575279388</v>
          </cell>
          <cell r="AU176">
            <v>2.9748062302501026</v>
          </cell>
          <cell r="AV176">
            <v>-5.0150723471624161</v>
          </cell>
          <cell r="AW176">
            <v>-3.2681930169386604</v>
          </cell>
          <cell r="AY176">
            <v>91.258528598020007</v>
          </cell>
          <cell r="AZ176">
            <v>126.35300036216999</v>
          </cell>
          <cell r="BA176">
            <v>161.49956306912</v>
          </cell>
          <cell r="BB176">
            <v>190.68028016483001</v>
          </cell>
          <cell r="BC176">
            <v>222.43983774780003</v>
          </cell>
          <cell r="BD176">
            <v>248.45273833832999</v>
          </cell>
          <cell r="BE176">
            <v>277.00331940750999</v>
          </cell>
          <cell r="BH176">
            <v>0</v>
          </cell>
          <cell r="BI176">
            <v>89.29886910883323</v>
          </cell>
          <cell r="BJ176">
            <v>116.42981309662463</v>
          </cell>
          <cell r="BK176">
            <v>146.87455676761402</v>
          </cell>
          <cell r="BL176">
            <v>175.65930812033389</v>
          </cell>
          <cell r="BM176">
            <v>206.68728105802634</v>
          </cell>
          <cell r="BN176">
            <v>238.50605514414499</v>
          </cell>
          <cell r="BQ176">
            <v>91.258528598020007</v>
          </cell>
          <cell r="BR176">
            <v>37.05413125333677</v>
          </cell>
          <cell r="BS176">
            <v>45.069749972495373</v>
          </cell>
          <cell r="BT176">
            <v>43.805723397215992</v>
          </cell>
          <cell r="BU176">
            <v>46.780529627466109</v>
          </cell>
          <cell r="BV176">
            <v>41.76545728030365</v>
          </cell>
          <cell r="BW176">
            <v>38.497264263364997</v>
          </cell>
          <cell r="BZ176">
            <v>0.19923548097718502</v>
          </cell>
          <cell r="CA176">
            <v>0.15733497693499554</v>
          </cell>
        </row>
        <row r="177">
          <cell r="Q177">
            <v>22.9039720259</v>
          </cell>
          <cell r="R177">
            <v>25.0219692973</v>
          </cell>
          <cell r="S177">
            <v>21.114573597</v>
          </cell>
          <cell r="T177">
            <v>20.491068197259999</v>
          </cell>
          <cell r="U177">
            <v>18.793302554930001</v>
          </cell>
          <cell r="V177">
            <v>20.673125192440001</v>
          </cell>
          <cell r="W177">
            <v>21.788663787080001</v>
          </cell>
          <cell r="X177">
            <v>23.042011341850003</v>
          </cell>
          <cell r="Y177">
            <v>10.44828470136</v>
          </cell>
          <cell r="Z177">
            <v>47.236163857398111</v>
          </cell>
          <cell r="AA177">
            <v>281.14187918592813</v>
          </cell>
          <cell r="AB177">
            <v>0.31086268638339837</v>
          </cell>
          <cell r="AC177" t="str">
            <v xml:space="preserve"> </v>
          </cell>
          <cell r="AD177">
            <v>0.31086268638339837</v>
          </cell>
          <cell r="AE177">
            <v>22</v>
          </cell>
          <cell r="AF177">
            <v>22</v>
          </cell>
          <cell r="AG177">
            <v>22</v>
          </cell>
          <cell r="AH177">
            <v>23</v>
          </cell>
          <cell r="AI177">
            <v>26.92924657871426</v>
          </cell>
          <cell r="AJ177">
            <v>26.854149303394049</v>
          </cell>
          <cell r="AK177">
            <v>26.855239421008392</v>
          </cell>
          <cell r="AL177">
            <v>29.218076853133606</v>
          </cell>
          <cell r="AP177">
            <v>0.79152494470999457</v>
          </cell>
          <cell r="AQ177">
            <v>4.8372196887000065</v>
          </cell>
          <cell r="AR177">
            <v>0.90397202589999992</v>
          </cell>
          <cell r="AS177">
            <v>2.0219692973000001</v>
          </cell>
          <cell r="AT177">
            <v>-5.8146729817142599</v>
          </cell>
          <cell r="AU177">
            <v>-6.3630811061340502</v>
          </cell>
          <cell r="AV177">
            <v>-8.0619368660783906</v>
          </cell>
          <cell r="AW177">
            <v>-8.5449516606936058</v>
          </cell>
          <cell r="AY177">
            <v>49.628744633410001</v>
          </cell>
          <cell r="AZ177">
            <v>72.532716659309997</v>
          </cell>
          <cell r="BA177">
            <v>97.554685956610001</v>
          </cell>
          <cell r="BB177">
            <v>118.66925955361</v>
          </cell>
          <cell r="BC177">
            <v>139.16032775087001</v>
          </cell>
          <cell r="BD177">
            <v>157.9536303058</v>
          </cell>
          <cell r="BE177">
            <v>178.62675549824002</v>
          </cell>
          <cell r="BH177">
            <v>0</v>
          </cell>
          <cell r="BI177">
            <v>66</v>
          </cell>
          <cell r="BJ177">
            <v>89</v>
          </cell>
          <cell r="BK177">
            <v>115.92924657871426</v>
          </cell>
          <cell r="BL177">
            <v>142.78339588210829</v>
          </cell>
          <cell r="BM177">
            <v>169.6386353031167</v>
          </cell>
          <cell r="BN177">
            <v>198.8567121562503</v>
          </cell>
          <cell r="BQ177">
            <v>49.628744633410001</v>
          </cell>
          <cell r="BR177">
            <v>6.5327166593099975</v>
          </cell>
          <cell r="BS177">
            <v>8.5546859566100011</v>
          </cell>
          <cell r="BT177">
            <v>2.7400129748957482</v>
          </cell>
          <cell r="BU177">
            <v>-3.6230681312382842</v>
          </cell>
          <cell r="BV177">
            <v>-11.685004997316696</v>
          </cell>
          <cell r="BW177">
            <v>-20.229956658010281</v>
          </cell>
          <cell r="BZ177">
            <v>0.12464347714469375</v>
          </cell>
          <cell r="CA177">
            <v>0.12788859604537731</v>
          </cell>
        </row>
        <row r="178">
          <cell r="Q178">
            <v>12.190499738249997</v>
          </cell>
          <cell r="R178">
            <v>10.12459340965</v>
          </cell>
          <cell r="S178">
            <v>8.0661434987099998</v>
          </cell>
          <cell r="T178">
            <v>11.26848938571</v>
          </cell>
          <cell r="U178">
            <v>7.2195980356000007</v>
          </cell>
          <cell r="V178">
            <v>7.8774558767399991</v>
          </cell>
          <cell r="W178">
            <v>7.9224979344999999</v>
          </cell>
          <cell r="X178">
            <v>6.4590816672500004</v>
          </cell>
          <cell r="Y178">
            <v>6.0332625985000004</v>
          </cell>
          <cell r="Z178">
            <v>7.6449179077245635</v>
          </cell>
          <cell r="AA178">
            <v>126.43632401724457</v>
          </cell>
          <cell r="AB178">
            <v>4.8919455424211347E-2</v>
          </cell>
          <cell r="AC178" t="str">
            <v xml:space="preserve"> </v>
          </cell>
          <cell r="AD178">
            <v>4.8919455424211347E-2</v>
          </cell>
          <cell r="AE178">
            <v>7.19886910883322</v>
          </cell>
          <cell r="AF178">
            <v>6.8000000000000007</v>
          </cell>
          <cell r="AG178">
            <v>9.3000000000000007</v>
          </cell>
          <cell r="AH178">
            <v>4.1309439877914071</v>
          </cell>
          <cell r="AI178">
            <v>3.5154970922751296</v>
          </cell>
          <cell r="AJ178">
            <v>1.9306020493258464</v>
          </cell>
          <cell r="AK178">
            <v>4.1727335166840263</v>
          </cell>
          <cell r="AL178">
            <v>2.6006972329850533</v>
          </cell>
          <cell r="AP178">
            <v>5.5436499708567784</v>
          </cell>
          <cell r="AQ178">
            <v>22.087264884919996</v>
          </cell>
          <cell r="AR178">
            <v>2.8904997382499964</v>
          </cell>
          <cell r="AS178">
            <v>5.993649421858593</v>
          </cell>
          <cell r="AT178">
            <v>4.5506464064348702</v>
          </cell>
          <cell r="AU178">
            <v>9.3378873363841528</v>
          </cell>
          <cell r="AV178">
            <v>3.0468645189159744</v>
          </cell>
          <cell r="AW178">
            <v>5.2767586437549454</v>
          </cell>
          <cell r="AY178">
            <v>41.629783964609999</v>
          </cell>
          <cell r="AZ178">
            <v>53.820283702859996</v>
          </cell>
          <cell r="BA178">
            <v>63.94487711251</v>
          </cell>
          <cell r="BB178">
            <v>72.011020611220005</v>
          </cell>
          <cell r="BC178">
            <v>83.279509996930003</v>
          </cell>
          <cell r="BD178">
            <v>90.499108032530003</v>
          </cell>
          <cell r="BE178">
            <v>98.376563909270004</v>
          </cell>
          <cell r="BH178">
            <v>0</v>
          </cell>
          <cell r="BI178">
            <v>23.298869108833223</v>
          </cell>
          <cell r="BJ178">
            <v>27.429813096624631</v>
          </cell>
          <cell r="BK178">
            <v>30.945310188899761</v>
          </cell>
          <cell r="BL178">
            <v>32.875912238225609</v>
          </cell>
          <cell r="BM178">
            <v>37.048645754909636</v>
          </cell>
          <cell r="BN178">
            <v>39.649342987894691</v>
          </cell>
          <cell r="BQ178">
            <v>41.629783964609999</v>
          </cell>
          <cell r="BR178">
            <v>30.521414594026773</v>
          </cell>
          <cell r="BS178">
            <v>36.515064015885372</v>
          </cell>
          <cell r="BT178">
            <v>41.065710422320244</v>
          </cell>
          <cell r="BU178">
            <v>50.403597758704393</v>
          </cell>
          <cell r="BV178">
            <v>53.450462277620368</v>
          </cell>
          <cell r="BW178">
            <v>58.727220921375313</v>
          </cell>
          <cell r="BZ178">
            <v>7.4592003832491288E-2</v>
          </cell>
          <cell r="CA178">
            <v>2.9446380889618252E-2</v>
          </cell>
        </row>
        <row r="179">
          <cell r="Q179">
            <v>155.65266027014036</v>
          </cell>
          <cell r="R179">
            <v>58.087687214378782</v>
          </cell>
          <cell r="S179">
            <v>86.553286193795373</v>
          </cell>
          <cell r="T179">
            <v>155.67925618670219</v>
          </cell>
          <cell r="U179">
            <v>294.66962690616242</v>
          </cell>
          <cell r="V179">
            <v>183.87394367286561</v>
          </cell>
          <cell r="W179">
            <v>223.57232915489456</v>
          </cell>
          <cell r="X179">
            <v>12.998436634050623</v>
          </cell>
          <cell r="Y179">
            <v>6.4403356636901039</v>
          </cell>
          <cell r="Z179">
            <v>1.2586452902</v>
          </cell>
          <cell r="AA179">
            <v>102.02637491710546</v>
          </cell>
          <cell r="AB179">
            <v>0.11528057547271719</v>
          </cell>
          <cell r="AC179" t="e">
            <v>#VALUE!</v>
          </cell>
          <cell r="AD179">
            <v>0.11528057547271719</v>
          </cell>
          <cell r="AE179">
            <v>43.358681283538402</v>
          </cell>
          <cell r="AF179">
            <v>54.703301943100755</v>
          </cell>
          <cell r="AG179">
            <v>206.42999999999998</v>
          </cell>
          <cell r="AH179">
            <v>70.698789840206189</v>
          </cell>
          <cell r="AI179">
            <v>59.375908959537568</v>
          </cell>
          <cell r="AJ179">
            <v>96.220930635838158</v>
          </cell>
          <cell r="AK179">
            <v>335.83759517341036</v>
          </cell>
          <cell r="AL179">
            <v>85.101789017341048</v>
          </cell>
          <cell r="AP179">
            <v>83.805314235128293</v>
          </cell>
          <cell r="AQ179">
            <v>-12.008406786217925</v>
          </cell>
          <cell r="AR179">
            <v>-50.777339729859619</v>
          </cell>
          <cell r="AS179">
            <v>-12.611102625827407</v>
          </cell>
          <cell r="AT179">
            <v>27.177377234257804</v>
          </cell>
          <cell r="AU179">
            <v>59.458325550864032</v>
          </cell>
          <cell r="AV179">
            <v>-41.167968267247943</v>
          </cell>
          <cell r="AW179">
            <v>98.77215465552456</v>
          </cell>
          <cell r="AY179">
            <v>169.85889067554956</v>
          </cell>
          <cell r="AZ179">
            <v>325.51155094568986</v>
          </cell>
          <cell r="BA179">
            <v>383.59923816006869</v>
          </cell>
          <cell r="BB179">
            <v>470.15252435386401</v>
          </cell>
          <cell r="BC179">
            <v>625.83178054056623</v>
          </cell>
          <cell r="BD179">
            <v>920.50140744672865</v>
          </cell>
          <cell r="BE179">
            <v>1104.3753511195941</v>
          </cell>
          <cell r="BH179">
            <v>98.061983226639157</v>
          </cell>
          <cell r="BI179">
            <v>304.49198322663915</v>
          </cell>
          <cell r="BJ179">
            <v>375.19077306684534</v>
          </cell>
          <cell r="BK179">
            <v>434.56668202638292</v>
          </cell>
          <cell r="BL179">
            <v>530.78761266222102</v>
          </cell>
          <cell r="BM179">
            <v>866.6252078356315</v>
          </cell>
          <cell r="BN179">
            <v>951.72699685297255</v>
          </cell>
          <cell r="BQ179">
            <v>71.79690744891036</v>
          </cell>
          <cell r="BR179">
            <v>21.019567719050727</v>
          </cell>
          <cell r="BS179">
            <v>8.4084650932233131</v>
          </cell>
          <cell r="BT179">
            <v>35.585842327481132</v>
          </cell>
          <cell r="BU179">
            <v>95.044167878345149</v>
          </cell>
          <cell r="BV179">
            <v>53.876199611097149</v>
          </cell>
          <cell r="BW179">
            <v>152.6483542666216</v>
          </cell>
          <cell r="BZ179">
            <v>0.56054660473263629</v>
          </cell>
          <cell r="CA179">
            <v>0.47541720213530098</v>
          </cell>
        </row>
        <row r="180">
          <cell r="Q180">
            <v>20.389989183469996</v>
          </cell>
          <cell r="R180">
            <v>23.18330702766</v>
          </cell>
          <cell r="S180">
            <v>26.06416653558</v>
          </cell>
          <cell r="T180">
            <v>47.061405926010011</v>
          </cell>
          <cell r="U180">
            <v>30.953203019040004</v>
          </cell>
          <cell r="V180">
            <v>36.708243836569999</v>
          </cell>
          <cell r="W180">
            <v>24.578930537091001</v>
          </cell>
          <cell r="AE180">
            <v>27.7</v>
          </cell>
          <cell r="AF180">
            <v>36</v>
          </cell>
          <cell r="AG180">
            <v>32.700000000000003</v>
          </cell>
          <cell r="AH180">
            <v>24.7</v>
          </cell>
          <cell r="AI180">
            <v>31.9</v>
          </cell>
          <cell r="AJ180">
            <v>52.1</v>
          </cell>
          <cell r="AK180">
            <v>39</v>
          </cell>
          <cell r="AL180">
            <v>43.2</v>
          </cell>
          <cell r="AP180">
            <v>10.564640287859877</v>
          </cell>
          <cell r="AQ180">
            <v>-11.601199240870002</v>
          </cell>
          <cell r="AR180">
            <v>-12.310010816530006</v>
          </cell>
          <cell r="AT180">
            <v>-5.8358334644199985</v>
          </cell>
          <cell r="AU180">
            <v>-5.0385940739899908</v>
          </cell>
          <cell r="AV180">
            <v>-8.0467969809599964</v>
          </cell>
          <cell r="AW180">
            <v>-6.4917561634300043</v>
          </cell>
          <cell r="AY180">
            <v>62.663441046989874</v>
          </cell>
          <cell r="AZ180">
            <v>83.053430230459867</v>
          </cell>
          <cell r="BA180">
            <v>106.23673725811986</v>
          </cell>
          <cell r="BB180">
            <v>132.30090379369986</v>
          </cell>
          <cell r="BC180">
            <v>179.36230971970986</v>
          </cell>
          <cell r="BD180">
            <v>210.31551273874987</v>
          </cell>
          <cell r="BE180">
            <v>247.02375657531988</v>
          </cell>
          <cell r="BH180">
            <v>63.7</v>
          </cell>
          <cell r="BI180">
            <v>96.4</v>
          </cell>
          <cell r="BJ180">
            <v>121.10000000000001</v>
          </cell>
          <cell r="BK180">
            <v>153</v>
          </cell>
          <cell r="BL180">
            <v>205.1</v>
          </cell>
          <cell r="BM180">
            <v>244.1</v>
          </cell>
          <cell r="BN180">
            <v>287.3</v>
          </cell>
          <cell r="BQ180">
            <v>-1.0365589530101289</v>
          </cell>
          <cell r="BR180">
            <v>-13.346569769540139</v>
          </cell>
          <cell r="BS180">
            <v>-14.863262741880149</v>
          </cell>
          <cell r="BT180">
            <v>-20.69909620630014</v>
          </cell>
          <cell r="BU180">
            <v>-25.737690280290138</v>
          </cell>
          <cell r="BV180">
            <v>-33.784487261250121</v>
          </cell>
          <cell r="BW180">
            <v>-40.276243424680132</v>
          </cell>
          <cell r="BZ180">
            <v>0.16065169084820849</v>
          </cell>
          <cell r="CA180">
            <v>0.18370449089587504</v>
          </cell>
        </row>
        <row r="181">
          <cell r="Q181">
            <v>20.419145816216478</v>
          </cell>
          <cell r="R181">
            <v>18.153312371182583</v>
          </cell>
          <cell r="S181">
            <v>17.05947118514537</v>
          </cell>
          <cell r="T181">
            <v>12.247566229500725</v>
          </cell>
          <cell r="U181">
            <v>25.380658931673061</v>
          </cell>
          <cell r="V181">
            <v>21.110588443768986</v>
          </cell>
          <cell r="W181">
            <v>19.332088271396032</v>
          </cell>
          <cell r="AE181">
            <v>2</v>
          </cell>
          <cell r="AF181">
            <v>4.0999999999999996</v>
          </cell>
          <cell r="AG181">
            <v>5</v>
          </cell>
          <cell r="AH181">
            <v>22</v>
          </cell>
          <cell r="AI181">
            <v>10.4</v>
          </cell>
          <cell r="AJ181">
            <v>11.8</v>
          </cell>
          <cell r="AK181">
            <v>23.4</v>
          </cell>
          <cell r="AL181">
            <v>7.2</v>
          </cell>
          <cell r="AP181">
            <v>6.741418895517878</v>
          </cell>
          <cell r="AQ181">
            <v>2.3909133710559747</v>
          </cell>
          <cell r="AR181">
            <v>15.419145816216478</v>
          </cell>
          <cell r="AT181">
            <v>6.6594711851453692</v>
          </cell>
          <cell r="AU181">
            <v>0.44756622950072433</v>
          </cell>
          <cell r="AV181">
            <v>1.9806589316730623</v>
          </cell>
          <cell r="AW181">
            <v>13.910588443768987</v>
          </cell>
          <cell r="AY181">
            <v>15.232332266573852</v>
          </cell>
          <cell r="AZ181">
            <v>35.651478082790334</v>
          </cell>
          <cell r="BA181">
            <v>53.804790453972913</v>
          </cell>
          <cell r="BB181">
            <v>70.864261639118283</v>
          </cell>
          <cell r="BC181">
            <v>83.111827868619002</v>
          </cell>
          <cell r="BD181">
            <v>108.49248680029206</v>
          </cell>
          <cell r="BE181">
            <v>129.60307524406105</v>
          </cell>
          <cell r="BH181">
            <v>6.1</v>
          </cell>
          <cell r="BI181">
            <v>11.1</v>
          </cell>
          <cell r="BJ181">
            <v>33.1</v>
          </cell>
          <cell r="BK181">
            <v>43.5</v>
          </cell>
          <cell r="BL181">
            <v>55.3</v>
          </cell>
          <cell r="BM181">
            <v>78.699999999999989</v>
          </cell>
          <cell r="BN181">
            <v>85.899999999999991</v>
          </cell>
          <cell r="BQ181">
            <v>9.1323322665738527</v>
          </cell>
          <cell r="BR181">
            <v>24.551478082790332</v>
          </cell>
          <cell r="BS181">
            <v>20.704790453972912</v>
          </cell>
          <cell r="BT181">
            <v>27.364261639118283</v>
          </cell>
          <cell r="BU181">
            <v>27.811827868619005</v>
          </cell>
          <cell r="BV181">
            <v>29.792486800292068</v>
          </cell>
          <cell r="BW181">
            <v>43.703075244061054</v>
          </cell>
          <cell r="BZ181">
            <v>7.4441813876305482E-2</v>
          </cell>
          <cell r="CA181">
            <v>4.9531244985577226E-2</v>
          </cell>
        </row>
        <row r="182">
          <cell r="Q182">
            <v>5.0113765807009782</v>
          </cell>
          <cell r="R182">
            <v>4.7818756766337636</v>
          </cell>
          <cell r="S182">
            <v>21.554095750260004</v>
          </cell>
          <cell r="T182">
            <v>5.9497288321294901</v>
          </cell>
          <cell r="U182">
            <v>3.9456540861499994</v>
          </cell>
          <cell r="V182">
            <v>21.941462904838779</v>
          </cell>
          <cell r="W182">
            <v>6.9551681920775339</v>
          </cell>
          <cell r="AE182">
            <v>10.119681283538403</v>
          </cell>
          <cell r="AF182">
            <v>10.35904385061521</v>
          </cell>
          <cell r="AG182">
            <v>9.3999999999999986</v>
          </cell>
          <cell r="AH182">
            <v>7.7757898402061905</v>
          </cell>
          <cell r="AI182">
            <v>10.8</v>
          </cell>
          <cell r="AJ182">
            <v>24</v>
          </cell>
          <cell r="AK182">
            <v>5.2</v>
          </cell>
          <cell r="AL182">
            <v>29.5</v>
          </cell>
          <cell r="AP182">
            <v>53.538706444161605</v>
          </cell>
          <cell r="AQ182">
            <v>-1.4290486148652075</v>
          </cell>
          <cell r="AR182">
            <v>-4.3886234192990203</v>
          </cell>
          <cell r="AT182">
            <v>10.754095750260003</v>
          </cell>
          <cell r="AU182">
            <v>-18.050271167870509</v>
          </cell>
          <cell r="AV182">
            <v>-1.2543459138500008</v>
          </cell>
          <cell r="AW182">
            <v>-7.5585370951612205</v>
          </cell>
          <cell r="AY182">
            <v>72.588382963450016</v>
          </cell>
          <cell r="AZ182">
            <v>77.599759544150999</v>
          </cell>
          <cell r="BA182">
            <v>82.381635220784759</v>
          </cell>
          <cell r="BB182">
            <v>103.93573097104476</v>
          </cell>
          <cell r="BC182">
            <v>109.88545980317426</v>
          </cell>
          <cell r="BD182">
            <v>113.83111388932426</v>
          </cell>
          <cell r="BE182">
            <v>135.77257679416303</v>
          </cell>
          <cell r="BH182">
            <v>20.478725134153613</v>
          </cell>
          <cell r="BI182">
            <v>29.878725134153612</v>
          </cell>
          <cell r="BJ182">
            <v>37.654514974359799</v>
          </cell>
          <cell r="BK182">
            <v>48.454514974359796</v>
          </cell>
          <cell r="BL182">
            <v>72.454514974359796</v>
          </cell>
          <cell r="BM182">
            <v>77.654514974359799</v>
          </cell>
          <cell r="BN182">
            <v>107.1545149743598</v>
          </cell>
          <cell r="BQ182">
            <v>52.109657829296403</v>
          </cell>
          <cell r="BR182">
            <v>47.721034409997387</v>
          </cell>
          <cell r="BS182">
            <v>44.72712024642496</v>
          </cell>
          <cell r="BT182">
            <v>55.481215996684966</v>
          </cell>
          <cell r="BU182">
            <v>37.430944828814461</v>
          </cell>
          <cell r="BV182">
            <v>36.176598914964458</v>
          </cell>
          <cell r="BW182">
            <v>28.618061819803231</v>
          </cell>
          <cell r="BZ182">
            <v>9.8422488785964254E-2</v>
          </cell>
          <cell r="CA182">
            <v>6.4896244692697808E-2</v>
          </cell>
        </row>
        <row r="183">
          <cell r="Q183">
            <v>100</v>
          </cell>
          <cell r="R183">
            <v>0</v>
          </cell>
          <cell r="S183">
            <v>17.899999999999999</v>
          </cell>
          <cell r="T183">
            <v>88.812268683499994</v>
          </cell>
          <cell r="U183">
            <v>114.15</v>
          </cell>
          <cell r="V183">
            <v>98.247960756910004</v>
          </cell>
          <cell r="W183">
            <v>150.15</v>
          </cell>
          <cell r="AE183">
            <v>0</v>
          </cell>
          <cell r="AF183">
            <v>0</v>
          </cell>
          <cell r="AG183">
            <v>138.19999999999999</v>
          </cell>
          <cell r="AH183">
            <v>0</v>
          </cell>
          <cell r="AI183">
            <v>0</v>
          </cell>
          <cell r="AJ183">
            <v>0</v>
          </cell>
          <cell r="AK183">
            <v>139.078495</v>
          </cell>
          <cell r="AL183">
            <v>0</v>
          </cell>
          <cell r="AP183">
            <v>4.4000000000000004</v>
          </cell>
          <cell r="AQ183">
            <v>0.5</v>
          </cell>
          <cell r="AR183">
            <v>-38.199999999999989</v>
          </cell>
          <cell r="AT183">
            <v>17.899999999999999</v>
          </cell>
          <cell r="AU183">
            <v>88.812268683499994</v>
          </cell>
          <cell r="AV183">
            <v>-24.928494999999998</v>
          </cell>
          <cell r="AW183">
            <v>98.247960756910004</v>
          </cell>
          <cell r="AY183">
            <v>4.9000000000000004</v>
          </cell>
          <cell r="AZ183">
            <v>104.9</v>
          </cell>
          <cell r="BA183">
            <v>104.9</v>
          </cell>
          <cell r="BB183">
            <v>122.8</v>
          </cell>
          <cell r="BC183">
            <v>211.61226868349999</v>
          </cell>
          <cell r="BD183">
            <v>325.7622686835</v>
          </cell>
          <cell r="BE183">
            <v>424.01022944041</v>
          </cell>
          <cell r="BH183">
            <v>0</v>
          </cell>
          <cell r="BI183">
            <v>138.19999999999999</v>
          </cell>
          <cell r="BJ183">
            <v>138.19999999999999</v>
          </cell>
          <cell r="BK183">
            <v>138.19999999999999</v>
          </cell>
          <cell r="BL183">
            <v>138.19999999999999</v>
          </cell>
          <cell r="BM183">
            <v>277.27849500000002</v>
          </cell>
          <cell r="BN183">
            <v>277.27849500000002</v>
          </cell>
          <cell r="BQ183">
            <v>4.9000000000000004</v>
          </cell>
          <cell r="BR183">
            <v>-33.29999999999999</v>
          </cell>
          <cell r="BS183">
            <v>-33.29999999999999</v>
          </cell>
          <cell r="BT183">
            <v>-15.399999999999991</v>
          </cell>
          <cell r="BU183">
            <v>73.412268683500002</v>
          </cell>
          <cell r="BV183">
            <v>48.483773683499976</v>
          </cell>
          <cell r="BW183">
            <v>146.73173444040998</v>
          </cell>
          <cell r="BZ183">
            <v>0.18953741631313256</v>
          </cell>
          <cell r="CA183">
            <v>0.12378332833646967</v>
          </cell>
        </row>
        <row r="184"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109.19289789080555</v>
          </cell>
          <cell r="V184">
            <v>0</v>
          </cell>
          <cell r="W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111.04121000000001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-1.8483121091944525</v>
          </cell>
          <cell r="AW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109.19289789080555</v>
          </cell>
          <cell r="BE184">
            <v>109.19289789080555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111.04121000000001</v>
          </cell>
          <cell r="BN184">
            <v>111.04121000000001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-1.8483121091944525</v>
          </cell>
          <cell r="BW184">
            <v>-1.8483121091944525</v>
          </cell>
        </row>
        <row r="185">
          <cell r="Q185">
            <v>9.8321486897529002</v>
          </cell>
          <cell r="R185">
            <v>11.969192138902438</v>
          </cell>
          <cell r="S185">
            <v>3.9755527228100003</v>
          </cell>
          <cell r="T185">
            <v>1.608286515561961</v>
          </cell>
          <cell r="U185">
            <v>11.047212978493802</v>
          </cell>
          <cell r="V185">
            <v>5.8656877307778501</v>
          </cell>
          <cell r="W185">
            <v>22.556142154329997</v>
          </cell>
          <cell r="X185">
            <v>12.998436634050623</v>
          </cell>
          <cell r="Y185">
            <v>6.4403356636901039</v>
          </cell>
          <cell r="Z185">
            <v>1.2586452902</v>
          </cell>
          <cell r="AA185">
            <v>102.02637491710546</v>
          </cell>
          <cell r="AB185">
            <v>0.11528057547271719</v>
          </cell>
          <cell r="AC185" t="e">
            <v>#VALUE!</v>
          </cell>
          <cell r="AD185">
            <v>0.11528057547271719</v>
          </cell>
          <cell r="AE185">
            <v>3.5389999999999997</v>
          </cell>
          <cell r="AF185">
            <v>4.2442580924855484</v>
          </cell>
          <cell r="AG185">
            <v>21.13</v>
          </cell>
          <cell r="AH185">
            <v>16.222999999999999</v>
          </cell>
          <cell r="AI185">
            <v>6.2759089595375706</v>
          </cell>
          <cell r="AJ185">
            <v>8.320930635838149</v>
          </cell>
          <cell r="AK185">
            <v>18.117890173410402</v>
          </cell>
          <cell r="AL185">
            <v>5.2017890173410404</v>
          </cell>
          <cell r="AP185">
            <v>8.5605486075889345</v>
          </cell>
          <cell r="AQ185">
            <v>-1.869072301538699</v>
          </cell>
          <cell r="AR185">
            <v>-11.297851310247099</v>
          </cell>
          <cell r="AT185">
            <v>-2.3003562367275698</v>
          </cell>
          <cell r="AU185">
            <v>-6.7126441202761882</v>
          </cell>
          <cell r="AV185">
            <v>-7.0706771949166001</v>
          </cell>
          <cell r="AW185">
            <v>0.66389871343680973</v>
          </cell>
          <cell r="AY185">
            <v>14.474734398535784</v>
          </cell>
          <cell r="AZ185">
            <v>24.306883088288686</v>
          </cell>
          <cell r="BA185">
            <v>36.276075227191122</v>
          </cell>
          <cell r="BB185">
            <v>40.251627950001122</v>
          </cell>
          <cell r="BC185">
            <v>41.859914465563087</v>
          </cell>
          <cell r="BD185">
            <v>52.90712744405689</v>
          </cell>
          <cell r="BE185">
            <v>58.77281517483474</v>
          </cell>
          <cell r="BH185">
            <v>7.783258092485549</v>
          </cell>
          <cell r="BI185">
            <v>28.913258092485549</v>
          </cell>
          <cell r="BJ185">
            <v>45.136258092485548</v>
          </cell>
          <cell r="BK185">
            <v>51.412167052023108</v>
          </cell>
          <cell r="BL185">
            <v>59.73309768786126</v>
          </cell>
          <cell r="BM185">
            <v>77.850987861271676</v>
          </cell>
          <cell r="BN185">
            <v>83.052776878612718</v>
          </cell>
          <cell r="BQ185">
            <v>6.6914763060502338</v>
          </cell>
          <cell r="BR185">
            <v>-4.6063750041968614</v>
          </cell>
          <cell r="BS185">
            <v>-8.860182865294421</v>
          </cell>
          <cell r="BT185">
            <v>-11.160539102021989</v>
          </cell>
          <cell r="BU185">
            <v>-17.873183222298174</v>
          </cell>
          <cell r="BV185">
            <v>-24.943860417214786</v>
          </cell>
          <cell r="BW185">
            <v>-24.279961703777978</v>
          </cell>
          <cell r="BZ185">
            <v>3.7493194909025564E-2</v>
          </cell>
          <cell r="CA185">
            <v>5.3501893224681248E-2</v>
          </cell>
        </row>
        <row r="188">
          <cell r="Q188">
            <v>1562.7831531930278</v>
          </cell>
          <cell r="R188">
            <v>1335.5517192517016</v>
          </cell>
          <cell r="S188">
            <v>1459.047491855642</v>
          </cell>
          <cell r="T188">
            <v>1159.3107929749726</v>
          </cell>
          <cell r="U188">
            <v>1597.5626542380755</v>
          </cell>
          <cell r="V188">
            <v>1158.6352938180446</v>
          </cell>
          <cell r="W188">
            <v>1776.2541291407799</v>
          </cell>
          <cell r="X188">
            <v>1148.16500459793</v>
          </cell>
          <cell r="Y188">
            <v>1326.2427183671002</v>
          </cell>
          <cell r="Z188">
            <v>1444.4205285488624</v>
          </cell>
          <cell r="AA188">
            <v>16173.372973017389</v>
          </cell>
          <cell r="AB188">
            <v>14.480122042055168</v>
          </cell>
          <cell r="AC188" t="e">
            <v>#VALUE!</v>
          </cell>
          <cell r="AD188">
            <v>14.606218679749187</v>
          </cell>
          <cell r="AE188">
            <v>1068.756363721712</v>
          </cell>
          <cell r="AF188">
            <v>1031.5777194433952</v>
          </cell>
          <cell r="AG188">
            <v>1690.6351448769883</v>
          </cell>
          <cell r="AH188">
            <v>1358.7798698023994</v>
          </cell>
          <cell r="AI188">
            <v>1374.4917745222101</v>
          </cell>
          <cell r="AJ188">
            <v>1179.3930006395633</v>
          </cell>
          <cell r="AK188">
            <v>1534.3171599107404</v>
          </cell>
          <cell r="AP188">
            <v>71.364277281834575</v>
          </cell>
          <cell r="AQ188">
            <v>33.701126584312306</v>
          </cell>
          <cell r="AR188">
            <v>-127.85199168396048</v>
          </cell>
          <cell r="AS188">
            <v>-23.228150550697819</v>
          </cell>
          <cell r="AT188">
            <v>84.555717333431858</v>
          </cell>
          <cell r="AU188">
            <v>-20.082207664590669</v>
          </cell>
          <cell r="AV188">
            <v>63.245494327335109</v>
          </cell>
          <cell r="AY188">
            <v>2205.399487031254</v>
          </cell>
          <cell r="AZ188">
            <v>3768.1826402242814</v>
          </cell>
          <cell r="BA188">
            <v>5103.7343594759841</v>
          </cell>
          <cell r="BB188">
            <v>6562.7818513316261</v>
          </cell>
          <cell r="BC188">
            <v>7722.0926443065991</v>
          </cell>
          <cell r="BD188">
            <v>9319.6552985446742</v>
          </cell>
          <cell r="BE188">
            <v>10478.290592362719</v>
          </cell>
          <cell r="BH188">
            <v>2100.3340831651071</v>
          </cell>
          <cell r="BI188">
            <v>3790.969228042095</v>
          </cell>
          <cell r="BJ188">
            <v>5149.7490978444939</v>
          </cell>
          <cell r="BK188">
            <v>6524.240872366704</v>
          </cell>
          <cell r="BL188">
            <v>7703.633873006268</v>
          </cell>
          <cell r="BM188">
            <v>9237.951032917008</v>
          </cell>
          <cell r="BN188">
            <v>9237.951032917008</v>
          </cell>
          <cell r="BQ188">
            <v>105.06540386614701</v>
          </cell>
          <cell r="BR188">
            <v>-22.786587817813107</v>
          </cell>
          <cell r="BS188">
            <v>-46.014738368510578</v>
          </cell>
          <cell r="BT188">
            <v>38.540978964921635</v>
          </cell>
          <cell r="BU188">
            <v>18.458771300331165</v>
          </cell>
          <cell r="BV188">
            <v>81.704265627666246</v>
          </cell>
          <cell r="BW188">
            <v>1240.3395594457106</v>
          </cell>
          <cell r="BZ188">
            <v>6.9165436268801814</v>
          </cell>
          <cell r="CA188">
            <v>6.9000104275418552</v>
          </cell>
        </row>
        <row r="189">
          <cell r="Q189">
            <v>1268.7220575171</v>
          </cell>
          <cell r="R189">
            <v>1092.9445943212645</v>
          </cell>
          <cell r="S189">
            <v>1295.417872444752</v>
          </cell>
          <cell r="T189">
            <v>1014.5812168482155</v>
          </cell>
          <cell r="U189">
            <v>1354.7337588262978</v>
          </cell>
          <cell r="V189">
            <v>960.02224971059331</v>
          </cell>
          <cell r="W189">
            <v>1265.1986597871232</v>
          </cell>
          <cell r="X189">
            <v>936.90342965859668</v>
          </cell>
          <cell r="Y189">
            <v>1228.3875718281001</v>
          </cell>
          <cell r="Z189">
            <v>1156.9326777232959</v>
          </cell>
          <cell r="AA189">
            <v>13489.213309872008</v>
          </cell>
          <cell r="AB189">
            <v>12.122117719974254</v>
          </cell>
          <cell r="AC189" t="e">
            <v>#VALUE!</v>
          </cell>
          <cell r="AD189">
            <v>12.248214357668274</v>
          </cell>
          <cell r="AE189">
            <v>929.45947908848927</v>
          </cell>
          <cell r="AF189">
            <v>892.92130767706817</v>
          </cell>
          <cell r="AG189">
            <v>1360.775263643369</v>
          </cell>
          <cell r="AH189">
            <v>1117.5272050139802</v>
          </cell>
          <cell r="AI189">
            <v>1194.5268260458204</v>
          </cell>
          <cell r="AJ189">
            <v>1015.6999489663854</v>
          </cell>
          <cell r="AK189">
            <v>1339.5282498029148</v>
          </cell>
          <cell r="AP189">
            <v>72.717097568724057</v>
          </cell>
          <cell r="AQ189">
            <v>20.271336872389384</v>
          </cell>
          <cell r="AR189">
            <v>-92.05320612626906</v>
          </cell>
          <cell r="AS189">
            <v>-24.582610692715662</v>
          </cell>
          <cell r="AT189">
            <v>100.89104639893162</v>
          </cell>
          <cell r="AU189">
            <v>-1.1187321181698735</v>
          </cell>
          <cell r="AV189">
            <v>15.205509023383001</v>
          </cell>
          <cell r="AY189">
            <v>1915.3692212066708</v>
          </cell>
          <cell r="AZ189">
            <v>3184.0912787237703</v>
          </cell>
          <cell r="BA189">
            <v>4277.0358730450353</v>
          </cell>
          <cell r="BB189">
            <v>5572.4537454897873</v>
          </cell>
          <cell r="BC189">
            <v>6587.0349623380034</v>
          </cell>
          <cell r="BD189">
            <v>7941.7687211643006</v>
          </cell>
          <cell r="BE189">
            <v>8901.7909708748939</v>
          </cell>
          <cell r="BH189">
            <v>1822.3807867655573</v>
          </cell>
          <cell r="BI189">
            <v>3183.1560504089261</v>
          </cell>
          <cell r="BJ189">
            <v>4300.6832554229059</v>
          </cell>
          <cell r="BK189">
            <v>5495.2100814687265</v>
          </cell>
          <cell r="BL189">
            <v>6510.9100304351123</v>
          </cell>
          <cell r="BM189">
            <v>7850.4382802380269</v>
          </cell>
          <cell r="BN189">
            <v>7850.4382802380269</v>
          </cell>
          <cell r="BQ189">
            <v>92.988434441113299</v>
          </cell>
          <cell r="BR189">
            <v>0.93522831484444424</v>
          </cell>
          <cell r="BS189">
            <v>-23.647382377871011</v>
          </cell>
          <cell r="BT189">
            <v>77.243664021060852</v>
          </cell>
          <cell r="BU189">
            <v>76.124931902891007</v>
          </cell>
          <cell r="BV189">
            <v>91.330440926273695</v>
          </cell>
          <cell r="BW189">
            <v>1051.352690636867</v>
          </cell>
          <cell r="BZ189">
            <v>5.8998922685013762</v>
          </cell>
          <cell r="CA189">
            <v>5.8317084954165219</v>
          </cell>
        </row>
        <row r="190">
          <cell r="Q190">
            <v>229.82562720125335</v>
          </cell>
          <cell r="R190">
            <v>231.78627338494337</v>
          </cell>
          <cell r="S190">
            <v>220.36962725388335</v>
          </cell>
          <cell r="T190">
            <v>260.44324293338332</v>
          </cell>
          <cell r="U190">
            <v>322.04120313933333</v>
          </cell>
          <cell r="V190">
            <v>236.95060855333335</v>
          </cell>
          <cell r="W190">
            <v>239.19305935433331</v>
          </cell>
          <cell r="X190">
            <v>228.78283836333335</v>
          </cell>
          <cell r="Y190">
            <v>240.99025244333333</v>
          </cell>
          <cell r="Z190">
            <v>489.89481366878056</v>
          </cell>
          <cell r="AA190">
            <v>3086.9989706022366</v>
          </cell>
          <cell r="AB190">
            <v>2.8239336017217149</v>
          </cell>
          <cell r="AC190" t="str">
            <v xml:space="preserve"> </v>
          </cell>
          <cell r="AD190">
            <v>2.8239336017217149</v>
          </cell>
          <cell r="AE190">
            <v>136.05759002946508</v>
          </cell>
          <cell r="AF190">
            <v>235.99584037193952</v>
          </cell>
          <cell r="AG190">
            <v>253.06730158728695</v>
          </cell>
          <cell r="AH190">
            <v>238.41410385292349</v>
          </cell>
          <cell r="AI190">
            <v>234.579779344998</v>
          </cell>
          <cell r="AJ190">
            <v>263.55543885477232</v>
          </cell>
          <cell r="AK190">
            <v>313.56136992002473</v>
          </cell>
          <cell r="AP190">
            <v>26.681482223868272</v>
          </cell>
          <cell r="AQ190">
            <v>-12.013488318946202</v>
          </cell>
          <cell r="AR190">
            <v>-23.241674386033594</v>
          </cell>
          <cell r="AS190">
            <v>-6.6278304679801181</v>
          </cell>
          <cell r="AT190">
            <v>-14.210152091114651</v>
          </cell>
          <cell r="AU190">
            <v>-3.1121959213890023</v>
          </cell>
          <cell r="AV190">
            <v>8.4798332193086026</v>
          </cell>
          <cell r="AY190">
            <v>386.72142430632664</v>
          </cell>
          <cell r="AZ190">
            <v>616.54705150758002</v>
          </cell>
          <cell r="BA190">
            <v>848.33332489252336</v>
          </cell>
          <cell r="BB190">
            <v>1068.7029521464067</v>
          </cell>
          <cell r="BC190">
            <v>1329.14619507979</v>
          </cell>
          <cell r="BD190">
            <v>1651.1873982191232</v>
          </cell>
          <cell r="BE190">
            <v>1888.1380067724565</v>
          </cell>
          <cell r="BH190">
            <v>372.05343040140463</v>
          </cell>
          <cell r="BI190">
            <v>625.12073198869155</v>
          </cell>
          <cell r="BJ190">
            <v>863.53483584161506</v>
          </cell>
          <cell r="BK190">
            <v>1098.114615186613</v>
          </cell>
          <cell r="BL190">
            <v>1361.6700540413854</v>
          </cell>
          <cell r="BM190">
            <v>1675.2314239614102</v>
          </cell>
          <cell r="BN190">
            <v>1675.2314239614102</v>
          </cell>
          <cell r="BQ190">
            <v>14.667993904922014</v>
          </cell>
          <cell r="BR190">
            <v>-8.5736804811115235</v>
          </cell>
          <cell r="BS190">
            <v>-15.201510949091698</v>
          </cell>
          <cell r="BT190">
            <v>-29.411663040206349</v>
          </cell>
          <cell r="BU190">
            <v>-32.523858961595352</v>
          </cell>
          <cell r="BV190">
            <v>-24.044025742286976</v>
          </cell>
          <cell r="BW190">
            <v>212.90658281104629</v>
          </cell>
          <cell r="BZ190">
            <v>1.1904930526246817</v>
          </cell>
          <cell r="CA190">
            <v>1.2196241055379393</v>
          </cell>
        </row>
        <row r="191">
          <cell r="Q191">
            <v>114.93062309356779</v>
          </cell>
          <cell r="R191">
            <v>97.577095191947578</v>
          </cell>
          <cell r="S191">
            <v>99.839122443596665</v>
          </cell>
          <cell r="T191">
            <v>80.184636532315565</v>
          </cell>
          <cell r="U191">
            <v>78.343778427148891</v>
          </cell>
          <cell r="V191">
            <v>99.025721802846675</v>
          </cell>
          <cell r="W191">
            <v>101.61939423679334</v>
          </cell>
          <cell r="X191">
            <v>104.04936530497446</v>
          </cell>
          <cell r="Y191">
            <v>111.93020796266667</v>
          </cell>
          <cell r="Z191">
            <v>99.254814024515426</v>
          </cell>
          <cell r="AA191">
            <v>1168.2704795129862</v>
          </cell>
          <cell r="AB191">
            <v>0.32142097994371183</v>
          </cell>
          <cell r="AC191">
            <v>0.12609663769402049</v>
          </cell>
          <cell r="AD191">
            <v>0.44751761763773235</v>
          </cell>
          <cell r="AE191">
            <v>38.699802558668416</v>
          </cell>
          <cell r="AF191">
            <v>119.90133607843137</v>
          </cell>
          <cell r="AG191">
            <v>90.284681960784297</v>
          </cell>
          <cell r="AH191">
            <v>72.295434640522842</v>
          </cell>
          <cell r="AI191">
            <v>91.401886405228737</v>
          </cell>
          <cell r="AJ191">
            <v>98.853333464052255</v>
          </cell>
          <cell r="AK191">
            <v>94.987434744842744</v>
          </cell>
          <cell r="AP191">
            <v>30.696783632878258</v>
          </cell>
          <cell r="AQ191">
            <v>-7.7822017773646905</v>
          </cell>
          <cell r="AR191">
            <v>24.645941132783491</v>
          </cell>
          <cell r="AS191">
            <v>25.281660551424736</v>
          </cell>
          <cell r="AT191">
            <v>8.4372360383679279</v>
          </cell>
          <cell r="AU191">
            <v>-18.66869693173669</v>
          </cell>
          <cell r="AV191">
            <v>-16.643656317693853</v>
          </cell>
          <cell r="AY191">
            <v>181.51572049261335</v>
          </cell>
          <cell r="AZ191">
            <v>296.44634358618111</v>
          </cell>
          <cell r="BA191">
            <v>394.02343877812871</v>
          </cell>
          <cell r="BB191">
            <v>493.8625612217254</v>
          </cell>
          <cell r="BC191">
            <v>574.04719775404101</v>
          </cell>
          <cell r="BD191">
            <v>652.3909761811899</v>
          </cell>
          <cell r="BE191">
            <v>751.41669798403655</v>
          </cell>
          <cell r="BH191">
            <v>158.60113863709981</v>
          </cell>
          <cell r="BI191">
            <v>248.88582059788411</v>
          </cell>
          <cell r="BJ191">
            <v>321.18125523840695</v>
          </cell>
          <cell r="BK191">
            <v>412.58314164363571</v>
          </cell>
          <cell r="BL191">
            <v>511.43647510768795</v>
          </cell>
          <cell r="BM191">
            <v>606.42390985253064</v>
          </cell>
          <cell r="BN191">
            <v>606.42390985253064</v>
          </cell>
          <cell r="BQ191">
            <v>22.914581855513553</v>
          </cell>
          <cell r="BR191">
            <v>47.560522988297038</v>
          </cell>
          <cell r="BS191">
            <v>72.842183539721773</v>
          </cell>
          <cell r="BT191">
            <v>81.279419578089701</v>
          </cell>
          <cell r="BU191">
            <v>62.61072264635299</v>
          </cell>
          <cell r="BV191">
            <v>45.967066328659257</v>
          </cell>
          <cell r="BW191">
            <v>144.9927881315059</v>
          </cell>
          <cell r="BZ191">
            <v>0.51416405759926775</v>
          </cell>
          <cell r="CA191">
            <v>0.45808472591535199</v>
          </cell>
        </row>
        <row r="192">
          <cell r="Q192">
            <v>26.136318601111117</v>
          </cell>
          <cell r="R192">
            <v>28.111831709090907</v>
          </cell>
          <cell r="S192">
            <v>10.912967109</v>
          </cell>
          <cell r="T192">
            <v>10.992378753888888</v>
          </cell>
          <cell r="U192">
            <v>12.36558303222222</v>
          </cell>
          <cell r="V192">
            <v>49.993232800000001</v>
          </cell>
          <cell r="W192">
            <v>32.539151746666668</v>
          </cell>
          <cell r="X192">
            <v>28.857724697777776</v>
          </cell>
          <cell r="Y192">
            <v>28.824999999999999</v>
          </cell>
          <cell r="Z192">
            <v>28.824999999999999</v>
          </cell>
          <cell r="AA192">
            <v>316.25375747975755</v>
          </cell>
          <cell r="AB192">
            <v>0.32142097994371183</v>
          </cell>
          <cell r="AC192">
            <v>0.12609663769402049</v>
          </cell>
          <cell r="AD192">
            <v>0.44751761763773235</v>
          </cell>
          <cell r="AE192">
            <v>0.38659411764705881</v>
          </cell>
          <cell r="AF192">
            <v>29.059669411764705</v>
          </cell>
          <cell r="AG192">
            <v>6.7430152941176473</v>
          </cell>
          <cell r="AH192">
            <v>6.4093235294117639</v>
          </cell>
          <cell r="AI192">
            <v>12.415775294117648</v>
          </cell>
          <cell r="AJ192">
            <v>22.467222352941175</v>
          </cell>
          <cell r="AK192">
            <v>29.995634117647054</v>
          </cell>
          <cell r="AP192">
            <v>34.455825252352952</v>
          </cell>
          <cell r="AQ192">
            <v>-5.2075197517646998</v>
          </cell>
          <cell r="AR192">
            <v>19.39330330699347</v>
          </cell>
          <cell r="AS192">
            <v>21.702508179679143</v>
          </cell>
          <cell r="AT192">
            <v>-1.5028081851176474</v>
          </cell>
          <cell r="AU192">
            <v>-11.474843599052287</v>
          </cell>
          <cell r="AV192">
            <v>-17.630051085424832</v>
          </cell>
          <cell r="AY192">
            <v>58.694569030000011</v>
          </cell>
          <cell r="AZ192">
            <v>84.830887631111125</v>
          </cell>
          <cell r="BA192">
            <v>112.94271934020203</v>
          </cell>
          <cell r="BB192">
            <v>123.85568644920204</v>
          </cell>
          <cell r="BC192">
            <v>134.84806520309093</v>
          </cell>
          <cell r="BD192">
            <v>147.21364823531314</v>
          </cell>
          <cell r="BE192">
            <v>197.20688103531313</v>
          </cell>
          <cell r="BH192">
            <v>29.446263529411763</v>
          </cell>
          <cell r="BI192">
            <v>36.189278823529406</v>
          </cell>
          <cell r="BJ192">
            <v>42.598602352941171</v>
          </cell>
          <cell r="BK192">
            <v>55.014377647058822</v>
          </cell>
          <cell r="BL192">
            <v>77.4816</v>
          </cell>
          <cell r="BM192">
            <v>107.47723411764706</v>
          </cell>
          <cell r="BN192">
            <v>107.47723411764706</v>
          </cell>
          <cell r="BQ192">
            <v>29.248305500588248</v>
          </cell>
          <cell r="BR192">
            <v>48.641608807581719</v>
          </cell>
          <cell r="BS192">
            <v>70.344116987260861</v>
          </cell>
          <cell r="BT192">
            <v>68.841308802143217</v>
          </cell>
          <cell r="BU192">
            <v>57.366465203090925</v>
          </cell>
          <cell r="BV192">
            <v>39.736414117666087</v>
          </cell>
          <cell r="BW192">
            <v>89.729646917666074</v>
          </cell>
          <cell r="BZ192">
            <v>0.12078105883192385</v>
          </cell>
          <cell r="CA192">
            <v>6.9398917024855344E-2</v>
          </cell>
        </row>
        <row r="193">
          <cell r="Q193">
            <v>88.794304492456675</v>
          </cell>
          <cell r="R193">
            <v>69.46526348285667</v>
          </cell>
          <cell r="S193">
            <v>88.926155334596658</v>
          </cell>
          <cell r="T193">
            <v>69.192257778426679</v>
          </cell>
          <cell r="U193">
            <v>65.978195394926672</v>
          </cell>
          <cell r="V193">
            <v>49.032489002846667</v>
          </cell>
          <cell r="W193">
            <v>69.080242490126665</v>
          </cell>
          <cell r="X193">
            <v>75.191640607196675</v>
          </cell>
          <cell r="Y193">
            <v>83.105207962666668</v>
          </cell>
          <cell r="Z193">
            <v>70.429814024515423</v>
          </cell>
          <cell r="AA193">
            <v>852.01672203322869</v>
          </cell>
          <cell r="AB193">
            <v>0</v>
          </cell>
          <cell r="AC193">
            <v>0</v>
          </cell>
          <cell r="AD193">
            <v>0</v>
          </cell>
          <cell r="AE193">
            <v>38.313208441021359</v>
          </cell>
          <cell r="AF193">
            <v>90.841666666666669</v>
          </cell>
          <cell r="AG193">
            <v>83.541666666666657</v>
          </cell>
          <cell r="AH193">
            <v>65.886111111111077</v>
          </cell>
          <cell r="AI193">
            <v>78.986111111111086</v>
          </cell>
          <cell r="AJ193">
            <v>76.386111111111077</v>
          </cell>
          <cell r="AK193">
            <v>64.991800627195687</v>
          </cell>
          <cell r="AP193">
            <v>-3.7590416194746936</v>
          </cell>
          <cell r="AQ193">
            <v>-2.5746820255999978</v>
          </cell>
          <cell r="AR193">
            <v>5.2526378257900177</v>
          </cell>
          <cell r="AS193">
            <v>3.5791523717455931</v>
          </cell>
          <cell r="AT193">
            <v>9.9400442234855717</v>
          </cell>
          <cell r="AU193">
            <v>-7.1938533326843981</v>
          </cell>
          <cell r="AV193">
            <v>0.98639476773098522</v>
          </cell>
          <cell r="AY193">
            <v>122.82115146261334</v>
          </cell>
          <cell r="AZ193">
            <v>211.61545595507002</v>
          </cell>
          <cell r="BA193">
            <v>281.08071943792669</v>
          </cell>
          <cell r="BB193">
            <v>370.00687477252336</v>
          </cell>
          <cell r="BC193">
            <v>439.19913255095003</v>
          </cell>
          <cell r="BD193">
            <v>505.17732794587664</v>
          </cell>
          <cell r="BE193">
            <v>554.2098169487233</v>
          </cell>
          <cell r="BH193">
            <v>129.15487510768804</v>
          </cell>
          <cell r="BI193">
            <v>212.6965417743547</v>
          </cell>
          <cell r="BJ193">
            <v>278.58265288546579</v>
          </cell>
          <cell r="BK193">
            <v>357.56876399657688</v>
          </cell>
          <cell r="BL193">
            <v>433.95487510768794</v>
          </cell>
          <cell r="BM193">
            <v>498.94667573488363</v>
          </cell>
          <cell r="BN193">
            <v>498.94667573488363</v>
          </cell>
          <cell r="BQ193">
            <v>-6.3337236450746959</v>
          </cell>
          <cell r="BR193">
            <v>-1.0810858192846786</v>
          </cell>
          <cell r="BS193">
            <v>2.498066552460906</v>
          </cell>
          <cell r="BT193">
            <v>12.438110775946482</v>
          </cell>
          <cell r="BU193">
            <v>5.2442574432620646</v>
          </cell>
          <cell r="BV193">
            <v>6.2306522109930143</v>
          </cell>
          <cell r="BW193">
            <v>55.263141213839674</v>
          </cell>
          <cell r="BZ193">
            <v>0.39338299876734384</v>
          </cell>
          <cell r="CA193">
            <v>0.38868580889049659</v>
          </cell>
        </row>
        <row r="194">
          <cell r="Q194">
            <v>923.96580722227884</v>
          </cell>
          <cell r="R194">
            <v>763.58122574437368</v>
          </cell>
          <cell r="S194">
            <v>975.20912274727209</v>
          </cell>
          <cell r="T194">
            <v>673.95333738251657</v>
          </cell>
          <cell r="U194">
            <v>954.34877725981562</v>
          </cell>
          <cell r="V194">
            <v>624.04591935441329</v>
          </cell>
          <cell r="W194">
            <v>924.38620619599646</v>
          </cell>
          <cell r="X194">
            <v>604.07122599028889</v>
          </cell>
          <cell r="Y194">
            <v>875.46711142210006</v>
          </cell>
          <cell r="Z194">
            <v>567.78305003000003</v>
          </cell>
          <cell r="AA194">
            <v>9233.943859756786</v>
          </cell>
          <cell r="AB194">
            <v>8.9767631383088275</v>
          </cell>
          <cell r="AC194" t="str">
            <v xml:space="preserve"> </v>
          </cell>
          <cell r="AD194">
            <v>8.9767631383088275</v>
          </cell>
          <cell r="AE194">
            <v>754.70208650035579</v>
          </cell>
          <cell r="AF194">
            <v>537.02413122669725</v>
          </cell>
          <cell r="AG194">
            <v>1017.4232800952977</v>
          </cell>
          <cell r="AH194">
            <v>806.81766652053375</v>
          </cell>
          <cell r="AI194">
            <v>868.54516029559363</v>
          </cell>
          <cell r="AJ194">
            <v>653.29117664756075</v>
          </cell>
          <cell r="AK194">
            <v>930.97944513804737</v>
          </cell>
          <cell r="AP194">
            <v>15.338831711977491</v>
          </cell>
          <cell r="AQ194">
            <v>40.067026968700247</v>
          </cell>
          <cell r="AR194">
            <v>-93.457472873018901</v>
          </cell>
          <cell r="AS194">
            <v>-43.236440776160066</v>
          </cell>
          <cell r="AT194">
            <v>106.66396245167846</v>
          </cell>
          <cell r="AU194">
            <v>20.662160734955819</v>
          </cell>
          <cell r="AV194">
            <v>23.369332121768252</v>
          </cell>
          <cell r="AY194">
            <v>1347.1320764077307</v>
          </cell>
          <cell r="AZ194">
            <v>2271.0978836300092</v>
          </cell>
          <cell r="BA194">
            <v>3034.6791093743832</v>
          </cell>
          <cell r="BB194">
            <v>4009.8882321216556</v>
          </cell>
          <cell r="BC194">
            <v>4683.8415695041722</v>
          </cell>
          <cell r="BD194">
            <v>5638.1903467639868</v>
          </cell>
          <cell r="BE194">
            <v>6262.2362661183997</v>
          </cell>
          <cell r="BH194">
            <v>1291.7262177270529</v>
          </cell>
          <cell r="BI194">
            <v>2309.1494978223504</v>
          </cell>
          <cell r="BJ194">
            <v>3115.9671643428842</v>
          </cell>
          <cell r="BK194">
            <v>3984.5123246384778</v>
          </cell>
          <cell r="BL194">
            <v>4637.8035012860391</v>
          </cell>
          <cell r="BM194">
            <v>5568.7829464240867</v>
          </cell>
          <cell r="BN194">
            <v>5568.7829464240867</v>
          </cell>
          <cell r="BQ194">
            <v>55.405858680677731</v>
          </cell>
          <cell r="BR194">
            <v>-38.05161419234107</v>
          </cell>
          <cell r="BS194">
            <v>-81.288054968501086</v>
          </cell>
          <cell r="BT194">
            <v>25.375907483177507</v>
          </cell>
          <cell r="BU194">
            <v>46.038068218133375</v>
          </cell>
          <cell r="BV194">
            <v>69.40740033990005</v>
          </cell>
          <cell r="BW194">
            <v>693.453319694313</v>
          </cell>
          <cell r="BZ194">
            <v>4.195235158277427</v>
          </cell>
          <cell r="CA194">
            <v>4.1539996639632308</v>
          </cell>
        </row>
        <row r="196">
          <cell r="Q196">
            <v>294.0610956759279</v>
          </cell>
          <cell r="R196">
            <v>242.60712493043712</v>
          </cell>
          <cell r="S196">
            <v>163.62961941089</v>
          </cell>
          <cell r="T196">
            <v>144.72957612675719</v>
          </cell>
          <cell r="U196">
            <v>242.82889541177775</v>
          </cell>
          <cell r="V196">
            <v>198.61304410745123</v>
          </cell>
          <cell r="W196">
            <v>511.05546935365669</v>
          </cell>
          <cell r="X196">
            <v>211.26157493933331</v>
          </cell>
          <cell r="Y196">
            <v>97.855146539000003</v>
          </cell>
          <cell r="Z196">
            <v>287.48785082556651</v>
          </cell>
          <cell r="AA196">
            <v>2684.1596631453808</v>
          </cell>
          <cell r="AB196">
            <v>2.3580043220809133</v>
          </cell>
          <cell r="AC196" t="e">
            <v>#VALUE!</v>
          </cell>
          <cell r="AD196">
            <v>2.3580043220809133</v>
          </cell>
          <cell r="AE196">
            <v>139.29688463322262</v>
          </cell>
          <cell r="AF196">
            <v>138.65641176632701</v>
          </cell>
          <cell r="AG196">
            <v>329.85988123361915</v>
          </cell>
          <cell r="AH196">
            <v>241.25266478841922</v>
          </cell>
          <cell r="AI196">
            <v>179.96494847638968</v>
          </cell>
          <cell r="AJ196">
            <v>163.69305167317788</v>
          </cell>
          <cell r="AK196">
            <v>194.7889101078257</v>
          </cell>
          <cell r="AP196">
            <v>-1.3528202868892834</v>
          </cell>
          <cell r="AQ196">
            <v>13.429789711923007</v>
          </cell>
          <cell r="AR196">
            <v>-35.798785557691247</v>
          </cell>
          <cell r="AS196">
            <v>1.3544601420178992</v>
          </cell>
          <cell r="AT196">
            <v>-16.335329065499678</v>
          </cell>
          <cell r="AU196">
            <v>-18.963475546420682</v>
          </cell>
          <cell r="AV196">
            <v>48.039985303952051</v>
          </cell>
          <cell r="AY196">
            <v>290.03026582458335</v>
          </cell>
          <cell r="AZ196">
            <v>584.09136150051131</v>
          </cell>
          <cell r="BA196">
            <v>826.69848643094838</v>
          </cell>
          <cell r="BB196">
            <v>990.32810584183846</v>
          </cell>
          <cell r="BC196">
            <v>1135.0576819685957</v>
          </cell>
          <cell r="BD196">
            <v>1377.8865773803732</v>
          </cell>
          <cell r="BE196">
            <v>1576.4996214878245</v>
          </cell>
          <cell r="BH196">
            <v>277.95329639954963</v>
          </cell>
          <cell r="BI196">
            <v>607.81317763316883</v>
          </cell>
          <cell r="BJ196">
            <v>849.06584242158806</v>
          </cell>
          <cell r="BK196">
            <v>1029.0307908979776</v>
          </cell>
          <cell r="BL196">
            <v>1192.7238425711555</v>
          </cell>
          <cell r="BM196">
            <v>1387.5127526789815</v>
          </cell>
          <cell r="BN196">
            <v>1387.5127526789815</v>
          </cell>
          <cell r="BQ196">
            <v>12.07696942503371</v>
          </cell>
          <cell r="BR196">
            <v>-23.721816132657551</v>
          </cell>
          <cell r="BS196">
            <v>-22.367355990639567</v>
          </cell>
          <cell r="BT196">
            <v>-38.702685056139217</v>
          </cell>
          <cell r="BU196">
            <v>-57.666160602559842</v>
          </cell>
          <cell r="BV196">
            <v>-9.6261752986083593</v>
          </cell>
          <cell r="BW196">
            <v>188.98686880884293</v>
          </cell>
          <cell r="BZ196">
            <v>1.016651358378805</v>
          </cell>
          <cell r="CA196">
            <v>1.0683019321253338</v>
          </cell>
        </row>
        <row r="197">
          <cell r="Q197">
            <v>250.2770903</v>
          </cell>
          <cell r="R197">
            <v>181.92547436683</v>
          </cell>
          <cell r="S197">
            <v>136.10404965729001</v>
          </cell>
          <cell r="T197">
            <v>66.59179432900001</v>
          </cell>
          <cell r="U197">
            <v>201.49002999999999</v>
          </cell>
          <cell r="V197">
            <v>117.15720660522</v>
          </cell>
          <cell r="W197">
            <v>455.76433764899002</v>
          </cell>
          <cell r="X197">
            <v>119.3005</v>
          </cell>
          <cell r="Y197">
            <v>80.678799999999995</v>
          </cell>
          <cell r="Z197">
            <v>223.83</v>
          </cell>
          <cell r="AA197">
            <v>2034.9541098073298</v>
          </cell>
          <cell r="AB197">
            <v>1.725590518563513</v>
          </cell>
          <cell r="AC197" t="str">
            <v xml:space="preserve"> </v>
          </cell>
          <cell r="AD197">
            <v>1.725590518563513</v>
          </cell>
          <cell r="AE197">
            <v>105.5949751885439</v>
          </cell>
          <cell r="AF197">
            <v>83.460269798793149</v>
          </cell>
          <cell r="AG197">
            <v>259.77615401441949</v>
          </cell>
          <cell r="AH197">
            <v>167.34054464170501</v>
          </cell>
          <cell r="AI197">
            <v>133.32951094867099</v>
          </cell>
          <cell r="AJ197">
            <v>88.77389837829439</v>
          </cell>
          <cell r="AK197">
            <v>161.08700066314699</v>
          </cell>
          <cell r="AP197">
            <v>2.2549181114560923</v>
          </cell>
          <cell r="AQ197">
            <v>10.524663801206856</v>
          </cell>
          <cell r="AR197">
            <v>-9.499063714419492</v>
          </cell>
          <cell r="AS197">
            <v>14.584929725124994</v>
          </cell>
          <cell r="AT197">
            <v>2.7745387086190192</v>
          </cell>
          <cell r="AU197">
            <v>-22.182104049294381</v>
          </cell>
          <cell r="AV197">
            <v>40.403029336852995</v>
          </cell>
          <cell r="AY197">
            <v>201.8348269</v>
          </cell>
          <cell r="AZ197">
            <v>452.11191719999999</v>
          </cell>
          <cell r="BA197">
            <v>634.03739156683002</v>
          </cell>
          <cell r="BB197">
            <v>770.14144122412006</v>
          </cell>
          <cell r="BC197">
            <v>836.73323555312004</v>
          </cell>
          <cell r="BD197">
            <v>1038.22326555312</v>
          </cell>
          <cell r="BE197">
            <v>1155.3804721583399</v>
          </cell>
          <cell r="BH197">
            <v>189.05524498733706</v>
          </cell>
          <cell r="BI197">
            <v>448.83139900175655</v>
          </cell>
          <cell r="BJ197">
            <v>616.17194364346153</v>
          </cell>
          <cell r="BK197">
            <v>749.50145459213252</v>
          </cell>
          <cell r="BL197">
            <v>838.27535297042687</v>
          </cell>
          <cell r="BM197">
            <v>999.36235363357389</v>
          </cell>
          <cell r="BN197">
            <v>999.36235363357389</v>
          </cell>
          <cell r="BQ197">
            <v>12.779581912662934</v>
          </cell>
          <cell r="BR197">
            <v>3.2805181982434419</v>
          </cell>
          <cell r="BS197">
            <v>17.865447923368492</v>
          </cell>
          <cell r="BT197">
            <v>20.63998663198754</v>
          </cell>
          <cell r="BU197">
            <v>-1.5421174173068266</v>
          </cell>
          <cell r="BV197">
            <v>38.860911919546083</v>
          </cell>
          <cell r="BW197">
            <v>156.01811852476601</v>
          </cell>
          <cell r="BZ197">
            <v>0.74944735764477921</v>
          </cell>
          <cell r="CA197">
            <v>0.75082860530469142</v>
          </cell>
        </row>
        <row r="198">
          <cell r="Q198">
            <v>43.784005375927912</v>
          </cell>
          <cell r="R198">
            <v>60.681650563607135</v>
          </cell>
          <cell r="S198">
            <v>27.525569753600006</v>
          </cell>
          <cell r="T198">
            <v>78.137781797757199</v>
          </cell>
          <cell r="U198">
            <v>41.338865411777768</v>
          </cell>
          <cell r="V198">
            <v>81.455837502231233</v>
          </cell>
          <cell r="W198">
            <v>55.291131704666668</v>
          </cell>
          <cell r="X198">
            <v>91.961074939333315</v>
          </cell>
          <cell r="Y198">
            <v>17.176346539000001</v>
          </cell>
          <cell r="Z198">
            <v>63.657850825566527</v>
          </cell>
          <cell r="AA198">
            <v>649.205553338051</v>
          </cell>
          <cell r="AB198">
            <v>0.63241380351740051</v>
          </cell>
          <cell r="AC198" t="str">
            <v xml:space="preserve"> </v>
          </cell>
          <cell r="AD198">
            <v>0.63241380351740051</v>
          </cell>
          <cell r="AE198">
            <v>33.701909444678712</v>
          </cell>
          <cell r="AF198">
            <v>55.196141967533862</v>
          </cell>
          <cell r="AG198">
            <v>70.083727219199687</v>
          </cell>
          <cell r="AH198">
            <v>73.91212014671423</v>
          </cell>
          <cell r="AI198">
            <v>46.635437527718707</v>
          </cell>
          <cell r="AJ198">
            <v>74.9191532948835</v>
          </cell>
          <cell r="AK198">
            <v>33.701909444678712</v>
          </cell>
          <cell r="AP198">
            <v>-3.6077383983453757</v>
          </cell>
          <cell r="AQ198">
            <v>2.9051259107161442</v>
          </cell>
          <cell r="AR198">
            <v>-26.299721843271776</v>
          </cell>
          <cell r="AS198">
            <v>-13.230469583107094</v>
          </cell>
          <cell r="AT198">
            <v>-19.109867774118701</v>
          </cell>
          <cell r="AU198">
            <v>3.2186285028736989</v>
          </cell>
          <cell r="AV198">
            <v>7.6369559670990554</v>
          </cell>
          <cell r="AY198">
            <v>88.195438924583343</v>
          </cell>
          <cell r="AZ198">
            <v>131.97944430051126</v>
          </cell>
          <cell r="BA198">
            <v>192.66109486411841</v>
          </cell>
          <cell r="BB198">
            <v>220.18666461771841</v>
          </cell>
          <cell r="BC198">
            <v>298.32444641547562</v>
          </cell>
          <cell r="BD198">
            <v>339.66331182725338</v>
          </cell>
          <cell r="BE198">
            <v>421.11914932948463</v>
          </cell>
          <cell r="BH198">
            <v>88.898051412212567</v>
          </cell>
          <cell r="BI198">
            <v>158.98177863141225</v>
          </cell>
          <cell r="BJ198">
            <v>232.89389877812647</v>
          </cell>
          <cell r="BK198">
            <v>279.52933630584516</v>
          </cell>
          <cell r="BL198">
            <v>354.44848960072864</v>
          </cell>
          <cell r="BM198">
            <v>388.15039904540737</v>
          </cell>
          <cell r="BN198">
            <v>388.15039904540737</v>
          </cell>
          <cell r="BQ198">
            <v>-0.70261248762922435</v>
          </cell>
          <cell r="BR198">
            <v>-27.002334330900993</v>
          </cell>
          <cell r="BS198">
            <v>-40.232803914008059</v>
          </cell>
          <cell r="BT198">
            <v>-59.342671688126757</v>
          </cell>
          <cell r="BU198">
            <v>-56.124043185253015</v>
          </cell>
          <cell r="BV198">
            <v>-48.487087218153988</v>
          </cell>
          <cell r="BW198">
            <v>32.968750284077259</v>
          </cell>
          <cell r="BZ198">
            <v>0.26720400073402589</v>
          </cell>
          <cell r="CA198">
            <v>0.31747332682064217</v>
          </cell>
        </row>
        <row r="201">
          <cell r="Q201">
            <v>-453.36060913068718</v>
          </cell>
          <cell r="R201">
            <v>-200.99598413182298</v>
          </cell>
          <cell r="S201">
            <v>-282.85149968235692</v>
          </cell>
          <cell r="T201">
            <v>211.58693265500938</v>
          </cell>
          <cell r="U201">
            <v>-101.53025537148301</v>
          </cell>
          <cell r="V201">
            <v>354.6165870373809</v>
          </cell>
          <cell r="W201">
            <v>-492.70167044281538</v>
          </cell>
          <cell r="X201">
            <v>179.51424757188079</v>
          </cell>
          <cell r="Y201">
            <v>-386.7501104948301</v>
          </cell>
          <cell r="Z201">
            <v>-20.858405670287311</v>
          </cell>
          <cell r="AA201">
            <v>-2588.1556149846056</v>
          </cell>
          <cell r="AB201">
            <v>-2.3932970142848156</v>
          </cell>
          <cell r="AC201" t="e">
            <v>#VALUE!</v>
          </cell>
          <cell r="AD201">
            <v>-2.5193936519788345</v>
          </cell>
          <cell r="AE201">
            <v>-342.42051332934034</v>
          </cell>
          <cell r="AF201">
            <v>406.54498249970561</v>
          </cell>
          <cell r="AG201">
            <v>-666.02484487698825</v>
          </cell>
          <cell r="AH201">
            <v>-139.50961375217958</v>
          </cell>
          <cell r="AI201">
            <v>-349.43378398148525</v>
          </cell>
          <cell r="AJ201">
            <v>139.11951925919243</v>
          </cell>
          <cell r="AK201">
            <v>-147.46399630213136</v>
          </cell>
          <cell r="AP201">
            <v>-57.990141249089447</v>
          </cell>
          <cell r="AQ201">
            <v>-154.3404523005504</v>
          </cell>
          <cell r="AR201">
            <v>212.66423574630107</v>
          </cell>
          <cell r="AS201">
            <v>-61.486370379643404</v>
          </cell>
          <cell r="AT201">
            <v>66.582284299128332</v>
          </cell>
          <cell r="AU201">
            <v>72.467413395816948</v>
          </cell>
          <cell r="AV201">
            <v>45.933740930648355</v>
          </cell>
          <cell r="AY201">
            <v>-148.20612437927457</v>
          </cell>
          <cell r="AZ201">
            <v>-601.56673350996107</v>
          </cell>
          <cell r="BA201">
            <v>-802.56271764178473</v>
          </cell>
          <cell r="BB201">
            <v>-1085.4142173241407</v>
          </cell>
          <cell r="BC201">
            <v>-873.82728466913341</v>
          </cell>
          <cell r="BD201">
            <v>-975.35754004061528</v>
          </cell>
          <cell r="BE201">
            <v>-620.74095300323438</v>
          </cell>
          <cell r="BH201">
            <v>6.1256000615321682</v>
          </cell>
          <cell r="BI201">
            <v>-601.90037570662298</v>
          </cell>
          <cell r="BJ201">
            <v>-741.40998945880165</v>
          </cell>
          <cell r="BK201">
            <v>-1090.8437734402869</v>
          </cell>
          <cell r="BL201">
            <v>-951.72425418109469</v>
          </cell>
          <cell r="BM201">
            <v>-1099.1882504832267</v>
          </cell>
          <cell r="BN201">
            <v>-1099.1882504832267</v>
          </cell>
          <cell r="BQ201">
            <v>-154.33172444080662</v>
          </cell>
          <cell r="BR201">
            <v>0.33364219666083272</v>
          </cell>
          <cell r="BS201">
            <v>-61.152728182982742</v>
          </cell>
          <cell r="BT201">
            <v>5.4295561161453136</v>
          </cell>
          <cell r="BU201">
            <v>77.8969695119618</v>
          </cell>
          <cell r="BV201">
            <v>123.83071044261146</v>
          </cell>
          <cell r="BW201">
            <v>478.44729747999236</v>
          </cell>
          <cell r="BZ201">
            <v>-0.78267185012709917</v>
          </cell>
          <cell r="CA201">
            <v>-0.85244280637539926</v>
          </cell>
        </row>
        <row r="203">
          <cell r="Q203">
            <v>404.7786453096212</v>
          </cell>
          <cell r="R203">
            <v>265.80763936931908</v>
          </cell>
          <cell r="S203">
            <v>241.58523357122994</v>
          </cell>
          <cell r="T203">
            <v>258.14069976800113</v>
          </cell>
          <cell r="U203">
            <v>246.26153916855324</v>
          </cell>
          <cell r="V203">
            <v>254.81999630365004</v>
          </cell>
          <cell r="W203">
            <v>217.43101778686668</v>
          </cell>
          <cell r="X203">
            <v>294.67137153757579</v>
          </cell>
          <cell r="Y203">
            <v>292.82296226800003</v>
          </cell>
          <cell r="Z203">
            <v>671.79916426696855</v>
          </cell>
          <cell r="AA203">
            <v>3593.7375903045527</v>
          </cell>
          <cell r="AB203" t="e">
            <v>#VALUE!</v>
          </cell>
          <cell r="AC203" t="e">
            <v>#VALUE!</v>
          </cell>
          <cell r="AD203">
            <v>2.6715333763513591</v>
          </cell>
          <cell r="AE203">
            <v>233.55099404603934</v>
          </cell>
          <cell r="AF203">
            <v>376.67698818875624</v>
          </cell>
          <cell r="AG203">
            <v>566.83263536502761</v>
          </cell>
          <cell r="AH203">
            <v>243.77043497050661</v>
          </cell>
          <cell r="AI203">
            <v>212.5075514024339</v>
          </cell>
          <cell r="AJ203">
            <v>245.09899648454331</v>
          </cell>
          <cell r="AK203">
            <v>225.82966824904469</v>
          </cell>
          <cell r="AP203">
            <v>-82.345610499372668</v>
          </cell>
          <cell r="AQ203">
            <v>-82.263050780656215</v>
          </cell>
          <cell r="AR203">
            <v>-162.05399005540642</v>
          </cell>
          <cell r="AS203">
            <v>22.037204398812463</v>
          </cell>
          <cell r="AT203">
            <v>29.077682168796031</v>
          </cell>
          <cell r="AU203">
            <v>13.041703283457821</v>
          </cell>
          <cell r="AV203">
            <v>20.431870919508555</v>
          </cell>
          <cell r="AY203">
            <v>445.61932095476669</v>
          </cell>
          <cell r="AZ203">
            <v>850.39796626438783</v>
          </cell>
          <cell r="BA203">
            <v>1116.2056056337069</v>
          </cell>
          <cell r="BB203">
            <v>1357.7908392049369</v>
          </cell>
          <cell r="BC203">
            <v>1615.9315389729379</v>
          </cell>
          <cell r="BD203">
            <v>1862.1930781414915</v>
          </cell>
          <cell r="BE203">
            <v>2117.0130744451417</v>
          </cell>
          <cell r="BH203">
            <v>610.22798223479549</v>
          </cell>
          <cell r="BI203">
            <v>1177.0606175998232</v>
          </cell>
          <cell r="BJ203">
            <v>1420.8310525703296</v>
          </cell>
          <cell r="BK203">
            <v>1633.3386039727634</v>
          </cell>
          <cell r="BL203">
            <v>1878.4376004573069</v>
          </cell>
          <cell r="BM203">
            <v>2104.2672687063514</v>
          </cell>
          <cell r="BN203">
            <v>2104.2672687063514</v>
          </cell>
          <cell r="BQ203">
            <v>-164.60866128002888</v>
          </cell>
          <cell r="BR203">
            <v>-326.66265133543533</v>
          </cell>
          <cell r="BS203">
            <v>-304.62544693662289</v>
          </cell>
          <cell r="BT203">
            <v>-275.54776476782672</v>
          </cell>
          <cell r="BU203">
            <v>-262.5060614843689</v>
          </cell>
          <cell r="BV203">
            <v>-242.07419056485992</v>
          </cell>
          <cell r="BW203">
            <v>12.745805738790295</v>
          </cell>
          <cell r="BZ203">
            <v>1.4473616805929372</v>
          </cell>
          <cell r="CA203">
            <v>1.6824837789940452</v>
          </cell>
        </row>
        <row r="205">
          <cell r="Q205">
            <v>1967.561798502649</v>
          </cell>
          <cell r="R205">
            <v>1601.3593586210206</v>
          </cell>
          <cell r="S205">
            <v>1700.632725426872</v>
          </cell>
          <cell r="T205">
            <v>1417.4514927429736</v>
          </cell>
          <cell r="U205">
            <v>1843.8241934066289</v>
          </cell>
          <cell r="V205">
            <v>1413.4552901216946</v>
          </cell>
          <cell r="W205">
            <v>1993.6851469276467</v>
          </cell>
          <cell r="X205">
            <v>1442.8363761355058</v>
          </cell>
          <cell r="Y205">
            <v>1619.0656806351003</v>
          </cell>
          <cell r="Z205">
            <v>2116.219692815831</v>
          </cell>
          <cell r="AA205">
            <v>19767.110563321941</v>
          </cell>
          <cell r="AB205" t="e">
            <v>#VALUE!</v>
          </cell>
          <cell r="AC205" t="e">
            <v>#VALUE!</v>
          </cell>
          <cell r="AD205">
            <v>17.277752056100546</v>
          </cell>
          <cell r="AE205">
            <v>1302.3073577677512</v>
          </cell>
          <cell r="AF205">
            <v>1408.2547076321514</v>
          </cell>
          <cell r="AG205">
            <v>2257.467780242016</v>
          </cell>
          <cell r="AH205">
            <v>1602.550304772906</v>
          </cell>
          <cell r="AI205">
            <v>1586.9993259246439</v>
          </cell>
          <cell r="AJ205">
            <v>1424.4919971241065</v>
          </cell>
          <cell r="AK205">
            <v>1760.1468281597852</v>
          </cell>
          <cell r="AP205">
            <v>-10.981333217537895</v>
          </cell>
          <cell r="AQ205">
            <v>-48.561924196343853</v>
          </cell>
          <cell r="AR205">
            <v>-289.90598173936701</v>
          </cell>
          <cell r="AS205">
            <v>-1.1909461518853277</v>
          </cell>
          <cell r="AT205">
            <v>113.63339950222803</v>
          </cell>
          <cell r="AU205">
            <v>-7.0405043811329051</v>
          </cell>
          <cell r="AV205">
            <v>83.677365246843692</v>
          </cell>
          <cell r="AY205">
            <v>2651.0188079860209</v>
          </cell>
          <cell r="AZ205">
            <v>4618.5806064886692</v>
          </cell>
          <cell r="BA205">
            <v>6219.939965109691</v>
          </cell>
          <cell r="BB205">
            <v>7920.5726905365627</v>
          </cell>
          <cell r="BC205">
            <v>9338.0241832795364</v>
          </cell>
          <cell r="BD205">
            <v>11181.848376686165</v>
          </cell>
          <cell r="BE205">
            <v>12595.303666807858</v>
          </cell>
          <cell r="BH205">
            <v>2710.5620653999026</v>
          </cell>
          <cell r="BI205">
            <v>4968.0298456419187</v>
          </cell>
          <cell r="BJ205">
            <v>6570.5801504148239</v>
          </cell>
          <cell r="BK205">
            <v>8157.5794763394679</v>
          </cell>
          <cell r="BL205">
            <v>9582.0714734635749</v>
          </cell>
          <cell r="BM205">
            <v>11342.218301623359</v>
          </cell>
          <cell r="BN205">
            <v>11342.218301623359</v>
          </cell>
          <cell r="BQ205">
            <v>-59.543257413881875</v>
          </cell>
          <cell r="BR205">
            <v>-349.44923915324841</v>
          </cell>
          <cell r="BS205">
            <v>-350.64018530513346</v>
          </cell>
          <cell r="BT205">
            <v>-237.00678580290509</v>
          </cell>
          <cell r="BU205">
            <v>-244.04729018403773</v>
          </cell>
          <cell r="BV205">
            <v>-160.36992493719481</v>
          </cell>
          <cell r="BW205">
            <v>1253.0853651844991</v>
          </cell>
          <cell r="BZ205">
            <v>8.363905307473118</v>
          </cell>
          <cell r="CA205">
            <v>8.5824942065359018</v>
          </cell>
        </row>
        <row r="207">
          <cell r="Q207">
            <v>-858.13925444030838</v>
          </cell>
          <cell r="R207">
            <v>-466.80362350114206</v>
          </cell>
          <cell r="S207">
            <v>-524.43673325358691</v>
          </cell>
          <cell r="T207">
            <v>-46.553767112991636</v>
          </cell>
          <cell r="U207">
            <v>-347.79179454003634</v>
          </cell>
          <cell r="V207">
            <v>99.796590733730909</v>
          </cell>
          <cell r="W207">
            <v>-710.13268822968212</v>
          </cell>
          <cell r="X207">
            <v>-115.15712396569506</v>
          </cell>
          <cell r="Y207">
            <v>-679.57307276283018</v>
          </cell>
          <cell r="Z207">
            <v>-692.65756993725586</v>
          </cell>
          <cell r="AA207">
            <v>-6181.8932052891578</v>
          </cell>
          <cell r="AB207" t="e">
            <v>#VALUE!</v>
          </cell>
          <cell r="AC207" t="e">
            <v>#VALUE!</v>
          </cell>
          <cell r="AD207">
            <v>-5.1909270283301936</v>
          </cell>
          <cell r="AE207">
            <v>-575.97150737537959</v>
          </cell>
          <cell r="AF207">
            <v>29.867994310949371</v>
          </cell>
          <cell r="AG207">
            <v>-1232.857480242016</v>
          </cell>
          <cell r="AH207">
            <v>-383.28004872268616</v>
          </cell>
          <cell r="AI207">
            <v>-561.94133538391907</v>
          </cell>
          <cell r="AJ207">
            <v>-105.97947722535082</v>
          </cell>
          <cell r="AK207">
            <v>-373.29366455117611</v>
          </cell>
          <cell r="AP207">
            <v>24.355469250283022</v>
          </cell>
          <cell r="AQ207">
            <v>-72.077401519894238</v>
          </cell>
          <cell r="AR207">
            <v>374.7182258017076</v>
          </cell>
          <cell r="AS207">
            <v>-83.523574778455895</v>
          </cell>
          <cell r="AT207">
            <v>37.50460213033216</v>
          </cell>
          <cell r="AU207">
            <v>59.425710112359184</v>
          </cell>
          <cell r="AV207">
            <v>25.501870011139772</v>
          </cell>
          <cell r="AY207">
            <v>-593.82544533404143</v>
          </cell>
          <cell r="AZ207">
            <v>-1451.9646997743489</v>
          </cell>
          <cell r="BA207">
            <v>-1918.7683232754916</v>
          </cell>
          <cell r="BB207">
            <v>-2443.2050565290774</v>
          </cell>
          <cell r="BC207">
            <v>-2489.7588236420706</v>
          </cell>
          <cell r="BD207">
            <v>-2837.550618182107</v>
          </cell>
          <cell r="BE207">
            <v>-2737.7540274483763</v>
          </cell>
          <cell r="BH207">
            <v>-604.10238217326332</v>
          </cell>
          <cell r="BI207">
            <v>-1778.9609933064467</v>
          </cell>
          <cell r="BJ207">
            <v>-2162.2410420291317</v>
          </cell>
          <cell r="BK207">
            <v>-2724.1823774130507</v>
          </cell>
          <cell r="BL207">
            <v>-2830.1618546384016</v>
          </cell>
          <cell r="BM207">
            <v>-3203.4555191895788</v>
          </cell>
          <cell r="BN207">
            <v>-3203.4555191895788</v>
          </cell>
          <cell r="BQ207">
            <v>10.276936839222273</v>
          </cell>
          <cell r="BR207">
            <v>326.99629353209616</v>
          </cell>
          <cell r="BS207">
            <v>243.47271875364015</v>
          </cell>
          <cell r="BT207">
            <v>280.97732088397203</v>
          </cell>
          <cell r="BU207">
            <v>340.4030309963307</v>
          </cell>
          <cell r="BV207">
            <v>365.90490100747184</v>
          </cell>
          <cell r="BW207">
            <v>465.70149174120252</v>
          </cell>
          <cell r="BZ207">
            <v>-2.2300335307200356</v>
          </cell>
          <cell r="CA207">
            <v>-2.5349265853694445</v>
          </cell>
        </row>
        <row r="209">
          <cell r="Q209">
            <v>40.036821937128892</v>
          </cell>
          <cell r="R209">
            <v>25.893005499405454</v>
          </cell>
          <cell r="S209">
            <v>5.5265848677800014</v>
          </cell>
          <cell r="T209">
            <v>1.5822323980600004</v>
          </cell>
          <cell r="U209">
            <v>4.3351867676299989</v>
          </cell>
          <cell r="V209">
            <v>31.716771812076669</v>
          </cell>
          <cell r="W209">
            <v>30.122478628093333</v>
          </cell>
          <cell r="X209">
            <v>5.2764389490909096</v>
          </cell>
          <cell r="Y209">
            <v>-1.8040880479999979</v>
          </cell>
          <cell r="Z209">
            <v>-2.3055015394444442</v>
          </cell>
          <cell r="AA209">
            <v>196.03832182802412</v>
          </cell>
          <cell r="AB209">
            <v>0.13664361298893576</v>
          </cell>
          <cell r="AC209">
            <v>4.6182777401568315E-2</v>
          </cell>
          <cell r="AD209">
            <v>0.18282639039050408</v>
          </cell>
          <cell r="AE209">
            <v>14.874000000000001</v>
          </cell>
          <cell r="AF209">
            <v>35.719349956987656</v>
          </cell>
          <cell r="AG209">
            <v>45.633769106525087</v>
          </cell>
          <cell r="AH209">
            <v>29.007659191067077</v>
          </cell>
          <cell r="AI209">
            <v>13.842499999999999</v>
          </cell>
          <cell r="AJ209">
            <v>18.993415301163697</v>
          </cell>
          <cell r="AK209">
            <v>10.192499999999999</v>
          </cell>
          <cell r="AP209">
            <v>-3.6613825587766673</v>
          </cell>
          <cell r="AQ209">
            <v>8.7264231579923432</v>
          </cell>
          <cell r="AR209">
            <v>-5.596947169396195</v>
          </cell>
          <cell r="AS209">
            <v>-3.1146536916616228</v>
          </cell>
          <cell r="AT209">
            <v>-8.3159151322199989</v>
          </cell>
          <cell r="AU209">
            <v>-17.411182903103697</v>
          </cell>
          <cell r="AV209">
            <v>-5.8573132323700001</v>
          </cell>
          <cell r="AY209">
            <v>55.658390556203337</v>
          </cell>
          <cell r="AZ209">
            <v>95.695212493332235</v>
          </cell>
          <cell r="BA209">
            <v>121.58821799273768</v>
          </cell>
          <cell r="BB209">
            <v>127.11480286051768</v>
          </cell>
          <cell r="BC209">
            <v>128.69703525857767</v>
          </cell>
          <cell r="BD209">
            <v>133.03222202620768</v>
          </cell>
          <cell r="BE209">
            <v>164.74899383828435</v>
          </cell>
          <cell r="BH209">
            <v>50.593349956987652</v>
          </cell>
          <cell r="BI209">
            <v>96.227119063512731</v>
          </cell>
          <cell r="BJ209">
            <v>125.23477825457981</v>
          </cell>
          <cell r="BK209">
            <v>139.07727825457982</v>
          </cell>
          <cell r="BL209">
            <v>158.07069355574353</v>
          </cell>
          <cell r="BM209">
            <v>168.26319355574353</v>
          </cell>
          <cell r="BN209">
            <v>168.26319355574353</v>
          </cell>
          <cell r="BQ209">
            <v>5.0650405992156795</v>
          </cell>
          <cell r="BR209">
            <v>-0.53190657018050835</v>
          </cell>
          <cell r="BS209">
            <v>-3.6465602618421329</v>
          </cell>
          <cell r="BT209">
            <v>-11.962475394062128</v>
          </cell>
          <cell r="BU209">
            <v>-29.373658297165818</v>
          </cell>
          <cell r="BV209">
            <v>-35.23097152953585</v>
          </cell>
          <cell r="BW209">
            <v>-3.5141997174591779</v>
          </cell>
          <cell r="BZ209">
            <v>0.11527168864936856</v>
          </cell>
          <cell r="CA209">
            <v>0.14158116180017424</v>
          </cell>
        </row>
        <row r="211">
          <cell r="Q211">
            <v>-898.17607637743731</v>
          </cell>
          <cell r="R211">
            <v>-492.69662900054749</v>
          </cell>
          <cell r="S211">
            <v>-529.96331812136691</v>
          </cell>
          <cell r="T211">
            <v>-48.135999511051637</v>
          </cell>
          <cell r="U211">
            <v>-352.12698130766631</v>
          </cell>
          <cell r="V211">
            <v>68.079818921654237</v>
          </cell>
          <cell r="W211">
            <v>-740.25516685777541</v>
          </cell>
          <cell r="X211">
            <v>-120.43356291478597</v>
          </cell>
          <cell r="Y211">
            <v>-677.76898471483014</v>
          </cell>
          <cell r="Z211">
            <v>-690.35206839781142</v>
          </cell>
          <cell r="AA211">
            <v>-6377.9315271171818</v>
          </cell>
          <cell r="AB211" t="e">
            <v>#VALUE!</v>
          </cell>
          <cell r="AC211" t="e">
            <v>#VALUE!</v>
          </cell>
          <cell r="AD211">
            <v>-5.3737534187206979</v>
          </cell>
          <cell r="AE211">
            <v>-590.84550737537961</v>
          </cell>
          <cell r="AF211">
            <v>-5.8513556460382858</v>
          </cell>
          <cell r="AG211">
            <v>-1278.491249348541</v>
          </cell>
          <cell r="AH211">
            <v>-412.28770791375325</v>
          </cell>
          <cell r="AI211">
            <v>-575.78383538391904</v>
          </cell>
          <cell r="AJ211">
            <v>-124.97289252651451</v>
          </cell>
          <cell r="AK211">
            <v>-383.4861645511761</v>
          </cell>
          <cell r="AP211">
            <v>28.016851809059744</v>
          </cell>
          <cell r="AQ211">
            <v>-80.803824677886581</v>
          </cell>
          <cell r="AR211">
            <v>380.31517297110372</v>
          </cell>
          <cell r="AS211">
            <v>-80.408921086794237</v>
          </cell>
          <cell r="AT211">
            <v>45.82051726255213</v>
          </cell>
          <cell r="AU211">
            <v>76.836893015462877</v>
          </cell>
          <cell r="AV211">
            <v>31.35918324350979</v>
          </cell>
          <cell r="AY211">
            <v>-649.48383589024479</v>
          </cell>
          <cell r="AZ211">
            <v>-1547.6599122676812</v>
          </cell>
          <cell r="BA211">
            <v>-2040.3565412682294</v>
          </cell>
          <cell r="BB211">
            <v>-2570.319859389595</v>
          </cell>
          <cell r="BC211">
            <v>-2618.4558589006483</v>
          </cell>
          <cell r="BD211">
            <v>-2970.5828402083148</v>
          </cell>
          <cell r="BE211">
            <v>-2902.5030212866604</v>
          </cell>
          <cell r="BH211">
            <v>-654.69573213025092</v>
          </cell>
          <cell r="BI211">
            <v>-1875.1881123699593</v>
          </cell>
          <cell r="BJ211">
            <v>-2287.4758202837115</v>
          </cell>
          <cell r="BK211">
            <v>-2863.2596556676308</v>
          </cell>
          <cell r="BL211">
            <v>-2988.2325481941452</v>
          </cell>
          <cell r="BM211">
            <v>-3371.7187127453221</v>
          </cell>
          <cell r="BN211">
            <v>-3371.7187127453221</v>
          </cell>
          <cell r="BQ211">
            <v>5.2118962400065936</v>
          </cell>
          <cell r="BR211">
            <v>327.52820010227668</v>
          </cell>
          <cell r="BS211">
            <v>247.11927901548228</v>
          </cell>
          <cell r="BT211">
            <v>292.93979627803418</v>
          </cell>
          <cell r="BU211">
            <v>369.77668929349653</v>
          </cell>
          <cell r="BV211">
            <v>401.13587253700734</v>
          </cell>
          <cell r="BW211">
            <v>469.21569145866169</v>
          </cell>
          <cell r="BZ211">
            <v>-2.3453052193694042</v>
          </cell>
          <cell r="CA211">
            <v>-2.6765077471696186</v>
          </cell>
        </row>
        <row r="213">
          <cell r="Q213">
            <v>890.21048852006777</v>
          </cell>
          <cell r="R213">
            <v>489.17203684915734</v>
          </cell>
          <cell r="S213">
            <v>526.4204178422068</v>
          </cell>
          <cell r="T213">
            <v>43.394175336371745</v>
          </cell>
          <cell r="U213">
            <v>349.40508194797616</v>
          </cell>
          <cell r="V213">
            <v>-71.192121544294196</v>
          </cell>
          <cell r="W213">
            <v>731.83657163718533</v>
          </cell>
          <cell r="X213">
            <v>67.723031706633833</v>
          </cell>
          <cell r="Y213">
            <v>525.49327769146953</v>
          </cell>
          <cell r="Z213">
            <v>602.33735328808928</v>
          </cell>
          <cell r="AA213">
            <v>4794.4480445924892</v>
          </cell>
          <cell r="AB213" t="e">
            <v>#REF!</v>
          </cell>
          <cell r="AC213" t="e">
            <v>#VALUE!</v>
          </cell>
          <cell r="AD213" t="e">
            <v>#REF!</v>
          </cell>
          <cell r="AE213">
            <v>590.84550737537973</v>
          </cell>
          <cell r="AF213">
            <v>5.8513556460382006</v>
          </cell>
          <cell r="AG213">
            <v>1278.4912493485408</v>
          </cell>
          <cell r="AH213">
            <v>412.28770791375325</v>
          </cell>
          <cell r="AI213">
            <v>575.78383538391915</v>
          </cell>
          <cell r="AJ213">
            <v>124.97289252651456</v>
          </cell>
          <cell r="AK213">
            <v>383.48616455117605</v>
          </cell>
          <cell r="AP213">
            <v>-31.100615840510159</v>
          </cell>
          <cell r="AQ213">
            <v>74.051484136716454</v>
          </cell>
          <cell r="AR213">
            <v>-388.28076082847303</v>
          </cell>
          <cell r="AS213">
            <v>76.884328935404085</v>
          </cell>
          <cell r="AT213">
            <v>-49.363417541712352</v>
          </cell>
          <cell r="AU213">
            <v>-81.578717190142811</v>
          </cell>
          <cell r="AV213">
            <v>-34.081082603199889</v>
          </cell>
          <cell r="AY213">
            <v>846.91361491698945</v>
          </cell>
          <cell r="AZ213">
            <v>1529.8582198376919</v>
          </cell>
          <cell r="BA213">
            <v>2019.030256686849</v>
          </cell>
          <cell r="BB213">
            <v>2545.450674529056</v>
          </cell>
          <cell r="BC213">
            <v>2588.8448498654279</v>
          </cell>
          <cell r="BD213">
            <v>2938.2499318134041</v>
          </cell>
          <cell r="BE213">
            <v>2867.0578102691097</v>
          </cell>
          <cell r="BH213">
            <v>1958.1032157369573</v>
          </cell>
          <cell r="BI213">
            <v>1875.1881123699591</v>
          </cell>
          <cell r="BJ213">
            <v>2287.475820283712</v>
          </cell>
          <cell r="BK213">
            <v>2863.2596556676313</v>
          </cell>
          <cell r="BL213">
            <v>2988.2325481941457</v>
          </cell>
          <cell r="BM213">
            <v>3371.7187127453217</v>
          </cell>
          <cell r="BN213">
            <v>3371.7187127453217</v>
          </cell>
          <cell r="BQ213">
            <v>-1111.1896008199676</v>
          </cell>
          <cell r="BR213">
            <v>-345.32989253226719</v>
          </cell>
          <cell r="BS213">
            <v>-268.44556359686328</v>
          </cell>
          <cell r="BT213">
            <v>-317.80898113857529</v>
          </cell>
          <cell r="BU213">
            <v>-399.38769832871822</v>
          </cell>
          <cell r="BV213">
            <v>-433.46878093191754</v>
          </cell>
          <cell r="BW213">
            <v>-504.66090247621196</v>
          </cell>
          <cell r="BZ213">
            <v>2.3187831553044198</v>
          </cell>
          <cell r="CA213">
            <v>2.6765077471696195</v>
          </cell>
        </row>
        <row r="215">
          <cell r="Q215">
            <v>2.9894620952923319</v>
          </cell>
          <cell r="R215">
            <v>-164.77816799706926</v>
          </cell>
          <cell r="S215">
            <v>-295.41200307049195</v>
          </cell>
          <cell r="T215">
            <v>1.1693489214799122</v>
          </cell>
          <cell r="U215">
            <v>-10.156778040254203</v>
          </cell>
          <cell r="V215">
            <v>2.7434353768728386</v>
          </cell>
          <cell r="W215">
            <v>-93.031746413190135</v>
          </cell>
          <cell r="X215">
            <v>43.998957597113261</v>
          </cell>
          <cell r="Y215">
            <v>24.711978947638865</v>
          </cell>
          <cell r="Z215">
            <v>189.83435812515449</v>
          </cell>
          <cell r="AA215">
            <v>759.39219859510604</v>
          </cell>
          <cell r="AB215">
            <v>0.59382894509799877</v>
          </cell>
          <cell r="AC215" t="e">
            <v>#VALUE!</v>
          </cell>
          <cell r="AD215">
            <v>0.90598130732779336</v>
          </cell>
          <cell r="AE215">
            <v>34.883341659996759</v>
          </cell>
          <cell r="AF215">
            <v>828.78595952418698</v>
          </cell>
          <cell r="AG215">
            <v>36.778636096465263</v>
          </cell>
          <cell r="AH215">
            <v>-103.89689032556608</v>
          </cell>
          <cell r="AI215">
            <v>-242.52994766108284</v>
          </cell>
          <cell r="AJ215">
            <v>52.087356112903294</v>
          </cell>
          <cell r="AK215">
            <v>40.920096609244311</v>
          </cell>
          <cell r="AP215">
            <v>-20.444387593865255</v>
          </cell>
          <cell r="AQ215">
            <v>214.09843946224112</v>
          </cell>
          <cell r="AR215">
            <v>-33.789174001172931</v>
          </cell>
          <cell r="AS215">
            <v>-60.881277671503184</v>
          </cell>
          <cell r="AT215">
            <v>-52.882055409409105</v>
          </cell>
          <cell r="AU215">
            <v>-50.918007191423385</v>
          </cell>
          <cell r="AV215">
            <v>-51.076874649498514</v>
          </cell>
          <cell r="AY215">
            <v>1057.3233530525597</v>
          </cell>
          <cell r="AZ215">
            <v>1060.3128151478522</v>
          </cell>
          <cell r="BA215">
            <v>895.53464715078269</v>
          </cell>
          <cell r="BB215">
            <v>600.12264408029068</v>
          </cell>
          <cell r="BC215">
            <v>601.29199300177049</v>
          </cell>
          <cell r="BD215">
            <v>591.13521496151668</v>
          </cell>
          <cell r="BE215">
            <v>593.87865033838955</v>
          </cell>
          <cell r="BH215">
            <v>863.66930118418372</v>
          </cell>
          <cell r="BI215">
            <v>900.44793728064883</v>
          </cell>
          <cell r="BJ215">
            <v>796.55104695508282</v>
          </cell>
          <cell r="BK215">
            <v>554.0210992939999</v>
          </cell>
          <cell r="BL215">
            <v>606.10845540690343</v>
          </cell>
          <cell r="BM215">
            <v>647.02855201614761</v>
          </cell>
          <cell r="BN215">
            <v>647.02855201614761</v>
          </cell>
          <cell r="BQ215">
            <v>193.65405186837592</v>
          </cell>
          <cell r="BR215">
            <v>159.86487786720298</v>
          </cell>
          <cell r="BS215">
            <v>98.983600195699808</v>
          </cell>
          <cell r="BT215">
            <v>46.101544786290731</v>
          </cell>
          <cell r="BU215">
            <v>-4.8164624051326967</v>
          </cell>
          <cell r="BV215">
            <v>-55.893337054630933</v>
          </cell>
          <cell r="BW215">
            <v>-53.149901677758066</v>
          </cell>
          <cell r="BZ215">
            <v>0.53856674526648618</v>
          </cell>
          <cell r="CA215">
            <v>0.54288076659293216</v>
          </cell>
        </row>
        <row r="216">
          <cell r="Q216">
            <v>50.937557258403459</v>
          </cell>
          <cell r="R216">
            <v>37.39597355783981</v>
          </cell>
          <cell r="S216">
            <v>28.940566820708035</v>
          </cell>
          <cell r="T216">
            <v>30.712036930479918</v>
          </cell>
          <cell r="U216">
            <v>35.931942268301334</v>
          </cell>
          <cell r="V216">
            <v>84.686021780539505</v>
          </cell>
          <cell r="W216">
            <v>19.657021299809866</v>
          </cell>
          <cell r="X216">
            <v>156.90923406822435</v>
          </cell>
          <cell r="Y216">
            <v>37.102043533638863</v>
          </cell>
          <cell r="Z216">
            <v>219.22892079860355</v>
          </cell>
          <cell r="AA216">
            <v>1857.9286864009418</v>
          </cell>
          <cell r="AB216">
            <v>1.3273924406620223</v>
          </cell>
          <cell r="AC216">
            <v>0.31215236222979464</v>
          </cell>
          <cell r="AD216">
            <v>1.6395448028918169</v>
          </cell>
          <cell r="AE216">
            <v>60.376594117647059</v>
          </cell>
          <cell r="AF216">
            <v>907.19443251295115</v>
          </cell>
          <cell r="AG216">
            <v>88.734204559688919</v>
          </cell>
          <cell r="AH216">
            <v>42.168021793740976</v>
          </cell>
          <cell r="AI216">
            <v>57.148968347815327</v>
          </cell>
          <cell r="AJ216">
            <v>74.831563446766765</v>
          </cell>
          <cell r="AK216">
            <v>92.394756404912712</v>
          </cell>
          <cell r="AP216">
            <v>-21.052551138182217</v>
          </cell>
          <cell r="AQ216">
            <v>209.90889259197706</v>
          </cell>
          <cell r="AR216">
            <v>-37.796647301285461</v>
          </cell>
          <cell r="AS216">
            <v>-4.7720482359011669</v>
          </cell>
          <cell r="AT216">
            <v>-28.208401527107291</v>
          </cell>
          <cell r="AU216">
            <v>-44.119526516286847</v>
          </cell>
          <cell r="AV216">
            <v>-56.462814136611378</v>
          </cell>
          <cell r="AY216">
            <v>1156.427368084393</v>
          </cell>
          <cell r="AZ216">
            <v>1207.3649253427966</v>
          </cell>
          <cell r="BA216">
            <v>1244.7608989006362</v>
          </cell>
          <cell r="BB216">
            <v>1273.7014657213442</v>
          </cell>
          <cell r="BC216">
            <v>1304.413502651824</v>
          </cell>
          <cell r="BD216">
            <v>1340.3454449201256</v>
          </cell>
          <cell r="BE216">
            <v>1425.0314667006651</v>
          </cell>
          <cell r="BH216">
            <v>967.57102663059823</v>
          </cell>
          <cell r="BI216">
            <v>1056.305231190287</v>
          </cell>
          <cell r="BJ216">
            <v>1098.473252984028</v>
          </cell>
          <cell r="BK216">
            <v>1155.6222213318433</v>
          </cell>
          <cell r="BL216">
            <v>1230.4537847786103</v>
          </cell>
          <cell r="BM216">
            <v>1322.8485411835227</v>
          </cell>
          <cell r="BN216">
            <v>1322.8485411835227</v>
          </cell>
          <cell r="BQ216">
            <v>188.85634145379476</v>
          </cell>
          <cell r="BR216">
            <v>151.05969415250931</v>
          </cell>
          <cell r="BS216">
            <v>146.28764591660814</v>
          </cell>
          <cell r="BT216">
            <v>118.07924438950084</v>
          </cell>
          <cell r="BU216">
            <v>73.959717873214018</v>
          </cell>
          <cell r="BV216">
            <v>17.496903736602917</v>
          </cell>
          <cell r="BW216">
            <v>102.18292551714239</v>
          </cell>
          <cell r="BZ216">
            <v>1.1683404116155947</v>
          </cell>
          <cell r="CA216">
            <v>1.1020959829529851</v>
          </cell>
        </row>
        <row r="217">
          <cell r="Q217">
            <v>47.948095163111127</v>
          </cell>
          <cell r="R217">
            <v>202.17414155490908</v>
          </cell>
          <cell r="S217">
            <v>324.35256989120001</v>
          </cell>
          <cell r="T217">
            <v>29.542688009000006</v>
          </cell>
          <cell r="U217">
            <v>46.088720308555537</v>
          </cell>
          <cell r="V217">
            <v>81.942586403666667</v>
          </cell>
          <cell r="W217">
            <v>112.688767713</v>
          </cell>
          <cell r="X217">
            <v>112.91027647111109</v>
          </cell>
          <cell r="Y217">
            <v>12.390064585999998</v>
          </cell>
          <cell r="Z217">
            <v>29.394562673449055</v>
          </cell>
          <cell r="AA217">
            <v>1098.5364878058358</v>
          </cell>
          <cell r="AB217">
            <v>0.73356349556402356</v>
          </cell>
          <cell r="AC217" t="str">
            <v xml:space="preserve"> </v>
          </cell>
          <cell r="AD217">
            <v>0.73356349556402356</v>
          </cell>
          <cell r="AE217">
            <v>25.493252457650296</v>
          </cell>
          <cell r="AF217">
            <v>78.408472988764188</v>
          </cell>
          <cell r="AG217">
            <v>51.955568463223656</v>
          </cell>
          <cell r="AH217">
            <v>146.06491211930705</v>
          </cell>
          <cell r="AI217">
            <v>299.67891600889817</v>
          </cell>
          <cell r="AJ217">
            <v>22.744207333863471</v>
          </cell>
          <cell r="AK217">
            <v>51.474659795668401</v>
          </cell>
          <cell r="AP217">
            <v>-0.60816354431695885</v>
          </cell>
          <cell r="AQ217">
            <v>-4.1895468702641807</v>
          </cell>
          <cell r="AR217">
            <v>-4.0074733001125296</v>
          </cell>
          <cell r="AS217">
            <v>56.109229435602032</v>
          </cell>
          <cell r="AT217">
            <v>24.673653882301835</v>
          </cell>
          <cell r="AU217">
            <v>6.7984806751365348</v>
          </cell>
          <cell r="AV217">
            <v>-5.3859394871128643</v>
          </cell>
          <cell r="AY217">
            <v>99.104015031833342</v>
          </cell>
          <cell r="AZ217">
            <v>147.05211019494448</v>
          </cell>
          <cell r="BA217">
            <v>349.22625174985353</v>
          </cell>
          <cell r="BB217">
            <v>673.57882164105354</v>
          </cell>
          <cell r="BC217">
            <v>703.12150965005355</v>
          </cell>
          <cell r="BD217">
            <v>749.21022995860903</v>
          </cell>
          <cell r="BE217">
            <v>831.15281636227564</v>
          </cell>
          <cell r="BH217">
            <v>103.90172544641449</v>
          </cell>
          <cell r="BI217">
            <v>155.85729390963814</v>
          </cell>
          <cell r="BJ217">
            <v>301.9222060289452</v>
          </cell>
          <cell r="BK217">
            <v>601.60112203784342</v>
          </cell>
          <cell r="BL217">
            <v>624.34532937170684</v>
          </cell>
          <cell r="BM217">
            <v>675.8199891673753</v>
          </cell>
          <cell r="BN217">
            <v>675.8199891673753</v>
          </cell>
          <cell r="BQ217">
            <v>-4.7977104145811467</v>
          </cell>
          <cell r="BR217">
            <v>-8.8051837146936691</v>
          </cell>
          <cell r="BS217">
            <v>47.304045720908334</v>
          </cell>
          <cell r="BT217">
            <v>71.977699603210112</v>
          </cell>
          <cell r="BU217">
            <v>78.776180278346715</v>
          </cell>
          <cell r="BV217">
            <v>73.390240791233737</v>
          </cell>
          <cell r="BW217">
            <v>155.33282719490035</v>
          </cell>
          <cell r="BZ217">
            <v>0.6297736663491087</v>
          </cell>
          <cell r="CA217">
            <v>0.55921521636005278</v>
          </cell>
        </row>
        <row r="219">
          <cell r="Q219">
            <v>206.27681502049001</v>
          </cell>
          <cell r="R219">
            <v>639.88448619985002</v>
          </cell>
          <cell r="S219">
            <v>652.53199717977998</v>
          </cell>
          <cell r="T219">
            <v>248.23939259432001</v>
          </cell>
          <cell r="U219">
            <v>304.01528822100011</v>
          </cell>
          <cell r="V219">
            <v>420.99438568722007</v>
          </cell>
          <cell r="W219">
            <v>46.367790962989829</v>
          </cell>
          <cell r="X219">
            <v>583.99450135899986</v>
          </cell>
          <cell r="Y219">
            <v>70.188505643999989</v>
          </cell>
          <cell r="Z219">
            <v>-202.6288738400001</v>
          </cell>
          <cell r="AA219">
            <v>4055.4105103676493</v>
          </cell>
          <cell r="AB219" t="e">
            <v>#REF!</v>
          </cell>
          <cell r="AC219" t="e">
            <v>#REF!</v>
          </cell>
          <cell r="AD219" t="e">
            <v>#REF!</v>
          </cell>
          <cell r="AE219">
            <v>257.41269150581837</v>
          </cell>
          <cell r="AF219">
            <v>166.61080914380179</v>
          </cell>
          <cell r="AG219">
            <v>202.07436370859196</v>
          </cell>
          <cell r="AH219">
            <v>577.5588673884979</v>
          </cell>
          <cell r="AI219">
            <v>367.08218172257608</v>
          </cell>
          <cell r="AJ219">
            <v>346.06187568583243</v>
          </cell>
          <cell r="AK219">
            <v>117.1763798686485</v>
          </cell>
          <cell r="AP219">
            <v>602.54650179418172</v>
          </cell>
          <cell r="AQ219">
            <v>58.97621889519823</v>
          </cell>
          <cell r="AR219">
            <v>4.2024513118980451</v>
          </cell>
          <cell r="AS219">
            <v>62.325618811352115</v>
          </cell>
          <cell r="AT219">
            <v>285.4498154572039</v>
          </cell>
          <cell r="AU219">
            <v>-97.822483091512424</v>
          </cell>
          <cell r="AV219">
            <v>186.83890835235161</v>
          </cell>
          <cell r="AY219">
            <v>1085.5462213389999</v>
          </cell>
          <cell r="AZ219">
            <v>1291.8230363594898</v>
          </cell>
          <cell r="BA219">
            <v>1931.7075225593398</v>
          </cell>
          <cell r="BB219">
            <v>2584.2395197391197</v>
          </cell>
          <cell r="BC219">
            <v>2832.4789123334403</v>
          </cell>
          <cell r="BD219">
            <v>3136.4942005544403</v>
          </cell>
          <cell r="BE219">
            <v>3557.4885862416604</v>
          </cell>
          <cell r="BH219">
            <v>424.02350064962013</v>
          </cell>
          <cell r="BI219">
            <v>626.09786435821229</v>
          </cell>
          <cell r="BJ219">
            <v>1203.6567317467102</v>
          </cell>
          <cell r="BK219">
            <v>1570.7389134692862</v>
          </cell>
          <cell r="BL219">
            <v>1916.8007891551183</v>
          </cell>
          <cell r="BM219">
            <v>2033.9771690237667</v>
          </cell>
          <cell r="BN219">
            <v>2033.9771690237667</v>
          </cell>
          <cell r="BQ219">
            <v>661.52272068937975</v>
          </cell>
          <cell r="BR219">
            <v>665.72517200127766</v>
          </cell>
          <cell r="BS219">
            <v>728.05079081262954</v>
          </cell>
          <cell r="BT219">
            <v>1013.5006062698337</v>
          </cell>
          <cell r="BU219">
            <v>915.67812317832113</v>
          </cell>
          <cell r="BV219">
            <v>1102.5170315306736</v>
          </cell>
          <cell r="BW219">
            <v>1523.5114172178937</v>
          </cell>
          <cell r="BZ219">
            <v>2.5370019335130012</v>
          </cell>
          <cell r="CA219">
            <v>1.7168450176526209</v>
          </cell>
        </row>
        <row r="220">
          <cell r="Q220">
            <v>462.70712472049001</v>
          </cell>
          <cell r="R220">
            <v>1088.91101183302</v>
          </cell>
          <cell r="S220">
            <v>927.42099089452995</v>
          </cell>
          <cell r="T220">
            <v>395.50859826532002</v>
          </cell>
          <cell r="U220">
            <v>828.39575822100005</v>
          </cell>
          <cell r="V220">
            <v>692.66227908200005</v>
          </cell>
          <cell r="W220">
            <v>559.36255331399991</v>
          </cell>
          <cell r="X220">
            <v>641.7194013589999</v>
          </cell>
          <cell r="Y220">
            <v>155.74210564399999</v>
          </cell>
          <cell r="Z220">
            <v>149.57612615999989</v>
          </cell>
          <cell r="AA220">
            <v>7196.4493439323596</v>
          </cell>
          <cell r="AB220" t="e">
            <v>#REF!</v>
          </cell>
          <cell r="AC220" t="e">
            <v>#REF!</v>
          </cell>
          <cell r="AD220" t="e">
            <v>#REF!</v>
          </cell>
          <cell r="AE220">
            <v>396.71800000000002</v>
          </cell>
          <cell r="AF220">
            <v>230.15110914380179</v>
          </cell>
          <cell r="AG220">
            <v>437.34327619978995</v>
          </cell>
          <cell r="AH220">
            <v>997.21158021495796</v>
          </cell>
          <cell r="AI220">
            <v>670.7728257158501</v>
          </cell>
          <cell r="AJ220">
            <v>511.91857889883244</v>
          </cell>
          <cell r="AK220">
            <v>714.08966999580252</v>
          </cell>
          <cell r="AP220">
            <v>617.52199999999993</v>
          </cell>
          <cell r="AQ220">
            <v>50.052285295198232</v>
          </cell>
          <cell r="AR220">
            <v>25.36384852070006</v>
          </cell>
          <cell r="AS220">
            <v>91.699431618062022</v>
          </cell>
          <cell r="AT220">
            <v>256.64816517867985</v>
          </cell>
          <cell r="AU220">
            <v>-116.40998063351242</v>
          </cell>
          <cell r="AV220">
            <v>114.30608822519753</v>
          </cell>
          <cell r="AY220">
            <v>1294.4433944389998</v>
          </cell>
          <cell r="AZ220">
            <v>1757.1505191594899</v>
          </cell>
          <cell r="BA220">
            <v>2846.0615309925097</v>
          </cell>
          <cell r="BB220">
            <v>3773.4825218870396</v>
          </cell>
          <cell r="BC220">
            <v>4168.9911201523601</v>
          </cell>
          <cell r="BD220">
            <v>4997.3868783733597</v>
          </cell>
          <cell r="BE220">
            <v>5690.0491574553598</v>
          </cell>
          <cell r="BH220">
            <v>626.86910914380178</v>
          </cell>
          <cell r="BI220">
            <v>1064.2123853435919</v>
          </cell>
          <cell r="BJ220">
            <v>2061.4239655585498</v>
          </cell>
          <cell r="BK220">
            <v>2732.1967912743999</v>
          </cell>
          <cell r="BL220">
            <v>3244.1153701732319</v>
          </cell>
          <cell r="BM220">
            <v>3958.2050401690349</v>
          </cell>
          <cell r="BN220">
            <v>3958.2050401690349</v>
          </cell>
          <cell r="BQ220">
            <v>667.57428529519814</v>
          </cell>
          <cell r="BR220">
            <v>692.93813381589803</v>
          </cell>
          <cell r="BS220">
            <v>784.63756543395994</v>
          </cell>
          <cell r="BT220">
            <v>1041.28573061264</v>
          </cell>
          <cell r="BU220">
            <v>924.87574997912748</v>
          </cell>
          <cell r="BV220">
            <v>1039.1818382043248</v>
          </cell>
          <cell r="BW220">
            <v>1731.8441172863249</v>
          </cell>
          <cell r="BZ220">
            <v>3.7340925952072799</v>
          </cell>
          <cell r="CA220">
            <v>2.9056975255248991</v>
          </cell>
        </row>
        <row r="221">
          <cell r="Q221">
            <v>256.43030970000001</v>
          </cell>
          <cell r="R221">
            <v>449.02652563316997</v>
          </cell>
          <cell r="S221">
            <v>274.88899371474997</v>
          </cell>
          <cell r="T221">
            <v>147.26920567100001</v>
          </cell>
          <cell r="U221">
            <v>524.38046999999995</v>
          </cell>
          <cell r="V221">
            <v>271.66789339477998</v>
          </cell>
          <cell r="W221">
            <v>512.99476235101008</v>
          </cell>
          <cell r="X221">
            <v>57.724899999999998</v>
          </cell>
          <cell r="Y221">
            <v>85.553600000000003</v>
          </cell>
          <cell r="Z221">
            <v>352.20499999999998</v>
          </cell>
          <cell r="AA221">
            <v>3141.0388335647103</v>
          </cell>
          <cell r="AB221">
            <v>3.150803278221824</v>
          </cell>
          <cell r="AC221">
            <v>4.460308481439193E-2</v>
          </cell>
          <cell r="AD221">
            <v>3.1954063630362164</v>
          </cell>
          <cell r="AE221">
            <v>139.30530849418165</v>
          </cell>
          <cell r="AF221">
            <v>63.540300000000002</v>
          </cell>
          <cell r="AG221">
            <v>235.26891249119799</v>
          </cell>
          <cell r="AH221">
            <v>419.65271282646</v>
          </cell>
          <cell r="AI221">
            <v>303.69064399327402</v>
          </cell>
          <cell r="AJ221">
            <v>165.856703213</v>
          </cell>
          <cell r="AK221">
            <v>596.91329012715403</v>
          </cell>
          <cell r="AP221">
            <v>14.975498205818354</v>
          </cell>
          <cell r="AQ221">
            <v>-8.9239336000000051</v>
          </cell>
          <cell r="AR221">
            <v>21.161397208802015</v>
          </cell>
          <cell r="AS221">
            <v>29.373812806709964</v>
          </cell>
          <cell r="AT221">
            <v>-28.80165027852405</v>
          </cell>
          <cell r="AU221">
            <v>-18.587497541999994</v>
          </cell>
          <cell r="AV221">
            <v>-72.532820127154082</v>
          </cell>
          <cell r="AY221">
            <v>208.8971731</v>
          </cell>
          <cell r="AZ221">
            <v>465.32748279999998</v>
          </cell>
          <cell r="BA221">
            <v>914.35400843316995</v>
          </cell>
          <cell r="BB221">
            <v>1189.2430021479199</v>
          </cell>
          <cell r="BC221">
            <v>1336.5122078189199</v>
          </cell>
          <cell r="BD221">
            <v>1860.8926778189198</v>
          </cell>
          <cell r="BE221">
            <v>2132.5605712136999</v>
          </cell>
          <cell r="BH221">
            <v>202.84560849418165</v>
          </cell>
          <cell r="BI221">
            <v>438.11452098537961</v>
          </cell>
          <cell r="BJ221">
            <v>857.76723381183956</v>
          </cell>
          <cell r="BK221">
            <v>1161.4578778051136</v>
          </cell>
          <cell r="BL221">
            <v>1327.3145810181136</v>
          </cell>
          <cell r="BM221">
            <v>1924.2278711452677</v>
          </cell>
          <cell r="BN221">
            <v>1924.2278711452677</v>
          </cell>
          <cell r="BQ221">
            <v>6.0515646058183563</v>
          </cell>
          <cell r="BR221">
            <v>27.212961814620371</v>
          </cell>
          <cell r="BS221">
            <v>56.586774621330392</v>
          </cell>
          <cell r="BT221">
            <v>27.785124342806284</v>
          </cell>
          <cell r="BU221">
            <v>9.1976268008063471</v>
          </cell>
          <cell r="BV221">
            <v>-63.335193326347962</v>
          </cell>
          <cell r="BW221">
            <v>208.33270006843213</v>
          </cell>
          <cell r="BZ221">
            <v>1.1970906616942789</v>
          </cell>
          <cell r="CA221">
            <v>1.188852507872278</v>
          </cell>
        </row>
        <row r="223">
          <cell r="Q223">
            <v>1.5</v>
          </cell>
          <cell r="R223">
            <v>1.7</v>
          </cell>
          <cell r="S223">
            <v>0</v>
          </cell>
          <cell r="T223">
            <v>531.70000000000005</v>
          </cell>
          <cell r="U223">
            <v>6.7278700999999996E-2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699.42638120100003</v>
          </cell>
          <cell r="AB223">
            <v>0.44292034051667567</v>
          </cell>
          <cell r="AC223" t="str">
            <v xml:space="preserve"> </v>
          </cell>
          <cell r="AD223">
            <v>0.44292034051667567</v>
          </cell>
          <cell r="AE223">
            <v>0</v>
          </cell>
          <cell r="AF223">
            <v>161.71041390315327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535</v>
          </cell>
          <cell r="AP223">
            <v>0</v>
          </cell>
          <cell r="AQ223">
            <v>2.7486885968467334</v>
          </cell>
          <cell r="AR223">
            <v>1.5</v>
          </cell>
          <cell r="AS223">
            <v>1.7</v>
          </cell>
          <cell r="AT223">
            <v>0</v>
          </cell>
          <cell r="AU223">
            <v>531.70000000000005</v>
          </cell>
          <cell r="AV223">
            <v>-534.93272129900004</v>
          </cell>
          <cell r="AY223">
            <v>164.4591025</v>
          </cell>
          <cell r="AZ223">
            <v>165.9591025</v>
          </cell>
          <cell r="BA223">
            <v>167.65910250000002</v>
          </cell>
          <cell r="BB223">
            <v>167.65910250000002</v>
          </cell>
          <cell r="BC223">
            <v>699.35910250000006</v>
          </cell>
          <cell r="BD223">
            <v>699.42638120100003</v>
          </cell>
          <cell r="BE223">
            <v>699.42638120100003</v>
          </cell>
          <cell r="BH223">
            <v>161.71041390315327</v>
          </cell>
          <cell r="BI223">
            <v>161.71041390315327</v>
          </cell>
          <cell r="BJ223">
            <v>161.71041390315327</v>
          </cell>
          <cell r="BK223">
            <v>161.71041390315327</v>
          </cell>
          <cell r="BL223">
            <v>161.71041390315327</v>
          </cell>
          <cell r="BM223">
            <v>696.71041390315327</v>
          </cell>
          <cell r="BN223">
            <v>696.71041390315327</v>
          </cell>
          <cell r="BQ223">
            <v>2.7486885968467392</v>
          </cell>
          <cell r="BR223">
            <v>4.2486885968467387</v>
          </cell>
          <cell r="BS223">
            <v>5.9486885968467389</v>
          </cell>
          <cell r="BT223">
            <v>5.9486885968467389</v>
          </cell>
          <cell r="BU223">
            <v>537.6486885968468</v>
          </cell>
          <cell r="BV223">
            <v>2.7159672978467597</v>
          </cell>
          <cell r="BW223">
            <v>2.7159672978467597</v>
          </cell>
          <cell r="BZ223">
            <v>0.62640374392081233</v>
          </cell>
          <cell r="CA223">
            <v>0.14484119580029256</v>
          </cell>
        </row>
        <row r="225">
          <cell r="Q225">
            <v>565.83517064273622</v>
          </cell>
          <cell r="R225">
            <v>42.685130151915928</v>
          </cell>
          <cell r="S225">
            <v>121.74199531563303</v>
          </cell>
          <cell r="T225">
            <v>-716.07373198375967</v>
          </cell>
          <cell r="U225">
            <v>52.654882650232103</v>
          </cell>
          <cell r="V225">
            <v>-437.69818666688025</v>
          </cell>
          <cell r="W225">
            <v>746.83107923199123</v>
          </cell>
          <cell r="X225">
            <v>-565.43032128721893</v>
          </cell>
          <cell r="Y225">
            <v>459.90283069623837</v>
          </cell>
          <cell r="Z225">
            <v>1576.7389019964503</v>
          </cell>
          <cell r="AA225">
            <v>386.77268877276822</v>
          </cell>
          <cell r="AB225">
            <v>0.45947304115191756</v>
          </cell>
          <cell r="AC225" t="e">
            <v>#VALUE!</v>
          </cell>
          <cell r="AD225">
            <v>0.36190379312043519</v>
          </cell>
          <cell r="AE225">
            <v>508.70000000000005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P225">
            <v>-728.72774775733319</v>
          </cell>
          <cell r="AQ225">
            <v>-1240.387314217237</v>
          </cell>
          <cell r="AR225">
            <v>565.83517064273622</v>
          </cell>
          <cell r="AS225">
            <v>42.685130151915928</v>
          </cell>
          <cell r="AT225">
            <v>121.74199531563303</v>
          </cell>
          <cell r="AU225">
            <v>-716.07373198375967</v>
          </cell>
          <cell r="AV225">
            <v>52.654882650232103</v>
          </cell>
          <cell r="AY225">
            <v>-1460.4150619745701</v>
          </cell>
          <cell r="AZ225">
            <v>-894.57989133183389</v>
          </cell>
          <cell r="BA225">
            <v>-851.89476117991796</v>
          </cell>
          <cell r="BB225">
            <v>-730.1527658642849</v>
          </cell>
          <cell r="BC225">
            <v>-1446.2264978480446</v>
          </cell>
          <cell r="BD225">
            <v>-1393.5716151978124</v>
          </cell>
          <cell r="BE225">
            <v>-1831.2698018646927</v>
          </cell>
          <cell r="BH225">
            <v>508.70000000000005</v>
          </cell>
          <cell r="BI225">
            <v>508.70000000000005</v>
          </cell>
          <cell r="BJ225">
            <v>508.70000000000005</v>
          </cell>
          <cell r="BK225">
            <v>508.70000000000005</v>
          </cell>
          <cell r="BL225">
            <v>508.70000000000005</v>
          </cell>
          <cell r="BM225">
            <v>508.70000000000005</v>
          </cell>
          <cell r="BN225">
            <v>508.70000000000005</v>
          </cell>
          <cell r="BQ225">
            <v>-1969.1150619745699</v>
          </cell>
          <cell r="BR225">
            <v>-1403.2798913318338</v>
          </cell>
          <cell r="BS225">
            <v>-1360.5947611799179</v>
          </cell>
          <cell r="BT225">
            <v>-1238.8527658642849</v>
          </cell>
          <cell r="BU225">
            <v>-1954.9264978480446</v>
          </cell>
          <cell r="BV225">
            <v>-1902.2716151978125</v>
          </cell>
          <cell r="BW225">
            <v>-2339.9698018646927</v>
          </cell>
          <cell r="BZ225">
            <v>-1.2953598367006307</v>
          </cell>
          <cell r="CA225">
            <v>0.45563371291434246</v>
          </cell>
        </row>
        <row r="226">
          <cell r="Q226">
            <v>-30.112321813264227</v>
          </cell>
          <cell r="R226">
            <v>293.96046498791429</v>
          </cell>
          <cell r="S226">
            <v>131.99697951248331</v>
          </cell>
          <cell r="T226">
            <v>-429.1030702787582</v>
          </cell>
          <cell r="U226">
            <v>53.862612822234006</v>
          </cell>
          <cell r="V226">
            <v>222.47641698612006</v>
          </cell>
          <cell r="W226">
            <v>264.01452723499602</v>
          </cell>
          <cell r="X226">
            <v>46.525055275661792</v>
          </cell>
          <cell r="Y226">
            <v>54.253219819235881</v>
          </cell>
          <cell r="Z226">
            <v>578.56029855644999</v>
          </cell>
          <cell r="AA226">
            <v>603.55169489150296</v>
          </cell>
          <cell r="AB226">
            <v>0.3713819486434935</v>
          </cell>
          <cell r="AC226" t="str">
            <v xml:space="preserve"> </v>
          </cell>
          <cell r="AD226">
            <v>0.3713819486434935</v>
          </cell>
          <cell r="AE226">
            <v>538.70000000000005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P226">
            <v>-305.24850433333336</v>
          </cell>
          <cell r="AQ226">
            <v>-816.33398387823672</v>
          </cell>
          <cell r="AR226">
            <v>-30.112321813264227</v>
          </cell>
          <cell r="AS226">
            <v>293.96046498791429</v>
          </cell>
          <cell r="AT226">
            <v>131.99697951248331</v>
          </cell>
          <cell r="AU226">
            <v>-429.1030702787582</v>
          </cell>
          <cell r="AV226">
            <v>53.862612822234006</v>
          </cell>
          <cell r="AY226">
            <v>-582.88248821157003</v>
          </cell>
          <cell r="AZ226">
            <v>-612.99481002483424</v>
          </cell>
          <cell r="BA226">
            <v>-319.03434503691994</v>
          </cell>
          <cell r="BB226">
            <v>-187.03736552443661</v>
          </cell>
          <cell r="BC226">
            <v>-616.1404358031948</v>
          </cell>
          <cell r="BD226">
            <v>-562.27782298096076</v>
          </cell>
          <cell r="BE226">
            <v>-339.80140599484071</v>
          </cell>
          <cell r="BH226">
            <v>538.70000000000005</v>
          </cell>
          <cell r="BI226">
            <v>538.70000000000005</v>
          </cell>
          <cell r="BJ226">
            <v>538.70000000000005</v>
          </cell>
          <cell r="BK226">
            <v>538.70000000000005</v>
          </cell>
          <cell r="BL226">
            <v>538.70000000000005</v>
          </cell>
          <cell r="BM226">
            <v>538.70000000000005</v>
          </cell>
          <cell r="BN226">
            <v>538.70000000000005</v>
          </cell>
          <cell r="BQ226">
            <v>-1121.5824882115699</v>
          </cell>
          <cell r="BR226">
            <v>-1151.6948100248342</v>
          </cell>
          <cell r="BS226">
            <v>-857.73434503691999</v>
          </cell>
          <cell r="BT226">
            <v>-725.73736552443665</v>
          </cell>
          <cell r="BU226">
            <v>-1154.8404358031949</v>
          </cell>
          <cell r="BV226">
            <v>-1100.9778229809608</v>
          </cell>
          <cell r="BW226">
            <v>-878.50140599484075</v>
          </cell>
          <cell r="BZ226">
            <v>-0.55186623637049481</v>
          </cell>
          <cell r="CA226">
            <v>0.48250418939838075</v>
          </cell>
        </row>
        <row r="227">
          <cell r="Q227">
            <v>595.94749245600042</v>
          </cell>
          <cell r="R227">
            <v>-251.27533483599836</v>
          </cell>
          <cell r="S227">
            <v>-10.254984196850273</v>
          </cell>
          <cell r="T227">
            <v>-286.97066170500148</v>
          </cell>
          <cell r="U227">
            <v>-1.2077301720019022</v>
          </cell>
          <cell r="V227">
            <v>-660.1746036530003</v>
          </cell>
          <cell r="W227">
            <v>482.81655199699526</v>
          </cell>
          <cell r="X227">
            <v>-611.9553765628807</v>
          </cell>
          <cell r="Y227">
            <v>405.64961087700249</v>
          </cell>
          <cell r="Z227">
            <v>998.17860344000019</v>
          </cell>
          <cell r="AA227">
            <v>-216.77900611873474</v>
          </cell>
          <cell r="AB227">
            <v>8.8091092508424063E-2</v>
          </cell>
          <cell r="AC227">
            <v>-9.7569248031482342E-2</v>
          </cell>
          <cell r="AD227">
            <v>-9.4781555230582879E-3</v>
          </cell>
          <cell r="AE227">
            <v>-30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P227">
            <v>-423.47924342399983</v>
          </cell>
          <cell r="AQ227">
            <v>-424.05333033900024</v>
          </cell>
          <cell r="AR227">
            <v>595.94749245600042</v>
          </cell>
          <cell r="AS227">
            <v>-251.27533483599836</v>
          </cell>
          <cell r="AT227">
            <v>-10.254984196850273</v>
          </cell>
          <cell r="AU227">
            <v>-286.97066170500148</v>
          </cell>
          <cell r="AV227">
            <v>-1.2077301720019022</v>
          </cell>
          <cell r="AY227">
            <v>-877.53257376300007</v>
          </cell>
          <cell r="AZ227">
            <v>-281.58508130699965</v>
          </cell>
          <cell r="BA227">
            <v>-532.86041614299802</v>
          </cell>
          <cell r="BB227">
            <v>-543.11540033984829</v>
          </cell>
          <cell r="BC227">
            <v>-830.08606204484977</v>
          </cell>
          <cell r="BD227">
            <v>-831.29379221685167</v>
          </cell>
          <cell r="BE227">
            <v>-1491.468395869852</v>
          </cell>
          <cell r="BH227">
            <v>-30</v>
          </cell>
          <cell r="BI227">
            <v>-30</v>
          </cell>
          <cell r="BJ227">
            <v>-30</v>
          </cell>
          <cell r="BK227">
            <v>-30</v>
          </cell>
          <cell r="BL227">
            <v>-30</v>
          </cell>
          <cell r="BM227">
            <v>-30</v>
          </cell>
          <cell r="BN227">
            <v>-30</v>
          </cell>
          <cell r="BQ227">
            <v>-847.53257376300007</v>
          </cell>
          <cell r="BR227">
            <v>-251.58508130699965</v>
          </cell>
          <cell r="BS227">
            <v>-502.86041614299802</v>
          </cell>
          <cell r="BT227">
            <v>-513.11540033984829</v>
          </cell>
          <cell r="BU227">
            <v>-800.08606204484977</v>
          </cell>
          <cell r="BV227">
            <v>-801.29379221685167</v>
          </cell>
          <cell r="BW227">
            <v>-1461.468395869852</v>
          </cell>
          <cell r="BZ227">
            <v>-0.7434936003301359</v>
          </cell>
          <cell r="CA227">
            <v>-2.6870476484038279E-2</v>
          </cell>
        </row>
        <row r="229">
          <cell r="Q229">
            <v>113.60904076154917</v>
          </cell>
          <cell r="R229">
            <v>-30.31941150553935</v>
          </cell>
          <cell r="S229">
            <v>47.558428417285803</v>
          </cell>
          <cell r="T229">
            <v>-21.640834195668504</v>
          </cell>
          <cell r="U229">
            <v>2.8244104159981589</v>
          </cell>
          <cell r="V229">
            <v>-57.23175594150689</v>
          </cell>
          <cell r="W229">
            <v>31.669447855394424</v>
          </cell>
          <cell r="X229">
            <v>5.1598940377396048</v>
          </cell>
          <cell r="Y229">
            <v>-29.310037596407653</v>
          </cell>
          <cell r="Z229">
            <v>-961.60703299351542</v>
          </cell>
          <cell r="AA229">
            <v>-1106.553734344036</v>
          </cell>
          <cell r="AB229">
            <v>0</v>
          </cell>
          <cell r="AC229">
            <v>0</v>
          </cell>
          <cell r="AD229">
            <v>0</v>
          </cell>
          <cell r="AE229">
            <v>-210.15052579043538</v>
          </cell>
          <cell r="AF229">
            <v>-1151.2558269251037</v>
          </cell>
          <cell r="AG229">
            <v>1039.6382495434837</v>
          </cell>
          <cell r="AH229">
            <v>-61.374269149178588</v>
          </cell>
          <cell r="AI229">
            <v>451.23160132242594</v>
          </cell>
          <cell r="AJ229">
            <v>-273.17633927222118</v>
          </cell>
          <cell r="AK229">
            <v>-309.61031192671675</v>
          </cell>
          <cell r="AP229">
            <v>115.52501771650657</v>
          </cell>
          <cell r="AQ229">
            <v>1038.6154513996673</v>
          </cell>
          <cell r="AR229">
            <v>-926.02920878193447</v>
          </cell>
          <cell r="AS229">
            <v>31.054857643639238</v>
          </cell>
          <cell r="AT229">
            <v>-403.67317290514012</v>
          </cell>
          <cell r="AU229">
            <v>251.53550507655268</v>
          </cell>
          <cell r="AV229">
            <v>312.43472234271491</v>
          </cell>
          <cell r="AY229">
            <v>0</v>
          </cell>
          <cell r="AZ229">
            <v>-93.656842837816058</v>
          </cell>
          <cell r="BA229">
            <v>-123.97625434335541</v>
          </cell>
          <cell r="BB229">
            <v>-76.417825926069611</v>
          </cell>
          <cell r="BC229">
            <v>-98.058660121738114</v>
          </cell>
          <cell r="BD229">
            <v>-95.234249705739956</v>
          </cell>
          <cell r="BE229">
            <v>-152.46600564724685</v>
          </cell>
          <cell r="BH229">
            <v>0</v>
          </cell>
          <cell r="BI229">
            <v>-321.76810317205536</v>
          </cell>
          <cell r="BJ229">
            <v>-383.14237232123395</v>
          </cell>
          <cell r="BK229">
            <v>68.089229001191995</v>
          </cell>
          <cell r="BL229">
            <v>-205.08711027102919</v>
          </cell>
          <cell r="BM229">
            <v>-514.69742219774594</v>
          </cell>
          <cell r="BN229">
            <v>-514.69742219774594</v>
          </cell>
          <cell r="BQ229">
            <v>0</v>
          </cell>
          <cell r="BR229">
            <v>228.11126033423932</v>
          </cell>
          <cell r="BS229">
            <v>259.16611797787857</v>
          </cell>
          <cell r="BT229">
            <v>-144.50705492726161</v>
          </cell>
          <cell r="BU229">
            <v>107.02845014929107</v>
          </cell>
          <cell r="BV229">
            <v>419.46317249200598</v>
          </cell>
          <cell r="BW229">
            <v>362.23141655049909</v>
          </cell>
          <cell r="BZ229">
            <v>-8.7829430695248872E-2</v>
          </cell>
          <cell r="CA229">
            <v>-0.18369294579056852</v>
          </cell>
        </row>
        <row r="231">
          <cell r="Q231">
            <v>-0.768620355215615</v>
          </cell>
          <cell r="R231">
            <v>-0.41810785959837654</v>
          </cell>
          <cell r="S231">
            <v>-0.46972883027521212</v>
          </cell>
          <cell r="T231">
            <v>-4.1697396815101213E-2</v>
          </cell>
          <cell r="U231">
            <v>-0.31151104121765066</v>
          </cell>
          <cell r="V231">
            <v>8.9386064816596972E-2</v>
          </cell>
          <cell r="W231">
            <v>-0.6360534566540853</v>
          </cell>
          <cell r="X231">
            <v>-0.10314422638298967</v>
          </cell>
          <cell r="Y231">
            <v>-0.60868174236197548</v>
          </cell>
          <cell r="Z231">
            <v>-0.62040129814967115</v>
          </cell>
          <cell r="AA231">
            <v>-5.5370138666519448</v>
          </cell>
          <cell r="AB231" t="e">
            <v>#VALUE!</v>
          </cell>
          <cell r="AC231" t="e">
            <v>#VALUE!</v>
          </cell>
          <cell r="AD231">
            <v>-4.6494227548368391E-3</v>
          </cell>
          <cell r="AE231">
            <v>-0.51588762814687394</v>
          </cell>
          <cell r="AF231">
            <v>2.675224129192514E-2</v>
          </cell>
          <cell r="AG231">
            <v>-1.1042489310337926</v>
          </cell>
          <cell r="AH231">
            <v>-0.34329725120013282</v>
          </cell>
          <cell r="AI231">
            <v>-0.50332104792808885</v>
          </cell>
          <cell r="AJ231">
            <v>-9.4923968352481985E-2</v>
          </cell>
          <cell r="AK231">
            <v>-0.33435262116542841</v>
          </cell>
          <cell r="AP231">
            <v>2.1814768791581562E-2</v>
          </cell>
          <cell r="AQ231">
            <v>-6.4558470752363428E-2</v>
          </cell>
          <cell r="AR231">
            <v>0.33562857581817762</v>
          </cell>
          <cell r="AS231">
            <v>-7.4810608398243716E-2</v>
          </cell>
          <cell r="AT231">
            <v>3.3592217652876732E-2</v>
          </cell>
          <cell r="AU231">
            <v>5.3226571537380772E-2</v>
          </cell>
          <cell r="AV231">
            <v>-2.2841579947777746E-2</v>
          </cell>
          <cell r="AY231">
            <v>-0.53187908881573065</v>
          </cell>
          <cell r="AZ231">
            <v>-1.3004994440313449</v>
          </cell>
          <cell r="BA231">
            <v>-1.7186073036297218</v>
          </cell>
          <cell r="BB231">
            <v>-2.188336133904933</v>
          </cell>
          <cell r="BC231">
            <v>-2.2300335307200356</v>
          </cell>
          <cell r="BD231">
            <v>-2.5415445719376861</v>
          </cell>
          <cell r="BE231">
            <v>-2.452158507121089</v>
          </cell>
          <cell r="BH231">
            <v>-0.54108396180460594</v>
          </cell>
          <cell r="BI231">
            <v>-1.5933843178887419</v>
          </cell>
          <cell r="BJ231">
            <v>-1.9366815690888737</v>
          </cell>
          <cell r="BK231">
            <v>-2.4400026170169626</v>
          </cell>
          <cell r="BL231">
            <v>-2.5349265853694445</v>
          </cell>
          <cell r="BM231">
            <v>-2.8692792065348733</v>
          </cell>
          <cell r="BN231">
            <v>-2.8692792065348733</v>
          </cell>
          <cell r="BQ231">
            <v>9.2048729888756248E-3</v>
          </cell>
          <cell r="BR231">
            <v>0.29288487385739564</v>
          </cell>
          <cell r="BS231">
            <v>0.21807426545915179</v>
          </cell>
          <cell r="BT231">
            <v>0.25166648311202827</v>
          </cell>
          <cell r="BU231">
            <v>0.30489305464940863</v>
          </cell>
          <cell r="BV231">
            <v>0.32773463459718721</v>
          </cell>
          <cell r="BW231">
            <v>0.41712069941378438</v>
          </cell>
        </row>
        <row r="232">
          <cell r="Q232">
            <v>-0.76727683139141312</v>
          </cell>
          <cell r="R232">
            <v>-0.41658519926428106</v>
          </cell>
          <cell r="S232">
            <v>-0.46972883027521212</v>
          </cell>
          <cell r="T232">
            <v>0.4345370147370039</v>
          </cell>
          <cell r="U232">
            <v>-0.31145078085921407</v>
          </cell>
          <cell r="V232">
            <v>8.9386064816596972E-2</v>
          </cell>
          <cell r="W232">
            <v>-0.6360534566540853</v>
          </cell>
          <cell r="X232">
            <v>-0.10314422638298967</v>
          </cell>
          <cell r="Y232">
            <v>-0.60868174236197548</v>
          </cell>
          <cell r="Z232">
            <v>-0.62040129814967115</v>
          </cell>
          <cell r="AA232">
            <v>-4.9105498623726955</v>
          </cell>
          <cell r="AB232" t="e">
            <v>#VALUE!</v>
          </cell>
          <cell r="AC232" t="e">
            <v>#VALUE!</v>
          </cell>
          <cell r="AD232">
            <v>-4.2527067350316538E-3</v>
          </cell>
          <cell r="AE232">
            <v>-0.51588762814687394</v>
          </cell>
          <cell r="AF232">
            <v>0.17159343709221769</v>
          </cell>
          <cell r="AG232">
            <v>-1.1042489310337926</v>
          </cell>
          <cell r="AH232">
            <v>-0.34329725120013282</v>
          </cell>
          <cell r="AI232">
            <v>-0.50332104792808885</v>
          </cell>
          <cell r="AJ232">
            <v>-9.4923968352481985E-2</v>
          </cell>
          <cell r="AK232">
            <v>0.14483754279992095</v>
          </cell>
          <cell r="AP232">
            <v>2.1814768791581562E-2</v>
          </cell>
          <cell r="AQ232">
            <v>-6.209651834224629E-2</v>
          </cell>
          <cell r="AR232">
            <v>0.33697209964237951</v>
          </cell>
          <cell r="AS232">
            <v>-7.3287948064148234E-2</v>
          </cell>
          <cell r="AT232">
            <v>3.3592217652876732E-2</v>
          </cell>
          <cell r="AU232">
            <v>0.52946098308948586</v>
          </cell>
          <cell r="AV232">
            <v>0.45628832365913502</v>
          </cell>
          <cell r="AY232">
            <v>-0.38457594060532102</v>
          </cell>
          <cell r="AZ232">
            <v>-1.1518527719967331</v>
          </cell>
          <cell r="BA232">
            <v>-1.568437971261015</v>
          </cell>
          <cell r="BB232">
            <v>-2.0381668015362262</v>
          </cell>
          <cell r="BC232">
            <v>-1.6036297867992235</v>
          </cell>
          <cell r="BD232">
            <v>-1.9150805676584373</v>
          </cell>
          <cell r="BE232">
            <v>-1.8256945028418403</v>
          </cell>
          <cell r="BH232">
            <v>-0.39624276600431341</v>
          </cell>
          <cell r="BI232">
            <v>-1.4485431220884493</v>
          </cell>
          <cell r="BJ232">
            <v>-1.791840373288581</v>
          </cell>
          <cell r="BK232">
            <v>-2.2951614212166698</v>
          </cell>
          <cell r="BL232">
            <v>-2.3900853895691516</v>
          </cell>
          <cell r="BM232">
            <v>-2.2452478467692316</v>
          </cell>
          <cell r="BN232">
            <v>-2.2452478467692316</v>
          </cell>
          <cell r="BQ232">
            <v>1.1666825398992775E-2</v>
          </cell>
          <cell r="BR232">
            <v>0.29669035009171468</v>
          </cell>
          <cell r="BS232">
            <v>0.22340240202756637</v>
          </cell>
          <cell r="BT232">
            <v>0.25699461968044285</v>
          </cell>
          <cell r="BU232">
            <v>0.78645560276992843</v>
          </cell>
          <cell r="BV232">
            <v>0.33016727911079435</v>
          </cell>
          <cell r="BW232">
            <v>0.4195533439273913</v>
          </cell>
        </row>
      </sheetData>
      <sheetData sheetId="1" refreshError="1"/>
      <sheetData sheetId="2" refreshError="1"/>
      <sheetData sheetId="3" refreshError="1"/>
      <sheetData sheetId="4" refreshError="1">
        <row r="7">
          <cell r="C7" t="str">
            <v>Plan Finan.</v>
          </cell>
          <cell r="E7" t="str">
            <v>Plan Financiero</v>
          </cell>
          <cell r="F7" t="str">
            <v>Plan Financiero</v>
          </cell>
          <cell r="G7" t="str">
            <v>Actual</v>
          </cell>
          <cell r="H7" t="str">
            <v>Escenario</v>
          </cell>
          <cell r="I7" t="str">
            <v>Diferencias</v>
          </cell>
          <cell r="J7" t="str">
            <v>Diferencias</v>
          </cell>
          <cell r="K7" t="str">
            <v>Diferencias</v>
          </cell>
          <cell r="L7" t="str">
            <v>Var. %</v>
          </cell>
          <cell r="M7" t="str">
            <v>Var. %</v>
          </cell>
          <cell r="N7" t="str">
            <v>Var.%</v>
          </cell>
          <cell r="O7" t="str">
            <v>% PIB</v>
          </cell>
          <cell r="P7" t="str">
            <v>% PIB</v>
          </cell>
          <cell r="Q7" t="str">
            <v>% PIB</v>
          </cell>
        </row>
        <row r="8">
          <cell r="C8" t="str">
            <v>Dic 20/96</v>
          </cell>
          <cell r="E8" t="str">
            <v>Dic20/96</v>
          </cell>
          <cell r="F8" t="str">
            <v>Mar07/97</v>
          </cell>
          <cell r="G8">
            <v>1997</v>
          </cell>
          <cell r="H8" t="str">
            <v>Alternativo</v>
          </cell>
          <cell r="I8">
            <v>1997</v>
          </cell>
          <cell r="J8">
            <v>1997</v>
          </cell>
          <cell r="K8">
            <v>1996</v>
          </cell>
          <cell r="L8" t="str">
            <v>P.F. Dic20-97/96</v>
          </cell>
          <cell r="M8" t="str">
            <v>P.F. Mar07-97/96</v>
          </cell>
          <cell r="N8" t="str">
            <v>Actual/96</v>
          </cell>
          <cell r="O8" t="str">
            <v>P.F. Dic20/96</v>
          </cell>
          <cell r="P8" t="str">
            <v>P.F. Mar07/97</v>
          </cell>
          <cell r="Q8" t="str">
            <v>Actual</v>
          </cell>
        </row>
        <row r="9">
          <cell r="C9">
            <v>1</v>
          </cell>
          <cell r="E9">
            <v>2</v>
          </cell>
          <cell r="F9">
            <v>2</v>
          </cell>
          <cell r="G9">
            <v>3</v>
          </cell>
          <cell r="I9" t="str">
            <v>5=3-2</v>
          </cell>
          <cell r="J9" t="str">
            <v>4=3-2</v>
          </cell>
          <cell r="K9" t="str">
            <v>3=2-1</v>
          </cell>
          <cell r="L9">
            <v>7</v>
          </cell>
          <cell r="M9">
            <v>5</v>
          </cell>
          <cell r="N9" t="str">
            <v>6=3/1</v>
          </cell>
          <cell r="O9">
            <v>10</v>
          </cell>
          <cell r="P9">
            <v>7</v>
          </cell>
          <cell r="Q9">
            <v>8</v>
          </cell>
        </row>
        <row r="11">
          <cell r="C11">
            <v>12004378.989300001</v>
          </cell>
          <cell r="E11">
            <v>14505177</v>
          </cell>
          <cell r="F11">
            <v>15137015.515000002</v>
          </cell>
          <cell r="G11">
            <v>14482198.458000001</v>
          </cell>
          <cell r="H11">
            <v>14154523.199999999</v>
          </cell>
          <cell r="I11">
            <v>631838.51500000246</v>
          </cell>
          <cell r="J11">
            <v>-654817.05700000189</v>
          </cell>
          <cell r="K11">
            <v>48989.000900000334</v>
          </cell>
          <cell r="L11">
            <v>20.341277324258613</v>
          </cell>
          <cell r="M11">
            <v>25.583285329935677</v>
          </cell>
          <cell r="N11">
            <v>20.150637313776198</v>
          </cell>
          <cell r="O11">
            <v>13.057849175859474</v>
          </cell>
          <cell r="P11">
            <v>13.557960647811004</v>
          </cell>
          <cell r="Q11">
            <v>13.067324726148918</v>
          </cell>
        </row>
        <row r="12">
          <cell r="C12">
            <v>10516955.6931</v>
          </cell>
          <cell r="E12">
            <v>12882399</v>
          </cell>
          <cell r="F12">
            <v>13620616.300000003</v>
          </cell>
          <cell r="G12">
            <v>12862955.058</v>
          </cell>
          <cell r="H12">
            <v>12522745.799999999</v>
          </cell>
          <cell r="I12">
            <v>738217.30000000261</v>
          </cell>
          <cell r="J12">
            <v>-757661.24200000241</v>
          </cell>
          <cell r="K12">
            <v>-13452.759099999443</v>
          </cell>
          <cell r="L12">
            <v>22.648597148475822</v>
          </cell>
          <cell r="M12">
            <v>29.676893371542356</v>
          </cell>
          <cell r="N12">
            <v>22.463478506417299</v>
          </cell>
          <cell r="O12">
            <v>11.596992106007592</v>
          </cell>
          <cell r="P12">
            <v>12.199748332908618</v>
          </cell>
          <cell r="Q12">
            <v>11.606277262959027</v>
          </cell>
        </row>
        <row r="13">
          <cell r="C13">
            <v>10210273.6931</v>
          </cell>
          <cell r="E13">
            <v>12491331</v>
          </cell>
          <cell r="F13">
            <v>13087082.000000002</v>
          </cell>
          <cell r="G13">
            <v>12329420.800000001</v>
          </cell>
          <cell r="H13">
            <v>12135562.799999999</v>
          </cell>
          <cell r="I13">
            <v>595751.00000000186</v>
          </cell>
          <cell r="J13">
            <v>-757661.20000000112</v>
          </cell>
          <cell r="K13">
            <v>-38558.759099999443</v>
          </cell>
          <cell r="L13">
            <v>22.804572100683295</v>
          </cell>
          <cell r="M13">
            <v>28.661509734755629</v>
          </cell>
          <cell r="N13">
            <v>21.212803150702221</v>
          </cell>
          <cell r="O13">
            <v>11.244944905100978</v>
          </cell>
          <cell r="P13">
            <v>11.721870970856022</v>
          </cell>
          <cell r="Q13">
            <v>11.124867936741733</v>
          </cell>
        </row>
        <row r="14">
          <cell r="C14">
            <v>3856038.1</v>
          </cell>
          <cell r="E14">
            <v>4723222</v>
          </cell>
          <cell r="F14">
            <v>4723106.5999999996</v>
          </cell>
          <cell r="G14">
            <v>4723106.5999999996</v>
          </cell>
          <cell r="H14">
            <v>4723106.5999999996</v>
          </cell>
          <cell r="I14">
            <v>-115.40000000037253</v>
          </cell>
          <cell r="J14">
            <v>0</v>
          </cell>
          <cell r="K14">
            <v>0</v>
          </cell>
          <cell r="L14">
            <v>22.488986817842903</v>
          </cell>
          <cell r="M14">
            <v>22.485994108823746</v>
          </cell>
          <cell r="N14">
            <v>22.485994108823746</v>
          </cell>
          <cell r="O14">
            <v>4.2519384975516896</v>
          </cell>
          <cell r="P14">
            <v>4.2304041608968657</v>
          </cell>
          <cell r="Q14">
            <v>4.2616711708106561</v>
          </cell>
        </row>
        <row r="15">
          <cell r="C15">
            <v>3166088.8</v>
          </cell>
          <cell r="E15">
            <v>3955483</v>
          </cell>
          <cell r="F15">
            <v>3955462.2</v>
          </cell>
          <cell r="G15">
            <v>3955462.2</v>
          </cell>
          <cell r="H15">
            <v>3955483</v>
          </cell>
          <cell r="I15">
            <v>-20.799999999813735</v>
          </cell>
          <cell r="J15">
            <v>0</v>
          </cell>
          <cell r="K15">
            <v>0</v>
          </cell>
          <cell r="L15">
            <v>24.93278773482286</v>
          </cell>
          <cell r="M15">
            <v>24.932130772832405</v>
          </cell>
          <cell r="N15">
            <v>24.932130772832405</v>
          </cell>
          <cell r="O15">
            <v>3.5608045618247992</v>
          </cell>
          <cell r="P15">
            <v>3.5428384676200775</v>
          </cell>
          <cell r="Q15">
            <v>3.5690236644185198</v>
          </cell>
        </row>
        <row r="16">
          <cell r="C16">
            <v>1574237.4510000001</v>
          </cell>
          <cell r="E16">
            <v>1918504</v>
          </cell>
          <cell r="F16">
            <v>1889979.5</v>
          </cell>
          <cell r="G16">
            <v>1756987</v>
          </cell>
          <cell r="H16">
            <v>1623994.5</v>
          </cell>
          <cell r="I16">
            <v>-28524.5</v>
          </cell>
          <cell r="J16">
            <v>-132992.5</v>
          </cell>
          <cell r="K16">
            <v>0</v>
          </cell>
          <cell r="L16">
            <v>21.868781534914696</v>
          </cell>
          <cell r="M16">
            <v>20.05682489636056</v>
          </cell>
          <cell r="N16">
            <v>11.60876644650477</v>
          </cell>
          <cell r="O16">
            <v>1.7270755038206773</v>
          </cell>
          <cell r="P16">
            <v>1.6928216570021475</v>
          </cell>
          <cell r="Q16">
            <v>1.5853338659324572</v>
          </cell>
        </row>
        <row r="17">
          <cell r="C17">
            <v>912709.549</v>
          </cell>
          <cell r="E17">
            <v>1086222</v>
          </cell>
          <cell r="F17">
            <v>1083587.8</v>
          </cell>
          <cell r="G17">
            <v>1018663</v>
          </cell>
          <cell r="H17">
            <v>953738.2</v>
          </cell>
          <cell r="I17">
            <v>-2634.1999999999534</v>
          </cell>
          <cell r="J17">
            <v>-64924.800000000047</v>
          </cell>
          <cell r="K17">
            <v>0</v>
          </cell>
          <cell r="L17">
            <v>19.010697454640081</v>
          </cell>
          <cell r="M17">
            <v>18.722084280505324</v>
          </cell>
          <cell r="N17">
            <v>11.608671248820258</v>
          </cell>
          <cell r="O17">
            <v>0.97783867425405624</v>
          </cell>
          <cell r="P17">
            <v>0.97055068327635918</v>
          </cell>
          <cell r="Q17">
            <v>0.91914223148626284</v>
          </cell>
        </row>
        <row r="18">
          <cell r="C18">
            <v>675739.2182</v>
          </cell>
          <cell r="E18">
            <v>790400</v>
          </cell>
          <cell r="F18">
            <v>790433.5</v>
          </cell>
          <cell r="G18">
            <v>797972</v>
          </cell>
          <cell r="H18">
            <v>805510.5</v>
          </cell>
          <cell r="I18">
            <v>33.5</v>
          </cell>
          <cell r="J18">
            <v>7538.5</v>
          </cell>
          <cell r="K18">
            <v>-38558.759099999908</v>
          </cell>
          <cell r="L18">
            <v>24.046490866405158</v>
          </cell>
          <cell r="M18">
            <v>24.051748403657204</v>
          </cell>
          <cell r="N18">
            <v>25.234851226780176</v>
          </cell>
          <cell r="O18">
            <v>0.71153381917361835</v>
          </cell>
          <cell r="P18">
            <v>0.70797749246486907</v>
          </cell>
          <cell r="Q18">
            <v>0.72001217747533397</v>
          </cell>
        </row>
        <row r="19">
          <cell r="C19">
            <v>25460.5749</v>
          </cell>
          <cell r="E19">
            <v>17500</v>
          </cell>
          <cell r="F19">
            <v>17530</v>
          </cell>
          <cell r="G19">
            <v>17530</v>
          </cell>
          <cell r="H19">
            <v>17530</v>
          </cell>
          <cell r="I19">
            <v>30</v>
          </cell>
          <cell r="J19">
            <v>0</v>
          </cell>
          <cell r="K19">
            <v>0</v>
          </cell>
          <cell r="L19">
            <v>-31.266281029655772</v>
          </cell>
          <cell r="M19">
            <v>-31.148451797135181</v>
          </cell>
          <cell r="N19">
            <v>-31.148451797135181</v>
          </cell>
          <cell r="O19">
            <v>1.5753848476136537E-2</v>
          </cell>
          <cell r="P19">
            <v>1.5701315092173034E-2</v>
          </cell>
          <cell r="Q19">
            <v>1.5817363856303987E-2</v>
          </cell>
        </row>
        <row r="20">
          <cell r="C20">
            <v>0</v>
          </cell>
          <cell r="E20">
            <v>0</v>
          </cell>
          <cell r="F20">
            <v>626982.40000000002</v>
          </cell>
          <cell r="G20">
            <v>59700</v>
          </cell>
          <cell r="H20">
            <v>56200</v>
          </cell>
          <cell r="I20">
            <v>626982.40000000002</v>
          </cell>
          <cell r="J20">
            <v>-567282.4</v>
          </cell>
          <cell r="K20">
            <v>0</v>
          </cell>
          <cell r="L20" t="str">
            <v>n.a.</v>
          </cell>
          <cell r="M20" t="str">
            <v>n.a.</v>
          </cell>
          <cell r="N20" t="str">
            <v>n.a.</v>
          </cell>
          <cell r="O20" t="str">
            <v xml:space="preserve"> </v>
          </cell>
          <cell r="P20">
            <v>0.56157719450352939</v>
          </cell>
          <cell r="Q20">
            <v>5.3867462762198969E-2</v>
          </cell>
        </row>
        <row r="21">
          <cell r="C21">
            <v>0</v>
          </cell>
          <cell r="E21">
            <v>0</v>
          </cell>
          <cell r="F21">
            <v>446095.4</v>
          </cell>
          <cell r="G21">
            <v>59700</v>
          </cell>
          <cell r="H21">
            <v>56200</v>
          </cell>
          <cell r="I21">
            <v>446095.4</v>
          </cell>
          <cell r="J21">
            <v>-386395.4</v>
          </cell>
          <cell r="K21">
            <v>0</v>
          </cell>
          <cell r="L21" t="str">
            <v>n.a.</v>
          </cell>
          <cell r="M21" t="str">
            <v>n.a.</v>
          </cell>
          <cell r="N21" t="str">
            <v>n.a.</v>
          </cell>
          <cell r="O21" t="str">
            <v xml:space="preserve"> </v>
          </cell>
          <cell r="P21">
            <v>0.39955986517792169</v>
          </cell>
          <cell r="Q21">
            <v>5.3867462762198969E-2</v>
          </cell>
        </row>
        <row r="22">
          <cell r="F22">
            <v>180887</v>
          </cell>
          <cell r="G22">
            <v>0</v>
          </cell>
          <cell r="H22">
            <v>0</v>
          </cell>
          <cell r="I22">
            <v>180887</v>
          </cell>
          <cell r="J22">
            <v>-180887</v>
          </cell>
          <cell r="K22">
            <v>0</v>
          </cell>
          <cell r="L22" t="str">
            <v>n.a.</v>
          </cell>
          <cell r="M22" t="str">
            <v>n.a.</v>
          </cell>
          <cell r="N22" t="str">
            <v>n.a.</v>
          </cell>
          <cell r="O22" t="str">
            <v xml:space="preserve"> </v>
          </cell>
          <cell r="P22">
            <v>0.16201732932560772</v>
          </cell>
          <cell r="Q22" t="str">
            <v xml:space="preserve"> </v>
          </cell>
        </row>
        <row r="23">
          <cell r="C23">
            <v>0</v>
          </cell>
          <cell r="E23">
            <v>0</v>
          </cell>
          <cell r="F23">
            <v>114412</v>
          </cell>
          <cell r="G23">
            <v>0</v>
          </cell>
          <cell r="H23">
            <v>57206</v>
          </cell>
          <cell r="I23">
            <v>114412</v>
          </cell>
          <cell r="J23">
            <v>-114412</v>
          </cell>
          <cell r="K23">
            <v>0</v>
          </cell>
          <cell r="L23" t="str">
            <v>n.a.</v>
          </cell>
          <cell r="M23" t="str">
            <v>n.a.</v>
          </cell>
          <cell r="N23" t="str">
            <v>n.a.</v>
          </cell>
          <cell r="O23" t="str">
            <v xml:space="preserve"> </v>
          </cell>
          <cell r="P23">
            <v>0.10247683184972625</v>
          </cell>
          <cell r="Q23" t="str">
            <v xml:space="preserve"> </v>
          </cell>
        </row>
        <row r="24">
          <cell r="C24">
            <v>0</v>
          </cell>
          <cell r="E24">
            <v>0</v>
          </cell>
          <cell r="F24">
            <v>16667</v>
          </cell>
          <cell r="G24">
            <v>0</v>
          </cell>
          <cell r="I24">
            <v>16667</v>
          </cell>
          <cell r="J24">
            <v>-16667</v>
          </cell>
          <cell r="K24">
            <v>0</v>
          </cell>
          <cell r="L24" t="str">
            <v>n.a.</v>
          </cell>
          <cell r="M24" t="str">
            <v>n.a.</v>
          </cell>
          <cell r="N24" t="str">
            <v>n.a.</v>
          </cell>
          <cell r="O24" t="str">
            <v xml:space="preserve"> </v>
          </cell>
          <cell r="P24">
            <v>1.4928341051982199E-2</v>
          </cell>
          <cell r="Q24" t="str">
            <v xml:space="preserve"> </v>
          </cell>
        </row>
        <row r="25">
          <cell r="C25">
            <v>0</v>
          </cell>
          <cell r="E25">
            <v>0</v>
          </cell>
          <cell r="F25">
            <v>4366</v>
          </cell>
          <cell r="G25">
            <v>0</v>
          </cell>
          <cell r="I25">
            <v>4366</v>
          </cell>
          <cell r="J25">
            <v>-4366</v>
          </cell>
          <cell r="K25">
            <v>0</v>
          </cell>
          <cell r="L25" t="str">
            <v>n.a.</v>
          </cell>
          <cell r="M25" t="str">
            <v>n.a.</v>
          </cell>
          <cell r="N25" t="str">
            <v>n.a.</v>
          </cell>
          <cell r="O25" t="str">
            <v xml:space="preserve"> </v>
          </cell>
          <cell r="P25">
            <v>3.9105500109770375E-3</v>
          </cell>
          <cell r="Q25" t="str">
            <v xml:space="preserve"> </v>
          </cell>
        </row>
        <row r="26">
          <cell r="C26">
            <v>0</v>
          </cell>
          <cell r="E26">
            <v>0</v>
          </cell>
          <cell r="F26">
            <v>45442</v>
          </cell>
          <cell r="G26">
            <v>0</v>
          </cell>
          <cell r="H26">
            <v>15147.333333333334</v>
          </cell>
          <cell r="I26">
            <v>45442</v>
          </cell>
          <cell r="J26">
            <v>-45442</v>
          </cell>
          <cell r="K26">
            <v>0</v>
          </cell>
          <cell r="L26" t="str">
            <v>n.a.</v>
          </cell>
          <cell r="M26" t="str">
            <v>n.a.</v>
          </cell>
          <cell r="N26" t="str">
            <v>n.a.</v>
          </cell>
          <cell r="O26" t="str">
            <v xml:space="preserve"> </v>
          </cell>
          <cell r="P26">
            <v>4.0701606412922253E-2</v>
          </cell>
          <cell r="Q26" t="str">
            <v xml:space="preserve"> </v>
          </cell>
        </row>
        <row r="27">
          <cell r="C27">
            <v>306682</v>
          </cell>
          <cell r="E27">
            <v>391068</v>
          </cell>
          <cell r="F27">
            <v>533534.30000000005</v>
          </cell>
          <cell r="G27">
            <v>533534.25800000003</v>
          </cell>
          <cell r="H27">
            <v>387183</v>
          </cell>
          <cell r="I27">
            <v>142466.30000000005</v>
          </cell>
          <cell r="J27">
            <v>-4.2000000015832484E-2</v>
          </cell>
          <cell r="K27">
            <v>25105.999999999942</v>
          </cell>
          <cell r="L27">
            <v>17.866830626785802</v>
          </cell>
          <cell r="M27">
            <v>60.805785622144292</v>
          </cell>
          <cell r="N27">
            <v>60.805772963458637</v>
          </cell>
          <cell r="O27">
            <v>0.35204720090661507</v>
          </cell>
          <cell r="P27">
            <v>0.47787736205259412</v>
          </cell>
          <cell r="Q27">
            <v>0.48140932621729415</v>
          </cell>
        </row>
        <row r="28">
          <cell r="C28">
            <v>266943</v>
          </cell>
          <cell r="E28">
            <v>324380</v>
          </cell>
          <cell r="F28">
            <v>334537.59999999998</v>
          </cell>
          <cell r="G28">
            <v>334537.59999999998</v>
          </cell>
          <cell r="H28">
            <v>334537.59999999998</v>
          </cell>
          <cell r="I28">
            <v>10157.599999999977</v>
          </cell>
          <cell r="J28">
            <v>0</v>
          </cell>
          <cell r="K28">
            <v>899.99999999994179</v>
          </cell>
          <cell r="L28">
            <v>21.108261182857156</v>
          </cell>
          <cell r="M28">
            <v>24.900632086707517</v>
          </cell>
          <cell r="N28">
            <v>24.900632086707517</v>
          </cell>
          <cell r="O28">
            <v>0.29201333535366686</v>
          </cell>
          <cell r="P28">
            <v>0.29963949046088678</v>
          </cell>
          <cell r="Q28">
            <v>0.30185413250511578</v>
          </cell>
        </row>
        <row r="29">
          <cell r="F29">
            <v>146351.29999999999</v>
          </cell>
          <cell r="G29">
            <v>146351.258</v>
          </cell>
          <cell r="I29">
            <v>146351.29999999999</v>
          </cell>
          <cell r="J29">
            <v>-4.1999999986728653E-2</v>
          </cell>
          <cell r="M29" t="str">
            <v>n.a.</v>
          </cell>
          <cell r="N29" t="str">
            <v>n.a.</v>
          </cell>
          <cell r="P29">
            <v>0.13108430550194769</v>
          </cell>
          <cell r="Q29">
            <v>0.13205311458150712</v>
          </cell>
        </row>
        <row r="30">
          <cell r="C30">
            <v>39739</v>
          </cell>
          <cell r="E30">
            <v>66688</v>
          </cell>
          <cell r="F30">
            <v>52645.4</v>
          </cell>
          <cell r="G30">
            <v>52645.4</v>
          </cell>
          <cell r="H30">
            <v>52645.4</v>
          </cell>
          <cell r="I30">
            <v>-14042.599999999999</v>
          </cell>
          <cell r="J30">
            <v>0</v>
          </cell>
          <cell r="K30">
            <v>24205.999999999993</v>
          </cell>
          <cell r="L30">
            <v>4.2896238955352439</v>
          </cell>
          <cell r="M30">
            <v>-17.670810853076844</v>
          </cell>
          <cell r="N30">
            <v>-17.670810853076844</v>
          </cell>
          <cell r="O30">
            <v>6.00338655529482E-2</v>
          </cell>
          <cell r="P30">
            <v>4.7153566089759631E-2</v>
          </cell>
          <cell r="Q30">
            <v>4.7502079130671185E-2</v>
          </cell>
        </row>
        <row r="31">
          <cell r="C31">
            <v>391876.6618</v>
          </cell>
          <cell r="E31">
            <v>490242</v>
          </cell>
          <cell r="F31">
            <v>501850.1</v>
          </cell>
          <cell r="G31">
            <v>501850.1</v>
          </cell>
          <cell r="H31">
            <v>501850.1</v>
          </cell>
          <cell r="I31">
            <v>11608.099999999977</v>
          </cell>
          <cell r="J31">
            <v>0</v>
          </cell>
          <cell r="K31">
            <v>13038</v>
          </cell>
          <cell r="L31">
            <v>21.072918876458434</v>
          </cell>
          <cell r="M31">
            <v>23.939720475688642</v>
          </cell>
          <cell r="N31">
            <v>23.939720475688642</v>
          </cell>
          <cell r="O31">
            <v>0.4413256105507502</v>
          </cell>
          <cell r="P31">
            <v>0.4494983770187419</v>
          </cell>
          <cell r="Q31">
            <v>0.45282062937949463</v>
          </cell>
        </row>
        <row r="32">
          <cell r="C32">
            <v>1095546.6343999999</v>
          </cell>
          <cell r="E32">
            <v>1132536</v>
          </cell>
          <cell r="F32">
            <v>1014549.115</v>
          </cell>
          <cell r="G32">
            <v>1117393.3</v>
          </cell>
          <cell r="H32">
            <v>1129927.3</v>
          </cell>
          <cell r="I32">
            <v>-117986.88500000001</v>
          </cell>
          <cell r="J32">
            <v>102844.18500000006</v>
          </cell>
          <cell r="K32">
            <v>49403.760000000242</v>
          </cell>
          <cell r="L32">
            <v>-1.0842735598607045</v>
          </cell>
          <cell r="M32">
            <v>-11.38925145035088</v>
          </cell>
          <cell r="N32">
            <v>-2.4068374083962896</v>
          </cell>
          <cell r="O32">
            <v>1.0195314593011298</v>
          </cell>
          <cell r="P32">
            <v>0.90871393788364496</v>
          </cell>
          <cell r="Q32">
            <v>1.0082268338103959</v>
          </cell>
        </row>
        <row r="33">
          <cell r="C33">
            <v>164252.17440000002</v>
          </cell>
          <cell r="E33">
            <v>69970</v>
          </cell>
          <cell r="F33">
            <v>74082.100000000006</v>
          </cell>
          <cell r="G33">
            <v>110000</v>
          </cell>
          <cell r="H33">
            <v>228517</v>
          </cell>
          <cell r="I33">
            <v>4112.1000000000058</v>
          </cell>
          <cell r="J33">
            <v>35917.899999999994</v>
          </cell>
          <cell r="K33">
            <v>0</v>
          </cell>
          <cell r="L33">
            <v>-57.400868356480039</v>
          </cell>
          <cell r="M33">
            <v>-54.897339855246386</v>
          </cell>
          <cell r="N33">
            <v>-33.029805905571017</v>
          </cell>
          <cell r="O33">
            <v>6.2988387307158486E-2</v>
          </cell>
          <cell r="P33">
            <v>6.6354044197939083E-2</v>
          </cell>
          <cell r="Q33">
            <v>9.9253281471388399E-2</v>
          </cell>
        </row>
        <row r="34">
          <cell r="F34">
            <v>31357</v>
          </cell>
          <cell r="G34">
            <v>31357</v>
          </cell>
          <cell r="I34">
            <v>31357</v>
          </cell>
          <cell r="J34">
            <v>0</v>
          </cell>
          <cell r="M34">
            <v>-36.395537525354968</v>
          </cell>
          <cell r="N34">
            <v>-36.395537525354968</v>
          </cell>
          <cell r="P34">
            <v>2.808591770366628E-2</v>
          </cell>
          <cell r="Q34">
            <v>2.8293501337257509E-2</v>
          </cell>
        </row>
        <row r="35">
          <cell r="F35">
            <v>87160</v>
          </cell>
          <cell r="G35">
            <v>87160</v>
          </cell>
          <cell r="I35">
            <v>87160</v>
          </cell>
          <cell r="J35">
            <v>0</v>
          </cell>
          <cell r="M35">
            <v>3.024786941052704</v>
          </cell>
          <cell r="N35">
            <v>3.024786941052704</v>
          </cell>
          <cell r="P35">
            <v>7.8067691011625889E-2</v>
          </cell>
          <cell r="Q35">
            <v>7.8644691027692837E-2</v>
          </cell>
        </row>
        <row r="36">
          <cell r="C36">
            <v>550049</v>
          </cell>
          <cell r="E36">
            <v>681100</v>
          </cell>
          <cell r="F36">
            <v>598900.01500000001</v>
          </cell>
          <cell r="G36">
            <v>654676.30000000005</v>
          </cell>
          <cell r="H36">
            <v>654676.30000000005</v>
          </cell>
          <cell r="I36">
            <v>-82199.984999999986</v>
          </cell>
          <cell r="J36">
            <v>55776.285000000033</v>
          </cell>
          <cell r="K36">
            <v>0</v>
          </cell>
          <cell r="L36">
            <v>23.825331924973959</v>
          </cell>
          <cell r="M36">
            <v>8.8812114920670648</v>
          </cell>
          <cell r="N36">
            <v>19.021450816200016</v>
          </cell>
          <cell r="O36">
            <v>0.61313978269123415</v>
          </cell>
          <cell r="P36">
            <v>0.53642429231158906</v>
          </cell>
          <cell r="Q36">
            <v>0.59071610069588287</v>
          </cell>
        </row>
        <row r="37">
          <cell r="C37">
            <v>228000</v>
          </cell>
          <cell r="E37">
            <v>278156</v>
          </cell>
          <cell r="F37">
            <v>278156.495</v>
          </cell>
          <cell r="G37">
            <v>207000</v>
          </cell>
          <cell r="H37">
            <v>207000</v>
          </cell>
          <cell r="I37">
            <v>0.49499999999534339</v>
          </cell>
          <cell r="J37">
            <v>-71156.494999999995</v>
          </cell>
          <cell r="K37">
            <v>0</v>
          </cell>
          <cell r="L37">
            <v>21.998245614035095</v>
          </cell>
          <cell r="M37">
            <v>21.998462719298239</v>
          </cell>
          <cell r="N37">
            <v>-9.210526315789469</v>
          </cell>
          <cell r="O37">
            <v>0.2504015700987563</v>
          </cell>
          <cell r="P37">
            <v>0.24913991859266704</v>
          </cell>
          <cell r="Q37">
            <v>0.18677662967797634</v>
          </cell>
        </row>
        <row r="38">
          <cell r="C38">
            <v>60000</v>
          </cell>
          <cell r="E38">
            <v>74400</v>
          </cell>
          <cell r="F38">
            <v>74400</v>
          </cell>
          <cell r="G38">
            <v>40800</v>
          </cell>
          <cell r="H38">
            <v>40800</v>
          </cell>
          <cell r="I38">
            <v>0</v>
          </cell>
          <cell r="J38">
            <v>-33600</v>
          </cell>
          <cell r="K38">
            <v>0</v>
          </cell>
          <cell r="L38">
            <v>24</v>
          </cell>
          <cell r="M38">
            <v>24</v>
          </cell>
          <cell r="N38">
            <v>-31.999999999999996</v>
          </cell>
          <cell r="O38">
            <v>6.6976361521403349E-2</v>
          </cell>
          <cell r="P38">
            <v>6.6638781680414927E-2</v>
          </cell>
          <cell r="Q38">
            <v>3.681394440029679E-2</v>
          </cell>
        </row>
        <row r="39">
          <cell r="C39">
            <v>189300</v>
          </cell>
          <cell r="E39">
            <v>138200</v>
          </cell>
          <cell r="F39">
            <v>100000</v>
          </cell>
          <cell r="G39">
            <v>100000</v>
          </cell>
          <cell r="H39">
            <v>100000</v>
          </cell>
          <cell r="I39">
            <v>-38200</v>
          </cell>
          <cell r="J39">
            <v>0</v>
          </cell>
          <cell r="K39">
            <v>0</v>
          </cell>
          <cell r="L39">
            <v>-26.994189117802424</v>
          </cell>
          <cell r="M39">
            <v>-47.173798203909136</v>
          </cell>
          <cell r="N39">
            <v>-47.173798203909136</v>
          </cell>
          <cell r="O39">
            <v>0.12441039196583255</v>
          </cell>
          <cell r="P39">
            <v>8.9568254946794254E-2</v>
          </cell>
          <cell r="Q39">
            <v>9.0230255883080354E-2</v>
          </cell>
        </row>
        <row r="40">
          <cell r="C40">
            <v>0</v>
          </cell>
          <cell r="E40">
            <v>0</v>
          </cell>
          <cell r="F40">
            <v>56000</v>
          </cell>
          <cell r="G40">
            <v>175303.3</v>
          </cell>
          <cell r="H40">
            <v>175303.3</v>
          </cell>
          <cell r="I40">
            <v>56000</v>
          </cell>
          <cell r="J40">
            <v>119303.29999999999</v>
          </cell>
          <cell r="K40">
            <v>0</v>
          </cell>
          <cell r="L40" t="str">
            <v>n.a.</v>
          </cell>
          <cell r="M40" t="str">
            <v>n.a.</v>
          </cell>
          <cell r="N40" t="str">
            <v>n.a.</v>
          </cell>
          <cell r="O40" t="str">
            <v xml:space="preserve"> </v>
          </cell>
          <cell r="P40">
            <v>5.0158222770204784E-2</v>
          </cell>
          <cell r="Q40">
            <v>0.15817661616148398</v>
          </cell>
        </row>
        <row r="41">
          <cell r="C41">
            <v>72749</v>
          </cell>
          <cell r="E41">
            <v>190344</v>
          </cell>
          <cell r="F41">
            <v>90343.52</v>
          </cell>
          <cell r="G41">
            <v>131573</v>
          </cell>
          <cell r="H41">
            <v>131573</v>
          </cell>
          <cell r="I41">
            <v>-100000.48</v>
          </cell>
          <cell r="J41">
            <v>41229.479999999996</v>
          </cell>
          <cell r="K41">
            <v>0</v>
          </cell>
          <cell r="L41">
            <v>161.6448336059602</v>
          </cell>
          <cell r="M41">
            <v>24.185239659651693</v>
          </cell>
          <cell r="N41">
            <v>80.858843420528117</v>
          </cell>
          <cell r="O41">
            <v>0.17135145910524191</v>
          </cell>
          <cell r="P41">
            <v>8.091911432150807E-2</v>
          </cell>
          <cell r="Q41">
            <v>0.11871865457304533</v>
          </cell>
        </row>
        <row r="42">
          <cell r="C42">
            <v>13400</v>
          </cell>
          <cell r="E42">
            <v>10800</v>
          </cell>
          <cell r="F42">
            <v>10800</v>
          </cell>
          <cell r="G42">
            <v>8100</v>
          </cell>
          <cell r="H42">
            <v>6784</v>
          </cell>
          <cell r="I42">
            <v>0</v>
          </cell>
          <cell r="J42">
            <v>-2700</v>
          </cell>
          <cell r="K42">
            <v>-5300</v>
          </cell>
          <cell r="L42">
            <v>33.333333333333329</v>
          </cell>
          <cell r="M42">
            <v>33.333333333333329</v>
          </cell>
          <cell r="N42">
            <v>0</v>
          </cell>
          <cell r="O42">
            <v>9.7223750595585492E-3</v>
          </cell>
          <cell r="P42">
            <v>9.6733715342537802E-3</v>
          </cell>
          <cell r="Q42">
            <v>7.3086507265295092E-3</v>
          </cell>
        </row>
        <row r="43">
          <cell r="C43">
            <v>186056.06</v>
          </cell>
          <cell r="E43">
            <v>185288</v>
          </cell>
          <cell r="F43">
            <v>186150</v>
          </cell>
          <cell r="G43">
            <v>200000</v>
          </cell>
          <cell r="H43">
            <v>213850</v>
          </cell>
          <cell r="I43">
            <v>862</v>
          </cell>
          <cell r="J43">
            <v>13850</v>
          </cell>
          <cell r="K43">
            <v>3658.1600000000035</v>
          </cell>
          <cell r="L43">
            <v>-2.3330986997179282</v>
          </cell>
          <cell r="M43">
            <v>-1.8787310724520334</v>
          </cell>
          <cell r="N43">
            <v>5.4217232635487278</v>
          </cell>
          <cell r="O43">
            <v>0.16679994722550781</v>
          </cell>
          <cell r="P43">
            <v>0.1667313065834575</v>
          </cell>
          <cell r="Q43">
            <v>0.18046051176616071</v>
          </cell>
        </row>
        <row r="44">
          <cell r="C44">
            <v>98934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-100</v>
          </cell>
          <cell r="M44">
            <v>-100</v>
          </cell>
          <cell r="N44">
            <v>-100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</row>
        <row r="45">
          <cell r="C45">
            <v>0</v>
          </cell>
          <cell r="E45">
            <v>97751</v>
          </cell>
          <cell r="F45">
            <v>0</v>
          </cell>
          <cell r="G45">
            <v>0</v>
          </cell>
          <cell r="H45">
            <v>0</v>
          </cell>
          <cell r="I45">
            <v>-97751</v>
          </cell>
          <cell r="J45">
            <v>0</v>
          </cell>
          <cell r="K45">
            <v>0</v>
          </cell>
          <cell r="L45" t="str">
            <v>n.a.</v>
          </cell>
          <cell r="M45" t="str">
            <v>n.a.</v>
          </cell>
          <cell r="N45" t="str">
            <v>n.a.</v>
          </cell>
          <cell r="O45">
            <v>8.7997396708047015E-2</v>
          </cell>
          <cell r="P45" t="str">
            <v xml:space="preserve"> </v>
          </cell>
          <cell r="Q45" t="str">
            <v xml:space="preserve"> </v>
          </cell>
        </row>
        <row r="46">
          <cell r="C46">
            <v>82855.399999999994</v>
          </cell>
          <cell r="E46">
            <v>87627</v>
          </cell>
          <cell r="F46">
            <v>26100</v>
          </cell>
          <cell r="G46">
            <v>26100</v>
          </cell>
          <cell r="H46">
            <v>26100</v>
          </cell>
          <cell r="I46">
            <v>-61527</v>
          </cell>
          <cell r="J46">
            <v>0</v>
          </cell>
          <cell r="K46">
            <v>-82855.399999999994</v>
          </cell>
          <cell r="L46" t="str">
            <v>n.a.</v>
          </cell>
          <cell r="M46" t="str">
            <v>n.a.</v>
          </cell>
          <cell r="N46" t="str">
            <v>n.a.</v>
          </cell>
          <cell r="O46">
            <v>7.8883570309623799E-2</v>
          </cell>
          <cell r="P46">
            <v>2.3377314541113303E-2</v>
          </cell>
          <cell r="Q46">
            <v>2.3550096785483973E-2</v>
          </cell>
        </row>
        <row r="47">
          <cell r="O47" t="str">
            <v xml:space="preserve"> </v>
          </cell>
        </row>
        <row r="48">
          <cell r="C48">
            <v>15622302.947824001</v>
          </cell>
          <cell r="E48">
            <v>19265187</v>
          </cell>
          <cell r="F48">
            <v>19488005.992658094</v>
          </cell>
          <cell r="G48">
            <v>19611801.492658094</v>
          </cell>
          <cell r="H48">
            <v>19611801.492658094</v>
          </cell>
          <cell r="I48">
            <v>222818.99265809357</v>
          </cell>
          <cell r="J48">
            <v>123795.5</v>
          </cell>
          <cell r="K48">
            <v>-220333.14900000207</v>
          </cell>
          <cell r="L48">
            <v>25.082617688751551</v>
          </cell>
          <cell r="M48">
            <v>26.529309219565398</v>
          </cell>
          <cell r="N48">
            <v>27.333073294011601</v>
          </cell>
          <cell r="O48">
            <v>17.34290496356774</v>
          </cell>
          <cell r="P48">
            <v>17.455066891550544</v>
          </cell>
          <cell r="Q48">
            <v>17.69577867010717</v>
          </cell>
        </row>
        <row r="49">
          <cell r="C49">
            <v>13743780.426072501</v>
          </cell>
          <cell r="E49">
            <v>16735229</v>
          </cell>
          <cell r="F49">
            <v>16846398.492658094</v>
          </cell>
          <cell r="G49">
            <v>16846398.492658094</v>
          </cell>
          <cell r="H49">
            <v>16846398.492658094</v>
          </cell>
          <cell r="I49">
            <v>111169.49265809357</v>
          </cell>
          <cell r="J49">
            <v>0</v>
          </cell>
          <cell r="K49">
            <v>-220333.14900000021</v>
          </cell>
          <cell r="L49">
            <v>23.749726361359926</v>
          </cell>
          <cell r="M49">
            <v>24.571776319336024</v>
          </cell>
          <cell r="N49">
            <v>24.571776319336024</v>
          </cell>
          <cell r="O49">
            <v>15.065386393111199</v>
          </cell>
          <cell r="P49">
            <v>15.089025151256907</v>
          </cell>
          <cell r="Q49">
            <v>15.20054846700879</v>
          </cell>
        </row>
        <row r="50">
          <cell r="C50">
            <v>13171377.947824001</v>
          </cell>
          <cell r="E50">
            <v>16266187</v>
          </cell>
          <cell r="F50">
            <v>16613011.973780537</v>
          </cell>
          <cell r="G50">
            <v>16736807.473780537</v>
          </cell>
          <cell r="H50">
            <v>16736807.473780537</v>
          </cell>
          <cell r="I50">
            <v>346824.97378053702</v>
          </cell>
          <cell r="J50">
            <v>123795.5</v>
          </cell>
          <cell r="K50">
            <v>-124154.97700000182</v>
          </cell>
          <cell r="L50">
            <v>24.671641132938404</v>
          </cell>
          <cell r="M50">
            <v>27.329869436050114</v>
          </cell>
          <cell r="N50">
            <v>28.278695866600344</v>
          </cell>
          <cell r="O50">
            <v>14.643145444714397</v>
          </cell>
          <cell r="P50">
            <v>14.879984919017208</v>
          </cell>
          <cell r="Q50">
            <v>15.101664210250695</v>
          </cell>
        </row>
        <row r="51">
          <cell r="C51">
            <v>1878522.5217514997</v>
          </cell>
          <cell r="E51">
            <v>2529958</v>
          </cell>
          <cell r="F51">
            <v>2641607.5</v>
          </cell>
          <cell r="G51">
            <v>2765403</v>
          </cell>
          <cell r="H51">
            <v>2765403</v>
          </cell>
          <cell r="I51">
            <v>111649.5</v>
          </cell>
          <cell r="J51">
            <v>123795.5</v>
          </cell>
          <cell r="K51">
            <v>0</v>
          </cell>
          <cell r="L51">
            <v>34.678076557799997</v>
          </cell>
          <cell r="M51">
            <v>40.621550682129381</v>
          </cell>
          <cell r="N51">
            <v>47.211596772424592</v>
          </cell>
          <cell r="O51">
            <v>2.2775185704565395</v>
          </cell>
          <cell r="P51">
            <v>2.366041740293638</v>
          </cell>
          <cell r="Q51">
            <v>2.4952302030983806</v>
          </cell>
        </row>
        <row r="52">
          <cell r="C52">
            <v>467078.2217514998</v>
          </cell>
          <cell r="E52">
            <v>737054</v>
          </cell>
          <cell r="F52">
            <v>680599.2</v>
          </cell>
          <cell r="G52">
            <v>644103</v>
          </cell>
          <cell r="H52">
            <v>644103</v>
          </cell>
          <cell r="I52">
            <v>-56454.800000000047</v>
          </cell>
          <cell r="J52">
            <v>-36496.199999999953</v>
          </cell>
          <cell r="K52">
            <v>0</v>
          </cell>
          <cell r="L52">
            <v>57.800977582751798</v>
          </cell>
          <cell r="M52">
            <v>45.714179832195214</v>
          </cell>
          <cell r="N52">
            <v>37.900456498415579</v>
          </cell>
          <cell r="O52">
            <v>0.66351068769887656</v>
          </cell>
          <cell r="P52">
            <v>0.60960082662184212</v>
          </cell>
          <cell r="Q52">
            <v>0.58117578505059708</v>
          </cell>
        </row>
        <row r="53">
          <cell r="C53">
            <v>1411444.3</v>
          </cell>
          <cell r="E53">
            <v>1792904</v>
          </cell>
          <cell r="F53">
            <v>1857009.3</v>
          </cell>
          <cell r="G53">
            <v>2121300</v>
          </cell>
          <cell r="H53">
            <v>2121300</v>
          </cell>
          <cell r="I53">
            <v>64105.300000000047</v>
          </cell>
          <cell r="J53">
            <v>264290.69999999995</v>
          </cell>
          <cell r="K53">
            <v>0</v>
          </cell>
          <cell r="L53">
            <v>27.026195791077257</v>
          </cell>
          <cell r="M53">
            <v>31.56801866003498</v>
          </cell>
          <cell r="N53">
            <v>50.292859590704353</v>
          </cell>
          <cell r="O53">
            <v>1.6140078827576632</v>
          </cell>
          <cell r="P53">
            <v>1.6632908242096796</v>
          </cell>
          <cell r="Q53">
            <v>1.9140544180477836</v>
          </cell>
        </row>
        <row r="54">
          <cell r="C54">
            <v>0</v>
          </cell>
          <cell r="E54">
            <v>0</v>
          </cell>
          <cell r="F54">
            <v>103999</v>
          </cell>
          <cell r="G54">
            <v>0</v>
          </cell>
          <cell r="H54">
            <v>0</v>
          </cell>
          <cell r="I54">
            <v>103999</v>
          </cell>
          <cell r="J54">
            <v>-103999</v>
          </cell>
          <cell r="K54">
            <v>0</v>
          </cell>
          <cell r="L54" t="str">
            <v>n.a.</v>
          </cell>
          <cell r="M54" t="str">
            <v>n.a.</v>
          </cell>
          <cell r="N54" t="str">
            <v>n.a.</v>
          </cell>
          <cell r="O54" t="str">
            <v xml:space="preserve"> </v>
          </cell>
          <cell r="P54">
            <v>9.3150089462116559E-2</v>
          </cell>
          <cell r="Q54" t="str">
            <v xml:space="preserve"> </v>
          </cell>
        </row>
        <row r="55">
          <cell r="C55">
            <v>11292855.426072501</v>
          </cell>
          <cell r="E55">
            <v>13736229</v>
          </cell>
          <cell r="F55">
            <v>13971404.473780537</v>
          </cell>
          <cell r="G55">
            <v>13971404.473780537</v>
          </cell>
          <cell r="H55">
            <v>13971404.473780537</v>
          </cell>
          <cell r="I55">
            <v>235175.47378053702</v>
          </cell>
          <cell r="J55">
            <v>0</v>
          </cell>
          <cell r="K55">
            <v>-124154.97699999996</v>
          </cell>
          <cell r="L55">
            <v>22.988606083895103</v>
          </cell>
          <cell r="M55">
            <v>25.094271598454277</v>
          </cell>
          <cell r="N55">
            <v>25.094271598454277</v>
          </cell>
          <cell r="O55">
            <v>12.365626874257858</v>
          </cell>
          <cell r="P55">
            <v>12.513943178723572</v>
          </cell>
          <cell r="Q55">
            <v>12.606434007152314</v>
          </cell>
        </row>
        <row r="56">
          <cell r="C56">
            <v>2551193.1740000001</v>
          </cell>
          <cell r="E56">
            <v>2827000</v>
          </cell>
          <cell r="F56">
            <v>3038900.8549118382</v>
          </cell>
          <cell r="G56">
            <v>3038900.8549118382</v>
          </cell>
          <cell r="H56">
            <v>3038900.8549118382</v>
          </cell>
          <cell r="I56">
            <v>211900.85491183819</v>
          </cell>
          <cell r="J56">
            <v>0</v>
          </cell>
          <cell r="K56">
            <v>0</v>
          </cell>
          <cell r="L56">
            <v>10.810895419869905</v>
          </cell>
          <cell r="M56">
            <v>19.116846418460899</v>
          </cell>
          <cell r="N56">
            <v>19.116846418460899</v>
          </cell>
          <cell r="O56">
            <v>2.5449216938307426</v>
          </cell>
          <cell r="P56">
            <v>2.7218904653077454</v>
          </cell>
          <cell r="Q56">
            <v>2.7420080174200683</v>
          </cell>
        </row>
        <row r="57">
          <cell r="C57">
            <v>7848944.2520725001</v>
          </cell>
          <cell r="E57">
            <v>9638543</v>
          </cell>
          <cell r="F57">
            <v>9660532.5</v>
          </cell>
          <cell r="G57">
            <v>9660532.5</v>
          </cell>
          <cell r="H57">
            <v>9660532.5</v>
          </cell>
          <cell r="I57">
            <v>21989.5</v>
          </cell>
          <cell r="J57">
            <v>0</v>
          </cell>
          <cell r="K57">
            <v>-84519</v>
          </cell>
          <cell r="L57">
            <v>24.137237298114968</v>
          </cell>
          <cell r="M57">
            <v>24.420445639828724</v>
          </cell>
          <cell r="N57">
            <v>24.420445639828724</v>
          </cell>
          <cell r="O57">
            <v>8.6768083401557998</v>
          </cell>
          <cell r="P57">
            <v>8.6527703788179178</v>
          </cell>
          <cell r="Q57">
            <v>8.7167231944181403</v>
          </cell>
        </row>
        <row r="58">
          <cell r="C58">
            <v>2695471</v>
          </cell>
          <cell r="E58">
            <v>3111900</v>
          </cell>
          <cell r="F58">
            <v>3092837</v>
          </cell>
          <cell r="G58">
            <v>3092837</v>
          </cell>
          <cell r="H58">
            <v>3092837</v>
          </cell>
          <cell r="I58">
            <v>-19063</v>
          </cell>
          <cell r="J58">
            <v>0</v>
          </cell>
          <cell r="K58">
            <v>-63471</v>
          </cell>
          <cell r="L58">
            <v>18.233282674772045</v>
          </cell>
          <cell r="M58">
            <v>17.509004559270515</v>
          </cell>
          <cell r="N58">
            <v>17.509004559270515</v>
          </cell>
          <cell r="O58">
            <v>2.8013943470222453</v>
          </cell>
          <cell r="P58">
            <v>2.7702001292487832</v>
          </cell>
          <cell r="Q58">
            <v>2.7906747391465858</v>
          </cell>
        </row>
        <row r="59">
          <cell r="C59">
            <v>1555900</v>
          </cell>
          <cell r="E59">
            <v>1929800</v>
          </cell>
          <cell r="F59">
            <v>1934659</v>
          </cell>
          <cell r="G59">
            <v>1934659</v>
          </cell>
          <cell r="H59">
            <v>1934659</v>
          </cell>
          <cell r="I59">
            <v>4859</v>
          </cell>
          <cell r="J59">
            <v>0</v>
          </cell>
          <cell r="K59">
            <v>-3900</v>
          </cell>
          <cell r="L59">
            <v>24.342783505154642</v>
          </cell>
          <cell r="M59">
            <v>24.655863402061851</v>
          </cell>
          <cell r="N59">
            <v>24.655863402061851</v>
          </cell>
          <cell r="O59">
            <v>1.7372443879570452</v>
          </cell>
          <cell r="P59">
            <v>1.7328403054711006</v>
          </cell>
          <cell r="Q59">
            <v>1.7456477661650438</v>
          </cell>
        </row>
        <row r="60">
          <cell r="C60">
            <v>3597573.2520725001</v>
          </cell>
          <cell r="E60">
            <v>4596843</v>
          </cell>
          <cell r="F60">
            <v>4633036.5</v>
          </cell>
          <cell r="G60">
            <v>4633036.5</v>
          </cell>
          <cell r="H60">
            <v>4633036.5</v>
          </cell>
          <cell r="I60">
            <v>36193.5</v>
          </cell>
          <cell r="J60">
            <v>0</v>
          </cell>
          <cell r="K60">
            <v>-17148</v>
          </cell>
          <cell r="L60">
            <v>28.38818510005634</v>
          </cell>
          <cell r="M60">
            <v>29.399056643291299</v>
          </cell>
          <cell r="N60">
            <v>29.399056643291299</v>
          </cell>
          <cell r="O60">
            <v>4.1381696051765093</v>
          </cell>
          <cell r="P60">
            <v>4.1497299440980333</v>
          </cell>
          <cell r="Q60">
            <v>4.1804006891065102</v>
          </cell>
        </row>
        <row r="61">
          <cell r="C61">
            <v>892718</v>
          </cell>
          <cell r="E61">
            <v>1270686</v>
          </cell>
          <cell r="F61">
            <v>1271971.1188686998</v>
          </cell>
          <cell r="G61">
            <v>1271971.1188686998</v>
          </cell>
          <cell r="H61">
            <v>1271971.1188686998</v>
          </cell>
          <cell r="I61">
            <v>1285.118868699763</v>
          </cell>
          <cell r="J61">
            <v>0</v>
          </cell>
          <cell r="K61">
            <v>-39635.977000000072</v>
          </cell>
          <cell r="L61">
            <v>48.952382741747222</v>
          </cell>
          <cell r="M61">
            <v>49.10302697454685</v>
          </cell>
          <cell r="N61">
            <v>49.10302697454685</v>
          </cell>
          <cell r="O61">
            <v>1.1438968402713163</v>
          </cell>
          <cell r="P61">
            <v>1.1392823345979086</v>
          </cell>
          <cell r="Q61">
            <v>1.1477027953141081</v>
          </cell>
        </row>
        <row r="62">
          <cell r="C62">
            <v>163200</v>
          </cell>
          <cell r="E62">
            <v>489386</v>
          </cell>
          <cell r="F62">
            <v>481600</v>
          </cell>
          <cell r="G62">
            <v>481600</v>
          </cell>
          <cell r="H62">
            <v>481600</v>
          </cell>
          <cell r="I62">
            <v>-7786</v>
          </cell>
          <cell r="J62">
            <v>0</v>
          </cell>
          <cell r="K62">
            <v>-35753</v>
          </cell>
          <cell r="L62">
            <v>283.99177697395783</v>
          </cell>
          <cell r="M62">
            <v>277.88257079413404</v>
          </cell>
          <cell r="N62">
            <v>277.88257079413404</v>
          </cell>
          <cell r="O62">
            <v>0.44055502230528887</v>
          </cell>
          <cell r="P62">
            <v>0.43136071582376118</v>
          </cell>
          <cell r="Q62">
            <v>0.43454891233291498</v>
          </cell>
        </row>
        <row r="63">
          <cell r="C63">
            <v>729518</v>
          </cell>
          <cell r="E63">
            <v>781300</v>
          </cell>
          <cell r="F63">
            <v>790371.11886869965</v>
          </cell>
          <cell r="G63">
            <v>790371.11886869965</v>
          </cell>
          <cell r="H63">
            <v>790371.11886869965</v>
          </cell>
          <cell r="I63">
            <v>9071.1188686996466</v>
          </cell>
          <cell r="J63">
            <v>0</v>
          </cell>
          <cell r="K63">
            <v>-3882.9770000000717</v>
          </cell>
          <cell r="L63">
            <v>7.6712086979848104</v>
          </cell>
          <cell r="M63">
            <v>8.9213025580078273</v>
          </cell>
          <cell r="N63">
            <v>8.9213025580078273</v>
          </cell>
          <cell r="O63">
            <v>0.70334181796602735</v>
          </cell>
          <cell r="P63">
            <v>0.70792161877414728</v>
          </cell>
          <cell r="Q63">
            <v>0.71315388298119287</v>
          </cell>
        </row>
        <row r="64">
          <cell r="C64">
            <v>2450925</v>
          </cell>
          <cell r="E64">
            <v>2999000</v>
          </cell>
          <cell r="F64">
            <v>2874994.0188775575</v>
          </cell>
          <cell r="G64">
            <v>2874994.0188775575</v>
          </cell>
          <cell r="H64">
            <v>2874994.0188775575</v>
          </cell>
          <cell r="I64">
            <v>-124005.98112244252</v>
          </cell>
          <cell r="J64">
            <v>0</v>
          </cell>
          <cell r="K64">
            <v>-96178.172000000719</v>
          </cell>
          <cell r="L64">
            <v>27.359763875218633</v>
          </cell>
          <cell r="M64">
            <v>22.093550979296971</v>
          </cell>
          <cell r="N64">
            <v>22.093550979296971</v>
          </cell>
          <cell r="O64">
            <v>2.6997595188533419</v>
          </cell>
          <cell r="P64">
            <v>2.5750819725333369</v>
          </cell>
          <cell r="Q64">
            <v>2.5941144598564758</v>
          </cell>
        </row>
        <row r="65">
          <cell r="C65">
            <v>2239325</v>
          </cell>
          <cell r="E65">
            <v>2999000</v>
          </cell>
          <cell r="F65">
            <v>2874994.0188775575</v>
          </cell>
          <cell r="G65">
            <v>2874994.0188775575</v>
          </cell>
          <cell r="H65">
            <v>2874994.0188775575</v>
          </cell>
          <cell r="I65">
            <v>-124005.98112244252</v>
          </cell>
          <cell r="J65">
            <v>0</v>
          </cell>
          <cell r="K65">
            <v>76821.827999999281</v>
          </cell>
          <cell r="L65">
            <v>29.48229204405175</v>
          </cell>
          <cell r="M65">
            <v>24.128314497234381</v>
          </cell>
          <cell r="N65">
            <v>24.128314497234381</v>
          </cell>
          <cell r="O65">
            <v>2.6997595188533419</v>
          </cell>
          <cell r="P65">
            <v>2.5750819725333369</v>
          </cell>
          <cell r="Q65">
            <v>2.5941144598564758</v>
          </cell>
        </row>
        <row r="66">
          <cell r="C66">
            <v>211600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-173000</v>
          </cell>
          <cell r="L66">
            <v>-100</v>
          </cell>
          <cell r="M66">
            <v>-100</v>
          </cell>
          <cell r="N66">
            <v>-100</v>
          </cell>
          <cell r="O66" t="str">
            <v xml:space="preserve"> </v>
          </cell>
          <cell r="P66" t="str">
            <v xml:space="preserve"> </v>
          </cell>
          <cell r="Q66" t="str">
            <v xml:space="preserve"> </v>
          </cell>
        </row>
        <row r="67">
          <cell r="C67">
            <v>38600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-100</v>
          </cell>
          <cell r="M67">
            <v>-100</v>
          </cell>
          <cell r="N67">
            <v>-100</v>
          </cell>
          <cell r="O67" t="str">
            <v xml:space="preserve"> </v>
          </cell>
          <cell r="P67" t="str">
            <v xml:space="preserve"> </v>
          </cell>
          <cell r="Q67" t="str">
            <v xml:space="preserve"> </v>
          </cell>
        </row>
        <row r="68">
          <cell r="F68">
            <v>0</v>
          </cell>
          <cell r="G68">
            <v>0</v>
          </cell>
        </row>
        <row r="69">
          <cell r="O69" t="str">
            <v xml:space="preserve"> </v>
          </cell>
        </row>
        <row r="70">
          <cell r="O70" t="str">
            <v xml:space="preserve"> </v>
          </cell>
        </row>
        <row r="71">
          <cell r="C71">
            <v>-3617923.9585239999</v>
          </cell>
          <cell r="E71">
            <v>-4760010</v>
          </cell>
          <cell r="F71">
            <v>-4350990.4776580911</v>
          </cell>
          <cell r="G71">
            <v>-5129603.034658093</v>
          </cell>
          <cell r="H71">
            <v>-5457278.2926580943</v>
          </cell>
          <cell r="I71">
            <v>409019.52234190889</v>
          </cell>
          <cell r="J71">
            <v>-778612.55700000189</v>
          </cell>
          <cell r="K71">
            <v>269322.14990000241</v>
          </cell>
          <cell r="L71">
            <v>42.149179628974039</v>
          </cell>
          <cell r="M71">
            <v>29.934543619146936</v>
          </cell>
          <cell r="N71">
            <v>53.18641414596685</v>
          </cell>
          <cell r="O71">
            <v>-4.2850557877082673</v>
          </cell>
          <cell r="P71">
            <v>-3.8971062437395405</v>
          </cell>
          <cell r="Q71">
            <v>-4.6284539439582524</v>
          </cell>
        </row>
        <row r="72">
          <cell r="O72" t="str">
            <v xml:space="preserve"> </v>
          </cell>
        </row>
        <row r="73">
          <cell r="C73">
            <v>345136</v>
          </cell>
          <cell r="E73">
            <v>248238</v>
          </cell>
          <cell r="F73">
            <v>166104.1</v>
          </cell>
          <cell r="G73">
            <v>218886</v>
          </cell>
          <cell r="H73">
            <v>224802</v>
          </cell>
          <cell r="I73">
            <v>-82133.899999999994</v>
          </cell>
          <cell r="J73">
            <v>52781.899999999994</v>
          </cell>
          <cell r="K73">
            <v>173750</v>
          </cell>
          <cell r="L73">
            <v>-52.159433864085749</v>
          </cell>
          <cell r="M73">
            <v>-67.988324988533137</v>
          </cell>
          <cell r="N73">
            <v>-57.816167713139308</v>
          </cell>
          <cell r="O73">
            <v>0.22346879074395329</v>
          </cell>
          <cell r="P73">
            <v>0.1487765437650781</v>
          </cell>
          <cell r="Q73">
            <v>0.19750139789223928</v>
          </cell>
        </row>
        <row r="74">
          <cell r="O74" t="str">
            <v xml:space="preserve"> </v>
          </cell>
        </row>
        <row r="75">
          <cell r="C75">
            <v>-3963059.9585239999</v>
          </cell>
          <cell r="E75">
            <v>-5008248</v>
          </cell>
          <cell r="F75">
            <v>-4517094.5776580907</v>
          </cell>
          <cell r="G75">
            <v>-5348489.034658093</v>
          </cell>
          <cell r="H75">
            <v>-5682080.2926580943</v>
          </cell>
          <cell r="I75">
            <v>491153.42234190926</v>
          </cell>
          <cell r="J75">
            <v>-831394.45700000226</v>
          </cell>
          <cell r="K75">
            <v>95572.149900002405</v>
          </cell>
          <cell r="L75">
            <v>29.496154812233797</v>
          </cell>
          <cell r="M75">
            <v>16.796608061324836</v>
          </cell>
          <cell r="N75">
            <v>38.293623647155513</v>
          </cell>
          <cell r="O75">
            <v>-4.5085245784522208</v>
          </cell>
          <cell r="P75">
            <v>-4.0458827875046186</v>
          </cell>
          <cell r="Q75">
            <v>-4.8259553418504915</v>
          </cell>
        </row>
        <row r="76">
          <cell r="O76" t="str">
            <v xml:space="preserve"> </v>
          </cell>
        </row>
        <row r="77">
          <cell r="C77">
            <v>3963059.9585239999</v>
          </cell>
          <cell r="E77">
            <v>5008248</v>
          </cell>
          <cell r="F77">
            <v>4517094.5776580907</v>
          </cell>
          <cell r="G77">
            <v>5348489.034658093</v>
          </cell>
          <cell r="H77">
            <v>5682080.2926580943</v>
          </cell>
          <cell r="I77">
            <v>-491153.42234190926</v>
          </cell>
          <cell r="J77">
            <v>831394.45700000226</v>
          </cell>
          <cell r="K77">
            <v>-95572.149900002405</v>
          </cell>
          <cell r="L77">
            <v>29.496154812233797</v>
          </cell>
          <cell r="M77">
            <v>16.796608061324836</v>
          </cell>
          <cell r="N77">
            <v>38.293623647155513</v>
          </cell>
          <cell r="O77">
            <v>4.5085245784522208</v>
          </cell>
          <cell r="P77">
            <v>4.0458827875046186</v>
          </cell>
          <cell r="Q77">
            <v>4.8259553418504915</v>
          </cell>
        </row>
        <row r="78">
          <cell r="C78">
            <v>1021745.5780114998</v>
          </cell>
          <cell r="E78">
            <v>1980464</v>
          </cell>
          <cell r="F78">
            <v>976469.39999999991</v>
          </cell>
          <cell r="G78">
            <v>991376</v>
          </cell>
          <cell r="H78">
            <v>991376</v>
          </cell>
          <cell r="I78">
            <v>-1003994.6000000001</v>
          </cell>
          <cell r="J78">
            <v>14906.600000000093</v>
          </cell>
          <cell r="K78">
            <v>58068.607800000231</v>
          </cell>
          <cell r="L78">
            <v>83.407851649183982</v>
          </cell>
          <cell r="M78">
            <v>-9.5706082740369514</v>
          </cell>
          <cell r="N78">
            <v>-8.1901300217719566</v>
          </cell>
          <cell r="O78">
            <v>1.7828531296253298</v>
          </cell>
          <cell r="P78">
            <v>0.87460660166943216</v>
          </cell>
          <cell r="Q78">
            <v>0.89452110156344677</v>
          </cell>
        </row>
        <row r="79">
          <cell r="C79">
            <v>1761893.7411999998</v>
          </cell>
          <cell r="E79">
            <v>2790693</v>
          </cell>
          <cell r="F79">
            <v>1765927.7</v>
          </cell>
          <cell r="G79">
            <v>1760602</v>
          </cell>
          <cell r="H79">
            <v>1760602</v>
          </cell>
          <cell r="I79">
            <v>-1024765.3</v>
          </cell>
          <cell r="J79">
            <v>-5325.6999999999534</v>
          </cell>
          <cell r="K79">
            <v>58068.607800000114</v>
          </cell>
          <cell r="L79">
            <v>53.337952377607124</v>
          </cell>
          <cell r="M79">
            <v>-2.9689981789837505</v>
          </cell>
          <cell r="N79">
            <v>-3.2616251117841055</v>
          </cell>
          <cell r="O79">
            <v>2.5122374094522804</v>
          </cell>
          <cell r="P79">
            <v>1.5817106245120602</v>
          </cell>
          <cell r="Q79">
            <v>1.5885956896826303</v>
          </cell>
        </row>
        <row r="80">
          <cell r="C80">
            <v>317067.2928</v>
          </cell>
          <cell r="E80">
            <v>887100</v>
          </cell>
          <cell r="F80">
            <v>693415.7</v>
          </cell>
          <cell r="G80">
            <v>688090</v>
          </cell>
          <cell r="H80">
            <v>688090</v>
          </cell>
          <cell r="I80">
            <v>-193684.30000000005</v>
          </cell>
          <cell r="J80">
            <v>-5325.6999999999534</v>
          </cell>
          <cell r="K80">
            <v>58068.60779999994</v>
          </cell>
          <cell r="L80">
            <v>136.47430133483743</v>
          </cell>
          <cell r="M80">
            <v>84.843865620682223</v>
          </cell>
          <cell r="N80">
            <v>83.424193445483354</v>
          </cell>
          <cell r="O80">
            <v>0.79858508475318424</v>
          </cell>
          <cell r="P80">
            <v>0.62108034201709805</v>
          </cell>
          <cell r="Q80">
            <v>0.62086536770588763</v>
          </cell>
        </row>
        <row r="81">
          <cell r="C81">
            <v>1444826.4483999999</v>
          </cell>
          <cell r="E81">
            <v>1903593</v>
          </cell>
          <cell r="F81">
            <v>1072512</v>
          </cell>
          <cell r="G81">
            <v>1072512</v>
          </cell>
          <cell r="H81">
            <v>1072512</v>
          </cell>
          <cell r="I81">
            <v>-831081</v>
          </cell>
          <cell r="J81">
            <v>0</v>
          </cell>
          <cell r="K81">
            <v>0</v>
          </cell>
          <cell r="L81">
            <v>31.752363898656345</v>
          </cell>
          <cell r="M81">
            <v>-25.768800731208973</v>
          </cell>
          <cell r="N81">
            <v>-25.768800731208973</v>
          </cell>
          <cell r="O81">
            <v>1.713652324699096</v>
          </cell>
          <cell r="P81">
            <v>0.96063028249496218</v>
          </cell>
          <cell r="Q81">
            <v>0.9677303219767428</v>
          </cell>
        </row>
        <row r="82">
          <cell r="C82">
            <v>740148.16318849998</v>
          </cell>
          <cell r="E82">
            <v>810229</v>
          </cell>
          <cell r="F82">
            <v>789458.3</v>
          </cell>
          <cell r="G82">
            <v>769226</v>
          </cell>
          <cell r="H82">
            <v>769226</v>
          </cell>
          <cell r="I82">
            <v>-20770.699999999953</v>
          </cell>
          <cell r="J82">
            <v>-20232.300000000047</v>
          </cell>
          <cell r="K82">
            <v>0</v>
          </cell>
          <cell r="L82">
            <v>9.4684875673537228</v>
          </cell>
          <cell r="M82">
            <v>6.662198092754279</v>
          </cell>
          <cell r="N82">
            <v>3.9286508104316553</v>
          </cell>
          <cell r="O82">
            <v>0.72938427982695031</v>
          </cell>
          <cell r="P82">
            <v>0.70710402284262797</v>
          </cell>
          <cell r="Q82">
            <v>0.69407458811918377</v>
          </cell>
        </row>
        <row r="83">
          <cell r="O83" t="str">
            <v xml:space="preserve"> </v>
          </cell>
        </row>
        <row r="84">
          <cell r="C84">
            <v>1790818.7000000002</v>
          </cell>
          <cell r="E84">
            <v>1983921</v>
          </cell>
          <cell r="F84">
            <v>2817881.6148455972</v>
          </cell>
          <cell r="G84">
            <v>3517000</v>
          </cell>
          <cell r="H84">
            <v>3517000</v>
          </cell>
          <cell r="I84">
            <v>833960.61484559719</v>
          </cell>
          <cell r="J84">
            <v>699118.38515440281</v>
          </cell>
          <cell r="K84">
            <v>149421</v>
          </cell>
          <cell r="L84">
            <v>2.2513352345073567</v>
          </cell>
          <cell r="M84">
            <v>45.233685036214702</v>
          </cell>
          <cell r="N84">
            <v>81.266263132333577</v>
          </cell>
          <cell r="O84">
            <v>1.7859651898643014</v>
          </cell>
          <cell r="P84">
            <v>2.5239273888837475</v>
          </cell>
          <cell r="Q84">
            <v>3.1733980994079363</v>
          </cell>
        </row>
        <row r="85">
          <cell r="C85">
            <v>3874041.1</v>
          </cell>
          <cell r="E85">
            <v>5409063</v>
          </cell>
          <cell r="F85">
            <v>6256646.1322326977</v>
          </cell>
          <cell r="G85">
            <v>7003000</v>
          </cell>
          <cell r="H85">
            <v>7003000</v>
          </cell>
          <cell r="I85">
            <v>847583.13223269768</v>
          </cell>
          <cell r="J85">
            <v>746353.86776730232</v>
          </cell>
          <cell r="K85">
            <v>149421</v>
          </cell>
          <cell r="L85">
            <v>34.438025401059448</v>
          </cell>
          <cell r="M85">
            <v>55.504040468846405</v>
          </cell>
          <cell r="N85">
            <v>74.054081433996856</v>
          </cell>
          <cell r="O85">
            <v>4.8693462228500879</v>
          </cell>
          <cell r="P85">
            <v>5.6039687588369258</v>
          </cell>
          <cell r="Q85">
            <v>6.3188248194921179</v>
          </cell>
        </row>
        <row r="86">
          <cell r="C86">
            <v>3874041.1</v>
          </cell>
          <cell r="E86">
            <v>4783063</v>
          </cell>
          <cell r="F86">
            <v>5277646.1322326977</v>
          </cell>
          <cell r="G86">
            <v>6044000</v>
          </cell>
          <cell r="H86">
            <v>6044000</v>
          </cell>
          <cell r="I86">
            <v>494583.13223269768</v>
          </cell>
          <cell r="J86">
            <v>766353.86776730232</v>
          </cell>
          <cell r="K86">
            <v>40</v>
          </cell>
          <cell r="L86">
            <v>23.463161367478857</v>
          </cell>
          <cell r="M86">
            <v>36.229624419393211</v>
          </cell>
          <cell r="N86">
            <v>56.011189337259857</v>
          </cell>
          <cell r="O86">
            <v>4.3058085573608604</v>
          </cell>
          <cell r="P86">
            <v>4.7270955429078096</v>
          </cell>
          <cell r="Q86">
            <v>5.4535166655733764</v>
          </cell>
        </row>
        <row r="87">
          <cell r="F87">
            <v>1700000</v>
          </cell>
          <cell r="G87">
            <v>2200000</v>
          </cell>
          <cell r="J87">
            <v>500000</v>
          </cell>
          <cell r="K87">
            <v>591100</v>
          </cell>
          <cell r="L87">
            <v>-100</v>
          </cell>
          <cell r="M87">
            <v>187.59939096599561</v>
          </cell>
          <cell r="N87">
            <v>272.18744713246485</v>
          </cell>
          <cell r="O87" t="str">
            <v xml:space="preserve"> </v>
          </cell>
          <cell r="P87">
            <v>1.5226603340955025</v>
          </cell>
          <cell r="Q87">
            <v>1.985065629427768</v>
          </cell>
        </row>
        <row r="88">
          <cell r="F88">
            <v>1800246.1</v>
          </cell>
          <cell r="G88">
            <v>2067000</v>
          </cell>
          <cell r="J88">
            <v>266753.89999999991</v>
          </cell>
          <cell r="K88">
            <v>1636500</v>
          </cell>
          <cell r="L88">
            <v>-100</v>
          </cell>
          <cell r="M88">
            <v>10.005872288420425</v>
          </cell>
          <cell r="N88">
            <v>26.306141154903749</v>
          </cell>
          <cell r="O88" t="str">
            <v xml:space="preserve"> </v>
          </cell>
          <cell r="P88">
            <v>1.6124490165177208</v>
          </cell>
          <cell r="Q88">
            <v>1.865059389103271</v>
          </cell>
        </row>
        <row r="89">
          <cell r="F89">
            <v>1777400</v>
          </cell>
          <cell r="G89">
            <v>1777400</v>
          </cell>
          <cell r="J89">
            <v>0</v>
          </cell>
          <cell r="K89">
            <v>1497100</v>
          </cell>
          <cell r="L89">
            <v>-100</v>
          </cell>
          <cell r="M89">
            <v>18.722864204127987</v>
          </cell>
          <cell r="N89">
            <v>18.722864204127987</v>
          </cell>
          <cell r="O89" t="str">
            <v xml:space="preserve"> </v>
          </cell>
          <cell r="P89">
            <v>1.5919861634243211</v>
          </cell>
          <cell r="Q89">
            <v>1.6037525680658704</v>
          </cell>
        </row>
        <row r="90">
          <cell r="C90">
            <v>0</v>
          </cell>
          <cell r="E90">
            <v>200000</v>
          </cell>
          <cell r="F90">
            <v>400000</v>
          </cell>
          <cell r="G90">
            <v>400000</v>
          </cell>
          <cell r="H90">
            <v>400000</v>
          </cell>
          <cell r="I90">
            <v>200000</v>
          </cell>
          <cell r="J90">
            <v>0</v>
          </cell>
          <cell r="K90">
            <v>0</v>
          </cell>
          <cell r="L90" t="str">
            <v>n.a.</v>
          </cell>
          <cell r="M90" t="str">
            <v>n.a.</v>
          </cell>
          <cell r="N90" t="str">
            <v>n.a.</v>
          </cell>
          <cell r="O90">
            <v>0.18004398258441759</v>
          </cell>
          <cell r="P90">
            <v>0.35827301978717702</v>
          </cell>
          <cell r="Q90">
            <v>0.36092102353232142</v>
          </cell>
        </row>
        <row r="91">
          <cell r="C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</row>
        <row r="92">
          <cell r="C92">
            <v>0</v>
          </cell>
          <cell r="E92">
            <v>426000</v>
          </cell>
          <cell r="F92">
            <v>426000</v>
          </cell>
          <cell r="G92">
            <v>426000</v>
          </cell>
          <cell r="H92">
            <v>426000</v>
          </cell>
          <cell r="I92">
            <v>0</v>
          </cell>
          <cell r="J92">
            <v>0</v>
          </cell>
          <cell r="K92">
            <v>0</v>
          </cell>
          <cell r="L92" t="str">
            <v>n.a.</v>
          </cell>
          <cell r="M92" t="str">
            <v>n.a.</v>
          </cell>
          <cell r="N92" t="str">
            <v>n.a.</v>
          </cell>
          <cell r="O92">
            <v>0.38349368290480945</v>
          </cell>
          <cell r="P92">
            <v>0.38156076607334355</v>
          </cell>
          <cell r="Q92">
            <v>0.38438089006192233</v>
          </cell>
        </row>
        <row r="93">
          <cell r="C93">
            <v>0</v>
          </cell>
          <cell r="F93">
            <v>153000</v>
          </cell>
          <cell r="G93">
            <v>133000</v>
          </cell>
          <cell r="H93">
            <v>133000</v>
          </cell>
          <cell r="I93">
            <v>153000</v>
          </cell>
          <cell r="J93">
            <v>-20000</v>
          </cell>
          <cell r="K93">
            <v>149381</v>
          </cell>
          <cell r="L93">
            <v>-100</v>
          </cell>
          <cell r="M93">
            <v>2.422664194241575</v>
          </cell>
          <cell r="N93">
            <v>-10.96591936056125</v>
          </cell>
          <cell r="O93" t="str">
            <v xml:space="preserve"> </v>
          </cell>
          <cell r="P93">
            <v>0.13703943006859523</v>
          </cell>
          <cell r="Q93">
            <v>0.12000624032449686</v>
          </cell>
        </row>
        <row r="94">
          <cell r="C94">
            <v>2083222.4</v>
          </cell>
          <cell r="E94">
            <v>3425142</v>
          </cell>
          <cell r="F94">
            <v>3438764.5173871005</v>
          </cell>
          <cell r="G94">
            <v>3486000</v>
          </cell>
          <cell r="H94">
            <v>3486000</v>
          </cell>
          <cell r="I94">
            <v>13622.517387100495</v>
          </cell>
          <cell r="J94">
            <v>47235.482612899505</v>
          </cell>
          <cell r="K94">
            <v>0</v>
          </cell>
          <cell r="L94">
            <v>64.415570800313986</v>
          </cell>
          <cell r="M94">
            <v>65.069486454595562</v>
          </cell>
          <cell r="N94">
            <v>67.33691035580263</v>
          </cell>
          <cell r="O94">
            <v>3.0833810329857858</v>
          </cell>
          <cell r="P94">
            <v>3.0800413699531775</v>
          </cell>
          <cell r="Q94">
            <v>3.1454267200841808</v>
          </cell>
        </row>
        <row r="95">
          <cell r="O95" t="str">
            <v xml:space="preserve"> </v>
          </cell>
        </row>
        <row r="96">
          <cell r="C96">
            <v>746775.77</v>
          </cell>
          <cell r="E96">
            <v>470766</v>
          </cell>
          <cell r="F96">
            <v>476805.6</v>
          </cell>
          <cell r="G96">
            <v>699505.6</v>
          </cell>
          <cell r="H96">
            <v>699505.6</v>
          </cell>
          <cell r="I96">
            <v>6039.5999999999767</v>
          </cell>
          <cell r="J96">
            <v>222700</v>
          </cell>
          <cell r="K96">
            <v>0</v>
          </cell>
          <cell r="L96">
            <v>-36.960193553146482</v>
          </cell>
          <cell r="M96">
            <v>-36.151436729126871</v>
          </cell>
          <cell r="N96">
            <v>-6.3299014107005664</v>
          </cell>
          <cell r="O96">
            <v>0.42379292752667957</v>
          </cell>
          <cell r="P96">
            <v>0.42706645540859206</v>
          </cell>
          <cell r="Q96">
            <v>0.6311656927964765</v>
          </cell>
        </row>
        <row r="97">
          <cell r="C97">
            <v>272620.87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-100</v>
          </cell>
          <cell r="M97">
            <v>-100</v>
          </cell>
          <cell r="N97">
            <v>-100</v>
          </cell>
          <cell r="O97" t="str">
            <v xml:space="preserve"> </v>
          </cell>
          <cell r="P97" t="str">
            <v xml:space="preserve"> </v>
          </cell>
          <cell r="Q97" t="str">
            <v xml:space="preserve"> </v>
          </cell>
        </row>
        <row r="98">
          <cell r="C98">
            <v>302763.90000000002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-100</v>
          </cell>
          <cell r="M98">
            <v>-100</v>
          </cell>
          <cell r="N98">
            <v>-100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</row>
        <row r="99">
          <cell r="C99">
            <v>16117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-100</v>
          </cell>
          <cell r="M99">
            <v>-100</v>
          </cell>
          <cell r="N99">
            <v>-100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</row>
        <row r="100">
          <cell r="C100">
            <v>17507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-100</v>
          </cell>
          <cell r="M100">
            <v>-100</v>
          </cell>
          <cell r="N100">
            <v>-100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</row>
        <row r="101">
          <cell r="C101">
            <v>4167</v>
          </cell>
          <cell r="E101">
            <v>158439</v>
          </cell>
          <cell r="F101">
            <v>164505.60000000001</v>
          </cell>
          <cell r="G101">
            <v>164505.60000000001</v>
          </cell>
          <cell r="H101">
            <v>164505.60000000001</v>
          </cell>
          <cell r="I101">
            <v>6066.6000000000058</v>
          </cell>
          <cell r="J101">
            <v>0</v>
          </cell>
          <cell r="K101">
            <v>0</v>
          </cell>
          <cell r="L101">
            <v>3702.2318214542834</v>
          </cell>
          <cell r="M101">
            <v>3847.8185745140395</v>
          </cell>
          <cell r="N101">
            <v>3847.8185745140395</v>
          </cell>
          <cell r="O101">
            <v>0.14262994278346269</v>
          </cell>
          <cell r="P101">
            <v>0.1473447952097536</v>
          </cell>
          <cell r="Q101">
            <v>0.14843382382199666</v>
          </cell>
        </row>
        <row r="102">
          <cell r="C102">
            <v>133600</v>
          </cell>
          <cell r="E102">
            <v>312327</v>
          </cell>
          <cell r="F102">
            <v>312300</v>
          </cell>
          <cell r="G102">
            <v>535000</v>
          </cell>
          <cell r="H102">
            <v>535000</v>
          </cell>
          <cell r="I102">
            <v>-27</v>
          </cell>
          <cell r="J102">
            <v>222700</v>
          </cell>
          <cell r="K102">
            <v>0</v>
          </cell>
          <cell r="L102">
            <v>133.77769461077844</v>
          </cell>
          <cell r="M102">
            <v>133.75748502994011</v>
          </cell>
          <cell r="N102">
            <v>300.44910179640721</v>
          </cell>
          <cell r="O102">
            <v>0.28116298474321694</v>
          </cell>
          <cell r="P102">
            <v>0.27972166019883848</v>
          </cell>
          <cell r="Q102">
            <v>0.48273186897447989</v>
          </cell>
        </row>
        <row r="103"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n.a.</v>
          </cell>
          <cell r="M103" t="str">
            <v>n.a.</v>
          </cell>
          <cell r="N103" t="str">
            <v>n.a.</v>
          </cell>
          <cell r="O103" t="str">
            <v xml:space="preserve"> </v>
          </cell>
          <cell r="P103" t="str">
            <v xml:space="preserve"> </v>
          </cell>
          <cell r="Q103" t="str">
            <v xml:space="preserve"> </v>
          </cell>
        </row>
        <row r="104">
          <cell r="O104" t="str">
            <v xml:space="preserve"> </v>
          </cell>
        </row>
        <row r="105">
          <cell r="C105">
            <v>305800</v>
          </cell>
          <cell r="E105">
            <v>247105</v>
          </cell>
          <cell r="F105">
            <v>389161.97207981616</v>
          </cell>
          <cell r="G105">
            <v>125500</v>
          </cell>
          <cell r="H105">
            <v>125500</v>
          </cell>
          <cell r="I105">
            <v>142056.97207981616</v>
          </cell>
          <cell r="J105">
            <v>-263661.97207981616</v>
          </cell>
          <cell r="K105">
            <v>0</v>
          </cell>
          <cell r="L105">
            <v>-19.193917593198172</v>
          </cell>
          <cell r="M105">
            <v>27.260291720018358</v>
          </cell>
          <cell r="N105">
            <v>-58.960104643557877</v>
          </cell>
          <cell r="O105">
            <v>0.22244884158261255</v>
          </cell>
          <cell r="P105">
            <v>0.34856558730842202</v>
          </cell>
          <cell r="Q105">
            <v>0.11323897113326585</v>
          </cell>
        </row>
        <row r="106">
          <cell r="C106">
            <v>-307002</v>
          </cell>
          <cell r="E106">
            <v>530132</v>
          </cell>
          <cell r="F106">
            <v>399361.97207981616</v>
          </cell>
          <cell r="G106">
            <v>76600</v>
          </cell>
          <cell r="H106">
            <v>76600</v>
          </cell>
          <cell r="I106">
            <v>-130770.02792018384</v>
          </cell>
          <cell r="J106">
            <v>-322761.97207981616</v>
          </cell>
          <cell r="K106">
            <v>0</v>
          </cell>
          <cell r="L106">
            <v>-272.68030827160732</v>
          </cell>
          <cell r="M106">
            <v>-230.08448546909017</v>
          </cell>
          <cell r="N106">
            <v>-124.95097751806176</v>
          </cell>
          <cell r="O106">
            <v>0.47723538287721229</v>
          </cell>
          <cell r="P106">
            <v>0.35770154931299508</v>
          </cell>
          <cell r="Q106">
            <v>6.911637600643955E-2</v>
          </cell>
        </row>
        <row r="107">
          <cell r="C107">
            <v>39498</v>
          </cell>
          <cell r="E107">
            <v>79300</v>
          </cell>
          <cell r="F107">
            <v>82168</v>
          </cell>
          <cell r="G107">
            <v>78400</v>
          </cell>
          <cell r="H107">
            <v>78400</v>
          </cell>
          <cell r="I107">
            <v>2868</v>
          </cell>
          <cell r="J107">
            <v>-3768</v>
          </cell>
          <cell r="K107">
            <v>0</v>
          </cell>
          <cell r="L107">
            <v>100.76965922325184</v>
          </cell>
          <cell r="M107">
            <v>108.03078636893008</v>
          </cell>
          <cell r="N107">
            <v>98.491062838624742</v>
          </cell>
          <cell r="O107">
            <v>7.1387439094721575E-2</v>
          </cell>
          <cell r="P107">
            <v>7.3596443724681909E-2</v>
          </cell>
          <cell r="Q107">
            <v>7.0740520612335003E-2</v>
          </cell>
        </row>
        <row r="108">
          <cell r="C108">
            <v>-436497</v>
          </cell>
          <cell r="E108">
            <v>458041</v>
          </cell>
          <cell r="F108">
            <v>620603.80000000005</v>
          </cell>
          <cell r="G108">
            <v>443700</v>
          </cell>
          <cell r="H108">
            <v>443700</v>
          </cell>
          <cell r="I108">
            <v>162562.80000000005</v>
          </cell>
          <cell r="J108">
            <v>-176903.80000000005</v>
          </cell>
          <cell r="K108">
            <v>0</v>
          </cell>
          <cell r="L108">
            <v>-204.93565820612741</v>
          </cell>
          <cell r="M108">
            <v>-242.17825093872355</v>
          </cell>
          <cell r="N108">
            <v>-201.65018316277087</v>
          </cell>
          <cell r="O108">
            <v>0.41233762913474609</v>
          </cell>
          <cell r="P108">
            <v>0.55586399379349316</v>
          </cell>
          <cell r="Q108">
            <v>0.40035164535322754</v>
          </cell>
        </row>
        <row r="109">
          <cell r="C109">
            <v>0</v>
          </cell>
          <cell r="E109">
            <v>-97751</v>
          </cell>
          <cell r="F109">
            <v>0</v>
          </cell>
          <cell r="G109">
            <v>0</v>
          </cell>
          <cell r="H109">
            <v>0</v>
          </cell>
          <cell r="I109">
            <v>97751</v>
          </cell>
          <cell r="J109">
            <v>0</v>
          </cell>
          <cell r="K109">
            <v>0</v>
          </cell>
          <cell r="L109" t="str">
            <v>n.a.</v>
          </cell>
          <cell r="M109" t="str">
            <v>n.a.</v>
          </cell>
          <cell r="N109" t="str">
            <v>n.a.</v>
          </cell>
          <cell r="O109">
            <v>-8.7997396708047015E-2</v>
          </cell>
          <cell r="P109" t="str">
            <v xml:space="preserve"> </v>
          </cell>
          <cell r="Q109" t="str">
            <v xml:space="preserve"> </v>
          </cell>
        </row>
        <row r="110">
          <cell r="C110">
            <v>89997</v>
          </cell>
          <cell r="E110">
            <v>90542</v>
          </cell>
          <cell r="F110">
            <v>8890.172079816135</v>
          </cell>
          <cell r="G110">
            <v>89500</v>
          </cell>
          <cell r="H110">
            <v>89500</v>
          </cell>
          <cell r="I110">
            <v>-81651.82792018386</v>
          </cell>
          <cell r="J110">
            <v>80609.82792018386</v>
          </cell>
          <cell r="K110">
            <v>0</v>
          </cell>
          <cell r="L110">
            <v>0.60557574141359982</v>
          </cell>
          <cell r="M110">
            <v>-90.121701745818044</v>
          </cell>
          <cell r="N110">
            <v>-0.55224063024322811</v>
          </cell>
          <cell r="O110">
            <v>8.1507711355791684E-2</v>
          </cell>
          <cell r="P110">
            <v>7.9627719936584372E-3</v>
          </cell>
          <cell r="Q110">
            <v>8.0756079015356919E-2</v>
          </cell>
        </row>
        <row r="111">
          <cell r="F111">
            <v>-312300</v>
          </cell>
          <cell r="G111">
            <v>-535000</v>
          </cell>
          <cell r="H111">
            <v>-535000</v>
          </cell>
          <cell r="I111">
            <v>-312300</v>
          </cell>
          <cell r="J111">
            <v>-222700</v>
          </cell>
          <cell r="K111">
            <v>0</v>
          </cell>
          <cell r="L111" t="str">
            <v>n.a.</v>
          </cell>
          <cell r="M111" t="str">
            <v>n.a.</v>
          </cell>
          <cell r="N111" t="str">
            <v>n.a.</v>
          </cell>
          <cell r="O111" t="str">
            <v xml:space="preserve"> </v>
          </cell>
          <cell r="P111">
            <v>-0.27972166019883848</v>
          </cell>
          <cell r="Q111">
            <v>-0.48273186897447989</v>
          </cell>
        </row>
        <row r="112">
          <cell r="C112">
            <v>612802</v>
          </cell>
          <cell r="E112">
            <v>-283027</v>
          </cell>
          <cell r="F112">
            <v>-10200</v>
          </cell>
          <cell r="G112">
            <v>48900</v>
          </cell>
          <cell r="H112">
            <v>48900</v>
          </cell>
          <cell r="I112">
            <v>272827</v>
          </cell>
          <cell r="J112">
            <v>59100</v>
          </cell>
          <cell r="K112">
            <v>0</v>
          </cell>
          <cell r="L112">
            <v>-146.18571740953848</v>
          </cell>
          <cell r="M112">
            <v>-101.66448542922511</v>
          </cell>
          <cell r="N112">
            <v>-92.020261030479674</v>
          </cell>
          <cell r="O112">
            <v>-0.25478654129459977</v>
          </cell>
          <cell r="P112">
            <v>-9.1359620045730148E-3</v>
          </cell>
          <cell r="Q112">
            <v>4.4122595126826293E-2</v>
          </cell>
        </row>
        <row r="113">
          <cell r="C113">
            <v>37702</v>
          </cell>
          <cell r="E113">
            <v>57300</v>
          </cell>
          <cell r="F113">
            <v>57800</v>
          </cell>
          <cell r="G113">
            <v>56900</v>
          </cell>
          <cell r="H113">
            <v>56900</v>
          </cell>
          <cell r="I113">
            <v>500</v>
          </cell>
          <cell r="J113">
            <v>-900</v>
          </cell>
          <cell r="K113">
            <v>0</v>
          </cell>
          <cell r="L113">
            <v>51.981327250543742</v>
          </cell>
          <cell r="M113">
            <v>53.307516842607818</v>
          </cell>
          <cell r="N113">
            <v>50.920375576892461</v>
          </cell>
          <cell r="O113">
            <v>5.1582601010435644E-2</v>
          </cell>
          <cell r="P113">
            <v>5.1770451359247086E-2</v>
          </cell>
          <cell r="Q113">
            <v>5.1341015597472721E-2</v>
          </cell>
        </row>
        <row r="114">
          <cell r="C114">
            <v>620100</v>
          </cell>
          <cell r="E114">
            <v>-235327</v>
          </cell>
          <cell r="F114">
            <v>37000</v>
          </cell>
          <cell r="G114">
            <v>77000</v>
          </cell>
          <cell r="H114">
            <v>77000</v>
          </cell>
          <cell r="I114">
            <v>272327</v>
          </cell>
          <cell r="J114">
            <v>40000</v>
          </cell>
          <cell r="K114">
            <v>0</v>
          </cell>
          <cell r="L114">
            <v>-137.94984679890342</v>
          </cell>
          <cell r="M114">
            <v>-94.033220448314793</v>
          </cell>
          <cell r="N114">
            <v>-87.582647960006454</v>
          </cell>
          <cell r="O114">
            <v>-0.21184605144821617</v>
          </cell>
          <cell r="P114">
            <v>3.3140254330313874E-2</v>
          </cell>
          <cell r="Q114">
            <v>6.947729702997188E-2</v>
          </cell>
        </row>
        <row r="115">
          <cell r="C115">
            <v>-45000</v>
          </cell>
          <cell r="E115">
            <v>-105000</v>
          </cell>
          <cell r="F115">
            <v>-105000</v>
          </cell>
          <cell r="G115">
            <v>-85000</v>
          </cell>
          <cell r="H115">
            <v>-85000</v>
          </cell>
          <cell r="I115">
            <v>0</v>
          </cell>
          <cell r="J115">
            <v>20000</v>
          </cell>
          <cell r="K115">
            <v>0</v>
          </cell>
          <cell r="L115">
            <v>133.33333333333334</v>
          </cell>
          <cell r="M115">
            <v>133.33333333333334</v>
          </cell>
          <cell r="N115">
            <v>88.888888888888886</v>
          </cell>
          <cell r="O115">
            <v>-9.4523090856819231E-2</v>
          </cell>
          <cell r="P115">
            <v>-9.4046667694133973E-2</v>
          </cell>
          <cell r="Q115">
            <v>-7.6695717500618307E-2</v>
          </cell>
        </row>
        <row r="116">
          <cell r="O116" t="str">
            <v xml:space="preserve"> </v>
          </cell>
        </row>
        <row r="117">
          <cell r="C117">
            <v>-97919.910512499977</v>
          </cell>
          <cell r="E117">
            <v>-325992</v>
          </cell>
          <cell r="F117">
            <v>143224.00926732249</v>
          </cell>
          <cell r="G117">
            <v>-15107.434658093029</v>
          </cell>
          <cell r="H117">
            <v>-348698.69265809434</v>
          </cell>
          <cell r="I117">
            <v>469216.00926732249</v>
          </cell>
          <cell r="J117">
            <v>-158331.44392541551</v>
          </cell>
          <cell r="K117">
            <v>303061.75770000275</v>
          </cell>
          <cell r="L117">
            <v>-258.91053164888308</v>
          </cell>
          <cell r="M117">
            <v>-30.182938668572312</v>
          </cell>
          <cell r="N117">
            <v>-107.36438462713296</v>
          </cell>
          <cell r="O117">
            <v>-0.29346448985329732</v>
          </cell>
          <cell r="P117">
            <v>0.12828324576557565</v>
          </cell>
          <cell r="Q117">
            <v>-1.3631476949366506E-2</v>
          </cell>
        </row>
        <row r="119">
          <cell r="C119">
            <v>-4.0501517825990447</v>
          </cell>
          <cell r="E119">
            <v>-4.2850557877082673</v>
          </cell>
          <cell r="F119">
            <v>-3.8971062437395405</v>
          </cell>
          <cell r="G119">
            <v>-4.6284539439582524</v>
          </cell>
          <cell r="H119">
            <v>-4.9241161677171981</v>
          </cell>
          <cell r="I119">
            <v>0.38794954396872683</v>
          </cell>
          <cell r="J119">
            <v>-0.73134770021871187</v>
          </cell>
        </row>
        <row r="120">
          <cell r="C120">
            <v>-3.2141598571907508</v>
          </cell>
          <cell r="E120">
            <v>-3.8612628601815877</v>
          </cell>
          <cell r="F120">
            <v>-3.4700397883309484</v>
          </cell>
          <cell r="G120">
            <v>-3.9972882511617764</v>
          </cell>
          <cell r="H120">
            <v>-4.2929504749207208</v>
          </cell>
          <cell r="I120">
            <v>0.39122307185063931</v>
          </cell>
          <cell r="J120">
            <v>-0.52724846283082805</v>
          </cell>
        </row>
        <row r="121">
          <cell r="C121">
            <v>89328108</v>
          </cell>
          <cell r="E121">
            <v>111083968</v>
          </cell>
          <cell r="F121">
            <v>111646699</v>
          </cell>
          <cell r="G121">
            <v>110827570</v>
          </cell>
          <cell r="H121">
            <v>110827570</v>
          </cell>
        </row>
        <row r="123">
          <cell r="P123" t="str">
            <v>c:\opef1997.xls</v>
          </cell>
        </row>
      </sheetData>
      <sheetData sheetId="5" refreshError="1"/>
      <sheetData sheetId="6" refreshError="1">
        <row r="8">
          <cell r="C8" t="str">
            <v>Observ.</v>
          </cell>
          <cell r="N8" t="str">
            <v>Observ.</v>
          </cell>
          <cell r="Y8" t="str">
            <v>Observ.</v>
          </cell>
          <cell r="AL8" t="str">
            <v>Var. %</v>
          </cell>
          <cell r="AV8" t="str">
            <v>Var.%</v>
          </cell>
          <cell r="BG8" t="str">
            <v>% PIB</v>
          </cell>
          <cell r="BR8" t="str">
            <v>% PIB</v>
          </cell>
          <cell r="CC8" t="str">
            <v>% PIB</v>
          </cell>
        </row>
        <row r="9">
          <cell r="C9" t="str">
            <v>Ene-Feb/95</v>
          </cell>
          <cell r="N9" t="str">
            <v>Ene-Feb/96</v>
          </cell>
          <cell r="Y9" t="str">
            <v>Ene-Feb/97</v>
          </cell>
          <cell r="AL9" t="str">
            <v>96/95</v>
          </cell>
          <cell r="AV9" t="str">
            <v>97/96</v>
          </cell>
          <cell r="BG9" t="str">
            <v>Ene-Feb/95</v>
          </cell>
          <cell r="BR9" t="str">
            <v>Ene-Feb/96</v>
          </cell>
          <cell r="CC9" t="str">
            <v>Ene-Feb/97</v>
          </cell>
        </row>
        <row r="11">
          <cell r="C11">
            <v>1351.6</v>
          </cell>
          <cell r="N11">
            <v>1750.3765268</v>
          </cell>
          <cell r="Y11">
            <v>2074.7699591537189</v>
          </cell>
          <cell r="AL11">
            <v>29.504034240899692</v>
          </cell>
          <cell r="AV11">
            <v>18.532780083995306</v>
          </cell>
          <cell r="BG11">
            <v>1.8311704472717816</v>
          </cell>
          <cell r="BR11">
            <v>1.9623030335526566</v>
          </cell>
          <cell r="CC11">
            <v>1.8583352465743022</v>
          </cell>
        </row>
        <row r="12">
          <cell r="C12">
            <v>1200</v>
          </cell>
          <cell r="N12">
            <v>1554.6018999999999</v>
          </cell>
          <cell r="Y12">
            <v>1796.686580910241</v>
          </cell>
          <cell r="AL12">
            <v>29.550158333333322</v>
          </cell>
          <cell r="AV12">
            <v>15.572133348752581</v>
          </cell>
          <cell r="BG12">
            <v>1.6257802136180364</v>
          </cell>
          <cell r="BR12">
            <v>1.7446089917890577</v>
          </cell>
          <cell r="CC12">
            <v>1.6092608173845255</v>
          </cell>
        </row>
        <row r="13">
          <cell r="C13">
            <v>852.3605</v>
          </cell>
          <cell r="N13">
            <v>1037.623</v>
          </cell>
          <cell r="Y13">
            <v>1304.0493093476998</v>
          </cell>
          <cell r="AL13">
            <v>21.735228227962232</v>
          </cell>
          <cell r="AV13">
            <v>25.676600205247937</v>
          </cell>
          <cell r="BG13">
            <v>1.1547923631413135</v>
          </cell>
          <cell r="BR13">
            <v>1.1537978561830191</v>
          </cell>
          <cell r="CC13">
            <v>1.2117629572288473</v>
          </cell>
        </row>
        <row r="14">
          <cell r="C14">
            <v>463.64150000000001</v>
          </cell>
          <cell r="N14">
            <v>546.55399999999997</v>
          </cell>
          <cell r="Y14">
            <v>611.93854244269994</v>
          </cell>
          <cell r="AL14">
            <v>17.882890120923168</v>
          </cell>
          <cell r="AV14">
            <v>11.96305258816146</v>
          </cell>
          <cell r="BG14">
            <v>0.62814931409348906</v>
          </cell>
          <cell r="BR14">
            <v>0.60774754750834725</v>
          </cell>
          <cell r="CC14">
            <v>0.56863222312014827</v>
          </cell>
        </row>
        <row r="15">
          <cell r="C15">
            <v>388.71899999999999</v>
          </cell>
          <cell r="N15">
            <v>491.06900000000002</v>
          </cell>
          <cell r="Y15">
            <v>692.11076690499999</v>
          </cell>
          <cell r="AL15">
            <v>26.330073909430716</v>
          </cell>
          <cell r="AV15">
            <v>40.939616816577697</v>
          </cell>
          <cell r="BG15">
            <v>0.52664304904782455</v>
          </cell>
          <cell r="BR15">
            <v>0.54605030867467186</v>
          </cell>
          <cell r="CC15">
            <v>0.64313073410869914</v>
          </cell>
        </row>
        <row r="16">
          <cell r="C16">
            <v>321.7</v>
          </cell>
          <cell r="N16">
            <v>402.43200000000002</v>
          </cell>
          <cell r="Y16">
            <v>365.20456975399998</v>
          </cell>
          <cell r="AL16">
            <v>25.095430525334162</v>
          </cell>
          <cell r="AV16">
            <v>-9.2506138294171532</v>
          </cell>
          <cell r="BG16">
            <v>0.43584457893410189</v>
          </cell>
          <cell r="BR16">
            <v>0.44748928932709164</v>
          </cell>
          <cell r="CC16">
            <v>0.3393593833196078</v>
          </cell>
        </row>
        <row r="17">
          <cell r="C17">
            <v>128.68</v>
          </cell>
          <cell r="N17">
            <v>149.88300000000001</v>
          </cell>
          <cell r="Y17">
            <v>136.70456975400006</v>
          </cell>
          <cell r="AL17">
            <v>16.477308050979179</v>
          </cell>
          <cell r="AV17">
            <v>-8.7924782970716819</v>
          </cell>
          <cell r="BG17">
            <v>0.17433783157364077</v>
          </cell>
          <cell r="BR17">
            <v>0.16666427409403942</v>
          </cell>
          <cell r="CC17">
            <v>0.12703011498442965</v>
          </cell>
        </row>
        <row r="18">
          <cell r="C18">
            <v>193.01999999999998</v>
          </cell>
          <cell r="N18">
            <v>252.54900000000001</v>
          </cell>
          <cell r="Y18">
            <v>228.49999999999991</v>
          </cell>
          <cell r="AL18">
            <v>30.840845508237514</v>
          </cell>
          <cell r="AV18">
            <v>-9.5225085033003865</v>
          </cell>
          <cell r="BG18">
            <v>0.26150674736046114</v>
          </cell>
          <cell r="BR18">
            <v>0.2808250152330522</v>
          </cell>
          <cell r="CC18">
            <v>0.21232926833517815</v>
          </cell>
        </row>
        <row r="19">
          <cell r="C19">
            <v>25.93950000000001</v>
          </cell>
          <cell r="N19">
            <v>114.54689999999982</v>
          </cell>
          <cell r="Y19">
            <v>168.74636304954106</v>
          </cell>
          <cell r="AL19">
            <v>341.59255189961169</v>
          </cell>
          <cell r="AV19">
            <v>47.316394463351962</v>
          </cell>
          <cell r="BG19">
            <v>3.5143271542620896E-2</v>
          </cell>
          <cell r="BR19">
            <v>0.12737185630273276</v>
          </cell>
          <cell r="CC19">
            <v>0.15114317266965599</v>
          </cell>
        </row>
        <row r="20">
          <cell r="C20">
            <v>0</v>
          </cell>
          <cell r="N20">
            <v>14.343999999999999</v>
          </cell>
          <cell r="Y20">
            <v>0</v>
          </cell>
          <cell r="AL20" t="str">
            <v>n.a.</v>
          </cell>
          <cell r="AV20">
            <v>-100</v>
          </cell>
          <cell r="BG20">
            <v>0</v>
          </cell>
          <cell r="BR20">
            <v>1.5949989976214121E-2</v>
          </cell>
          <cell r="CC20">
            <v>0</v>
          </cell>
        </row>
        <row r="21">
          <cell r="C21">
            <v>151.60000000000002</v>
          </cell>
          <cell r="N21">
            <v>195.77462679999999</v>
          </cell>
          <cell r="Y21">
            <v>270.95352384618951</v>
          </cell>
          <cell r="AL21">
            <v>29.138935883904992</v>
          </cell>
          <cell r="AV21">
            <v>38.400735720973181</v>
          </cell>
          <cell r="BG21">
            <v>0.20539023365374531</v>
          </cell>
          <cell r="BR21">
            <v>0.21769404176359874</v>
          </cell>
          <cell r="CC21">
            <v>0.25177839593479073</v>
          </cell>
        </row>
        <row r="23">
          <cell r="C23">
            <v>1355.4</v>
          </cell>
          <cell r="N23">
            <v>1770.2682138</v>
          </cell>
          <cell r="Y23">
            <v>2205.399487031254</v>
          </cell>
          <cell r="AL23">
            <v>30.608544621513943</v>
          </cell>
          <cell r="AV23">
            <v>24.579963072218035</v>
          </cell>
          <cell r="BG23">
            <v>1.8363187512815722</v>
          </cell>
          <cell r="BR23">
            <v>1.9684718534105186</v>
          </cell>
          <cell r="CC23">
            <v>2.0493254243681558</v>
          </cell>
        </row>
        <row r="25">
          <cell r="C25">
            <v>1215.9000000000001</v>
          </cell>
          <cell r="N25">
            <v>1533.5845286000001</v>
          </cell>
          <cell r="Y25">
            <v>1915.3692212066708</v>
          </cell>
          <cell r="AL25">
            <v>62.552194780643113</v>
          </cell>
          <cell r="AV25">
            <v>24.89492333071459</v>
          </cell>
          <cell r="BG25">
            <v>1.6473218014484754</v>
          </cell>
          <cell r="BR25">
            <v>1.7052884731488469</v>
          </cell>
          <cell r="CC25">
            <v>1.7798203296741033</v>
          </cell>
        </row>
        <row r="26">
          <cell r="C26">
            <v>294.5</v>
          </cell>
          <cell r="N26">
            <v>361.848885</v>
          </cell>
          <cell r="Y26">
            <v>386.72142430632664</v>
          </cell>
          <cell r="AL26">
            <v>22.868891341256358</v>
          </cell>
          <cell r="AV26">
            <v>6.8737366169655756</v>
          </cell>
          <cell r="BG26">
            <v>0.39899356075875975</v>
          </cell>
          <cell r="BR26">
            <v>0.40236238766412824</v>
          </cell>
          <cell r="CC26">
            <v>0.35935351016411532</v>
          </cell>
        </row>
        <row r="27">
          <cell r="C27">
            <v>109.7</v>
          </cell>
          <cell r="N27">
            <v>120.9159234</v>
          </cell>
          <cell r="Y27">
            <v>181.51572049261335</v>
          </cell>
          <cell r="AL27">
            <v>10.224178122151306</v>
          </cell>
          <cell r="AV27">
            <v>50.117300838983915</v>
          </cell>
          <cell r="BG27">
            <v>0.14862340786158218</v>
          </cell>
          <cell r="BR27">
            <v>0.13445397143019205</v>
          </cell>
          <cell r="CC27">
            <v>0.16867002242244777</v>
          </cell>
        </row>
        <row r="28">
          <cell r="C28">
            <v>811.7</v>
          </cell>
          <cell r="N28">
            <v>1050.8197202000001</v>
          </cell>
          <cell r="Y28">
            <v>1347.1320764077309</v>
          </cell>
          <cell r="AL28">
            <v>29.459125317235447</v>
          </cell>
          <cell r="AV28">
            <v>28.198210455294294</v>
          </cell>
          <cell r="BG28">
            <v>1.0997048328281336</v>
          </cell>
          <cell r="BR28">
            <v>1.1684721140545267</v>
          </cell>
          <cell r="CC28">
            <v>1.2517967970875403</v>
          </cell>
        </row>
        <row r="30">
          <cell r="C30">
            <v>139.5</v>
          </cell>
          <cell r="N30">
            <v>236.68368520000001</v>
          </cell>
          <cell r="Y30">
            <v>290.03026582458335</v>
          </cell>
          <cell r="AL30">
            <v>69.665724157706109</v>
          </cell>
          <cell r="AV30">
            <v>22.539187937480754</v>
          </cell>
          <cell r="BG30">
            <v>0.18899694983309673</v>
          </cell>
          <cell r="BR30">
            <v>0.26318338026167171</v>
          </cell>
          <cell r="CC30">
            <v>0.26950509469405265</v>
          </cell>
        </row>
        <row r="31">
          <cell r="C31">
            <v>97.1</v>
          </cell>
          <cell r="N31">
            <v>175.18020000000001</v>
          </cell>
          <cell r="Y31">
            <v>201.8348269</v>
          </cell>
          <cell r="AL31">
            <v>80.412152420185407</v>
          </cell>
          <cell r="AV31">
            <v>15.215547704592169</v>
          </cell>
          <cell r="BG31">
            <v>0.13155271561859277</v>
          </cell>
          <cell r="BR31">
            <v>0.19479381163072959</v>
          </cell>
          <cell r="CC31">
            <v>0.18755116463997529</v>
          </cell>
        </row>
        <row r="32">
          <cell r="C32">
            <v>42.4</v>
          </cell>
          <cell r="N32">
            <v>61.5034852</v>
          </cell>
          <cell r="Y32">
            <v>88.195438924583343</v>
          </cell>
          <cell r="AL32">
            <v>45.055389622641506</v>
          </cell>
          <cell r="AV32">
            <v>43.39909134870188</v>
          </cell>
          <cell r="BG32">
            <v>5.7444234214503953E-2</v>
          </cell>
          <cell r="BR32">
            <v>6.8389568630942116E-2</v>
          </cell>
          <cell r="CC32">
            <v>8.1953930054077376E-2</v>
          </cell>
        </row>
        <row r="34">
          <cell r="C34">
            <v>-3.8000000000001819</v>
          </cell>
          <cell r="N34">
            <v>-19.891687000000047</v>
          </cell>
          <cell r="Y34">
            <v>-129.41496909427769</v>
          </cell>
          <cell r="AL34">
            <v>423.46544736839718</v>
          </cell>
          <cell r="AV34">
            <v>550.59825792692891</v>
          </cell>
          <cell r="BG34">
            <v>-5.1483040097906052E-3</v>
          </cell>
          <cell r="BR34">
            <v>-6.1688198578619957E-3</v>
          </cell>
          <cell r="CC34">
            <v>-0.11591472945767765</v>
          </cell>
        </row>
        <row r="35">
          <cell r="CC35" t="str">
            <v xml:space="preserve"> </v>
          </cell>
        </row>
        <row r="36">
          <cell r="C36">
            <v>152.9</v>
          </cell>
          <cell r="N36">
            <v>355.98207019999995</v>
          </cell>
          <cell r="Y36">
            <v>445.61932095476669</v>
          </cell>
          <cell r="AL36">
            <v>132.82018979725305</v>
          </cell>
          <cell r="AV36">
            <v>25.180271215459314</v>
          </cell>
          <cell r="BG36">
            <v>0.20715149555183146</v>
          </cell>
          <cell r="BR36">
            <v>0.39583870966271273</v>
          </cell>
          <cell r="CC36">
            <v>0.41408325765577492</v>
          </cell>
        </row>
        <row r="37">
          <cell r="C37">
            <v>152.9</v>
          </cell>
          <cell r="N37">
            <v>355.98207019999995</v>
          </cell>
          <cell r="Y37">
            <v>445.61932095476669</v>
          </cell>
          <cell r="AL37">
            <v>132.82018979725305</v>
          </cell>
          <cell r="AV37">
            <v>25.180271215459314</v>
          </cell>
          <cell r="BG37">
            <v>0.20715149555183146</v>
          </cell>
          <cell r="BR37">
            <v>0.39583870966271273</v>
          </cell>
          <cell r="CC37">
            <v>0.41408325765577492</v>
          </cell>
        </row>
        <row r="38">
          <cell r="N38">
            <v>0</v>
          </cell>
          <cell r="AL38" t="str">
            <v>n.a.</v>
          </cell>
          <cell r="AV38" t="str">
            <v>n.a.</v>
          </cell>
          <cell r="BG38">
            <v>0</v>
          </cell>
          <cell r="BR38">
            <v>0</v>
          </cell>
          <cell r="CC38" t="str">
            <v xml:space="preserve"> </v>
          </cell>
        </row>
        <row r="40">
          <cell r="C40">
            <v>1508.3000000000002</v>
          </cell>
          <cell r="N40">
            <v>2126.2502839999997</v>
          </cell>
          <cell r="Y40">
            <v>2651.0188079860209</v>
          </cell>
          <cell r="AL40">
            <v>40.969985016243427</v>
          </cell>
          <cell r="AV40">
            <v>24.680468143138935</v>
          </cell>
          <cell r="BG40">
            <v>2.0434702468334036</v>
          </cell>
          <cell r="BR40">
            <v>2.3643105630732313</v>
          </cell>
          <cell r="CC40">
            <v>2.4634086820239309</v>
          </cell>
        </row>
        <row r="42">
          <cell r="C42">
            <v>-156.70000000000027</v>
          </cell>
          <cell r="N42">
            <v>-375.87375719999977</v>
          </cell>
          <cell r="Y42">
            <v>-581.9088414490443</v>
          </cell>
          <cell r="AL42">
            <v>139.86838366304983</v>
          </cell>
          <cell r="AV42">
            <v>54.814969202389598</v>
          </cell>
          <cell r="BG42">
            <v>-0.21229979956162204</v>
          </cell>
          <cell r="BR42">
            <v>-0.40200752952057472</v>
          </cell>
          <cell r="CC42">
            <v>-0.52120559466701688</v>
          </cell>
        </row>
        <row r="44">
          <cell r="C44">
            <v>21.799999999999997</v>
          </cell>
          <cell r="N44">
            <v>30.170460279310003</v>
          </cell>
          <cell r="Y44">
            <v>55.658390556203329</v>
          </cell>
          <cell r="AL44">
            <v>38.396606785825725</v>
          </cell>
          <cell r="AV44">
            <v>84.47975284743066</v>
          </cell>
          <cell r="BG44">
            <v>2.953500721406099E-2</v>
          </cell>
          <cell r="BR44">
            <v>3.354842017796715E-2</v>
          </cell>
          <cell r="CC44">
            <v>5.1719498221060159E-2</v>
          </cell>
        </row>
        <row r="46">
          <cell r="C46">
            <v>-178.50000000000028</v>
          </cell>
          <cell r="N46">
            <v>-406.04421747930979</v>
          </cell>
          <cell r="Y46">
            <v>-637.25664233272767</v>
          </cell>
          <cell r="AL46">
            <v>101.4717768772241</v>
          </cell>
          <cell r="AV46">
            <v>56.942671487545418</v>
          </cell>
          <cell r="BG46">
            <v>-0.24183480677568303</v>
          </cell>
          <cell r="BR46">
            <v>-0.43555594969854189</v>
          </cell>
          <cell r="CC46">
            <v>-0.57077965406995845</v>
          </cell>
        </row>
        <row r="48">
          <cell r="C48">
            <v>178.49999999999997</v>
          </cell>
          <cell r="N48">
            <v>406.35880005999991</v>
          </cell>
          <cell r="Y48">
            <v>786.32312548603068</v>
          </cell>
          <cell r="AL48">
            <v>127.65198882913165</v>
          </cell>
          <cell r="AV48">
            <v>93.504638110440339</v>
          </cell>
          <cell r="BG48">
            <v>0.24183480677568286</v>
          </cell>
          <cell r="BR48">
            <v>0.45185574370492176</v>
          </cell>
          <cell r="CC48">
            <v>0.73067577203273282</v>
          </cell>
        </row>
        <row r="50">
          <cell r="C50">
            <v>-20</v>
          </cell>
          <cell r="N50">
            <v>368.28438698000002</v>
          </cell>
          <cell r="Y50">
            <v>1057.3233530525597</v>
          </cell>
          <cell r="AL50">
            <v>-1941.4219349</v>
          </cell>
          <cell r="AV50">
            <v>187.09426476718343</v>
          </cell>
          <cell r="BG50">
            <v>-2.7096336893633929E-2</v>
          </cell>
          <cell r="BR50">
            <v>0.40951842447902703</v>
          </cell>
          <cell r="CC50">
            <v>0.98249756650917885</v>
          </cell>
        </row>
        <row r="51">
          <cell r="C51">
            <v>55.2</v>
          </cell>
          <cell r="N51">
            <v>464.97001040000004</v>
          </cell>
          <cell r="Y51">
            <v>1156.427368084393</v>
          </cell>
          <cell r="AL51">
            <v>742.33697536231875</v>
          </cell>
          <cell r="AV51">
            <v>148.71009790277711</v>
          </cell>
          <cell r="BG51">
            <v>7.4785889826429683E-2</v>
          </cell>
          <cell r="BR51">
            <v>0.517029211176811</v>
          </cell>
          <cell r="CC51">
            <v>1.0745880829240047</v>
          </cell>
        </row>
        <row r="52">
          <cell r="C52">
            <v>75.2</v>
          </cell>
          <cell r="N52">
            <v>96.685623419999999</v>
          </cell>
          <cell r="Y52">
            <v>99.104015031833342</v>
          </cell>
          <cell r="AL52">
            <v>28.571307739361696</v>
          </cell>
          <cell r="AV52">
            <v>2.5012939114307686</v>
          </cell>
          <cell r="BG52">
            <v>0.10188222672006361</v>
          </cell>
          <cell r="BR52">
            <v>0.10751078669778397</v>
          </cell>
          <cell r="CC52">
            <v>9.209051641482574E-2</v>
          </cell>
        </row>
        <row r="54">
          <cell r="C54">
            <v>189</v>
          </cell>
          <cell r="N54">
            <v>139.33639999999997</v>
          </cell>
          <cell r="Y54">
            <v>1085.5462213390001</v>
          </cell>
          <cell r="AL54">
            <v>-26.277037037037054</v>
          </cell>
          <cell r="AV54">
            <v>679.08301157414735</v>
          </cell>
          <cell r="BG54">
            <v>0.25606038364484074</v>
          </cell>
          <cell r="BR54">
            <v>0.1549368504825544</v>
          </cell>
          <cell r="CC54">
            <v>1.0087231287567937</v>
          </cell>
        </row>
        <row r="55">
          <cell r="C55">
            <v>338.7</v>
          </cell>
          <cell r="N55">
            <v>581.48199999999997</v>
          </cell>
          <cell r="Y55">
            <v>1294.443394439</v>
          </cell>
          <cell r="AL55">
            <v>71.680543253616776</v>
          </cell>
          <cell r="AV55">
            <v>122.61108588726736</v>
          </cell>
          <cell r="BG55">
            <v>0.45887646529369081</v>
          </cell>
          <cell r="BR55">
            <v>0.64658617340692548</v>
          </cell>
          <cell r="CC55">
            <v>1.2028368439498356</v>
          </cell>
        </row>
        <row r="56">
          <cell r="C56">
            <v>149.69999999999999</v>
          </cell>
          <cell r="N56">
            <v>442.1456</v>
          </cell>
          <cell r="Y56">
            <v>208.8971731</v>
          </cell>
          <cell r="AL56">
            <v>195.35444221776888</v>
          </cell>
          <cell r="AV56">
            <v>-52.753759598648053</v>
          </cell>
          <cell r="BG56">
            <v>0.20281608164885004</v>
          </cell>
          <cell r="BR56">
            <v>0.49164932292437108</v>
          </cell>
          <cell r="CC56">
            <v>0.19411371519304194</v>
          </cell>
        </row>
        <row r="58">
          <cell r="C58">
            <v>9.0999999999999659</v>
          </cell>
          <cell r="N58">
            <v>-101.26198692000006</v>
          </cell>
          <cell r="Y58">
            <v>-1521.0055514055289</v>
          </cell>
          <cell r="AL58">
            <v>-1212.7690870329718</v>
          </cell>
          <cell r="AV58">
            <v>1402.0498784081415</v>
          </cell>
          <cell r="BG58">
            <v>1.2328833286603405E-2</v>
          </cell>
          <cell r="BR58">
            <v>-0.11259953125665965</v>
          </cell>
          <cell r="CC58">
            <v>-1.4133654085937868</v>
          </cell>
        </row>
        <row r="59">
          <cell r="C59">
            <v>0</v>
          </cell>
          <cell r="N59">
            <v>0</v>
          </cell>
          <cell r="Y59">
            <v>91.614049333333355</v>
          </cell>
          <cell r="AL59" t="str">
            <v>n.a.</v>
          </cell>
          <cell r="AV59" t="str">
            <v>n.a.</v>
          </cell>
          <cell r="BG59">
            <v>0</v>
          </cell>
          <cell r="BR59">
            <v>0</v>
          </cell>
          <cell r="CC59">
            <v>8.5130608595928206E-2</v>
          </cell>
        </row>
        <row r="60">
          <cell r="C60">
            <v>69.3</v>
          </cell>
          <cell r="N60">
            <v>-88.561513997600088</v>
          </cell>
          <cell r="Y60">
            <v>-1560.4291113079034</v>
          </cell>
          <cell r="AL60">
            <v>-951.9088105132513</v>
          </cell>
          <cell r="AV60">
            <v>1661.9720360135095</v>
          </cell>
          <cell r="BG60">
            <v>9.3888807336441601E-2</v>
          </cell>
          <cell r="BR60">
            <v>-9.8477081744288056E-2</v>
          </cell>
          <cell r="CC60">
            <v>-1.4499989999690135</v>
          </cell>
        </row>
        <row r="61">
          <cell r="C61">
            <v>-60.200000000000031</v>
          </cell>
          <cell r="N61">
            <v>-12.70047292239996</v>
          </cell>
          <cell r="Y61">
            <v>-52.190489430958706</v>
          </cell>
          <cell r="AL61">
            <v>-78.902868899667851</v>
          </cell>
          <cell r="AV61">
            <v>310.93343334412202</v>
          </cell>
          <cell r="BG61">
            <v>-8.1559974049838196E-2</v>
          </cell>
          <cell r="BR61">
            <v>-1.4122449512371599E-2</v>
          </cell>
          <cell r="CC61">
            <v>-4.8497017220701599E-2</v>
          </cell>
        </row>
        <row r="63">
          <cell r="C63">
            <v>0.4</v>
          </cell>
          <cell r="N63">
            <v>0</v>
          </cell>
          <cell r="Y63">
            <v>164.4591025</v>
          </cell>
          <cell r="AL63">
            <v>167.65910249999999</v>
          </cell>
          <cell r="AV63" t="str">
            <v>n.a.</v>
          </cell>
          <cell r="BG63">
            <v>5.4192673787267884E-4</v>
          </cell>
          <cell r="BR63">
            <v>0</v>
          </cell>
          <cell r="CC63">
            <v>0.1528204853605474</v>
          </cell>
        </row>
        <row r="65">
          <cell r="C65">
            <v>-0.21586306542070674</v>
          </cell>
          <cell r="N65">
            <v>-0.40200752952057472</v>
          </cell>
          <cell r="Y65">
            <v>-0.52120559466701688</v>
          </cell>
          <cell r="CC65">
            <v>-0.52120559466701688</v>
          </cell>
        </row>
        <row r="66">
          <cell r="C66">
            <v>-0.24597064588245593</v>
          </cell>
          <cell r="N66">
            <v>-0.43555594969854189</v>
          </cell>
          <cell r="Y66">
            <v>-0.57077965406995845</v>
          </cell>
          <cell r="CC66">
            <v>-0.57077965406995845</v>
          </cell>
        </row>
        <row r="67">
          <cell r="C67">
            <v>35781.130639351853</v>
          </cell>
        </row>
        <row r="68">
          <cell r="C68">
            <v>-3.1263880373444408E-13</v>
          </cell>
          <cell r="N68">
            <v>0.31458258069011436</v>
          </cell>
          <cell r="Y68">
            <v>-0.98093126158437371</v>
          </cell>
          <cell r="BG68">
            <v>73810715</v>
          </cell>
        </row>
        <row r="69">
          <cell r="N69">
            <v>3.9322822586264294E-2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+D pagos"/>
      <sheetName val="P+D ingresos"/>
      <sheetName val="Dolares ingresos"/>
      <sheetName val="Pesos ingresos"/>
      <sheetName val="Dolares pagos"/>
      <sheetName val="Pesos pagos"/>
      <sheetName val="Seguimiento pagos"/>
      <sheetName val="Seguimiento ingresos"/>
      <sheetName val="Seguimiento Flujo"/>
      <sheetName val="Hoja2"/>
      <sheetName val="Hoja1"/>
      <sheetName val="Seguimiento Transferencias"/>
      <sheetName val="Gráfico3"/>
      <sheetName val="Reporte de Pagos"/>
      <sheetName val="Reporte Vicetecnico"/>
      <sheetName val="inversión"/>
      <sheetName val="Transferencias"/>
      <sheetName val="Calculo TC"/>
      <sheetName val="Gráfico TC"/>
      <sheetName val="Ejercicio Portafolio"/>
      <sheetName val="Rend. financieros"/>
      <sheetName val="Contingencias"/>
      <sheetName val="Resumen TES Convenidas"/>
      <sheetName val="TES Convenidas"/>
      <sheetName val="Gráfico1"/>
      <sheetName val="Comparación Tributarios"/>
      <sheetName val="Comparación Servicio Deuda"/>
      <sheetName val="Ahorro TES"/>
      <sheetName val="Flujo Tesorería"/>
      <sheetName val="P_D ingresos"/>
      <sheetName val="Seguimiento CSF"/>
      <sheetName val="Resumen OPEF"/>
      <sheetName val="Resumen MES OPEF"/>
      <sheetName val="EPS"/>
    </sheetNames>
    <sheetDataSet>
      <sheetData sheetId="0" refreshError="1"/>
      <sheetData sheetId="1" refreshError="1">
        <row r="2">
          <cell r="D2" t="str">
            <v>INGRESOS PROGRAMADOS DE RECAUDO PARA LA TESORERIA</v>
          </cell>
        </row>
        <row r="3">
          <cell r="D3" t="str">
            <v>PESOS MAS DOLARES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1140.71421463775</v>
          </cell>
          <cell r="I10">
            <v>2651.9847937195022</v>
          </cell>
          <cell r="J10">
            <v>1471.5354278392447</v>
          </cell>
          <cell r="K10">
            <v>2179.6081448299437</v>
          </cell>
          <cell r="L10">
            <v>1722.8942551986092</v>
          </cell>
          <cell r="M10">
            <v>1729.869501630498</v>
          </cell>
          <cell r="N10">
            <v>2106.3267525148112</v>
          </cell>
          <cell r="O10">
            <v>2025.1217938814996</v>
          </cell>
          <cell r="P10">
            <v>2249.0322651158435</v>
          </cell>
          <cell r="Q10">
            <v>1516.7031570160511</v>
          </cell>
          <cell r="R10">
            <v>1087.8304174938371</v>
          </cell>
          <cell r="S10">
            <v>1825.5303261381632</v>
          </cell>
          <cell r="T10">
            <v>21707.151050015753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898.2148985554644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H23">
            <v>0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M23">
            <v>0</v>
          </cell>
          <cell r="N23">
            <v>3.5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H24">
            <v>0</v>
          </cell>
          <cell r="I24">
            <v>0</v>
          </cell>
          <cell r="J24">
            <v>0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36.868704966588957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H36">
            <v>0</v>
          </cell>
          <cell r="I36">
            <v>0</v>
          </cell>
          <cell r="J36">
            <v>5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F38" t="str">
            <v>Contraprestación Icel-Corelca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F39" t="str">
            <v>Otros No Tributarios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411.99226213767429</v>
          </cell>
          <cell r="I41">
            <v>1209.4085167199025</v>
          </cell>
          <cell r="J41">
            <v>612.63593395478995</v>
          </cell>
          <cell r="K41">
            <v>996.17730737216425</v>
          </cell>
          <cell r="L41">
            <v>712.91603366398579</v>
          </cell>
          <cell r="M41">
            <v>475.56815691244606</v>
          </cell>
          <cell r="N41">
            <v>1048.3826656734291</v>
          </cell>
          <cell r="O41">
            <v>714.5674845747003</v>
          </cell>
          <cell r="P41">
            <v>1320.4815308572013</v>
          </cell>
          <cell r="Q41">
            <v>207.76809372562374</v>
          </cell>
          <cell r="R41">
            <v>222.94976650111329</v>
          </cell>
          <cell r="S41">
            <v>447.69624485758766</v>
          </cell>
          <cell r="T41">
            <v>8380.5439969506187</v>
          </cell>
        </row>
        <row r="42">
          <cell r="E42" t="str">
            <v>2.1</v>
          </cell>
          <cell r="F42" t="str">
            <v>CREDITO EXTERNO</v>
          </cell>
          <cell r="H42">
            <v>31.615580854135906</v>
          </cell>
          <cell r="I42">
            <v>804.21490643300001</v>
          </cell>
          <cell r="J42">
            <v>62.173021754999994</v>
          </cell>
          <cell r="K42">
            <v>448.70730131700003</v>
          </cell>
          <cell r="L42">
            <v>21.168789650642193</v>
          </cell>
          <cell r="M42">
            <v>17.307276384997571</v>
          </cell>
          <cell r="N42">
            <v>43.08056111621061</v>
          </cell>
          <cell r="O42">
            <v>25.187102494115827</v>
          </cell>
          <cell r="P42">
            <v>413.48173885674629</v>
          </cell>
          <cell r="Q42">
            <v>21.436725135664975</v>
          </cell>
          <cell r="R42">
            <v>38.809750203640519</v>
          </cell>
          <cell r="S42">
            <v>61.866621600922549</v>
          </cell>
          <cell r="T42">
            <v>1989.0493758020766</v>
          </cell>
        </row>
        <row r="43">
          <cell r="F43" t="str">
            <v>Banca Multilateral</v>
          </cell>
          <cell r="H43">
            <v>31.615580854135906</v>
          </cell>
          <cell r="I43">
            <v>32.613038932999999</v>
          </cell>
          <cell r="J43">
            <v>62.173021754999994</v>
          </cell>
          <cell r="K43">
            <v>27.088977317000001</v>
          </cell>
          <cell r="L43">
            <v>21.168789650642193</v>
          </cell>
          <cell r="M43">
            <v>17.307276384997571</v>
          </cell>
          <cell r="N43">
            <v>43.08056111621061</v>
          </cell>
          <cell r="O43">
            <v>25.187102494115827</v>
          </cell>
          <cell r="P43">
            <v>55.992423656746311</v>
          </cell>
          <cell r="Q43">
            <v>21.436725135664975</v>
          </cell>
          <cell r="R43">
            <v>38.809750203640519</v>
          </cell>
          <cell r="S43">
            <v>61.866621600922549</v>
          </cell>
          <cell r="T43">
            <v>438.33986910207648</v>
          </cell>
        </row>
        <row r="44">
          <cell r="F44" t="str">
            <v>Banca Comercial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F45" t="str">
            <v>Bonos Resol. 4308/94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F46" t="str">
            <v>Bonos Externos</v>
          </cell>
          <cell r="H46">
            <v>0</v>
          </cell>
          <cell r="I46">
            <v>771.60186750000003</v>
          </cell>
          <cell r="J46">
            <v>0</v>
          </cell>
          <cell r="K46">
            <v>421.61832400000003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357.48931519999996</v>
          </cell>
          <cell r="Q46">
            <v>0</v>
          </cell>
          <cell r="R46">
            <v>0</v>
          </cell>
          <cell r="S46">
            <v>0</v>
          </cell>
          <cell r="T46">
            <v>1550.7095067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820.70593967956142</v>
          </cell>
          <cell r="O48">
            <v>529.4886352406653</v>
          </cell>
          <cell r="P48">
            <v>717.46654953300788</v>
          </cell>
          <cell r="Q48">
            <v>157.02632428525027</v>
          </cell>
          <cell r="R48">
            <v>137.3196338237216</v>
          </cell>
          <cell r="S48">
            <v>202.79999999999998</v>
          </cell>
          <cell r="T48">
            <v>5015.4018692176123</v>
          </cell>
          <cell r="U48">
            <v>0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162.059</v>
          </cell>
          <cell r="O49">
            <v>155.102</v>
          </cell>
          <cell r="P49">
            <v>370.83500000000004</v>
          </cell>
          <cell r="Q49">
            <v>32.6</v>
          </cell>
          <cell r="R49">
            <v>32.6</v>
          </cell>
          <cell r="S49">
            <v>202.79999999999998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175.04250114310079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1376.0927519309294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H62">
            <v>0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158.43919920000002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158.43919920000002</v>
          </cell>
        </row>
        <row r="67">
          <cell r="F67" t="str">
            <v>-</v>
          </cell>
          <cell r="G67" t="str">
            <v>Banco Popular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H72">
            <v>0</v>
          </cell>
          <cell r="I72">
            <v>158.43919920000002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158.43919920000002</v>
          </cell>
        </row>
        <row r="73">
          <cell r="F73" t="str">
            <v>-</v>
          </cell>
          <cell r="G73" t="str">
            <v>Carbocol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103.5</v>
          </cell>
          <cell r="O80">
            <v>0</v>
          </cell>
          <cell r="P80">
            <v>103.5</v>
          </cell>
          <cell r="Q80">
            <v>0</v>
          </cell>
          <cell r="R80">
            <v>0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H81">
            <v>0</v>
          </cell>
          <cell r="I81">
            <v>0</v>
          </cell>
          <cell r="J81">
            <v>138.19999999999999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29</v>
          </cell>
          <cell r="T83">
            <v>29</v>
          </cell>
        </row>
        <row r="84">
          <cell r="T84">
            <v>436.05522537753154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20.542088572355723</v>
          </cell>
          <cell r="J85">
            <v>21.429380914338982</v>
          </cell>
          <cell r="K85">
            <v>21.971906138491516</v>
          </cell>
          <cell r="L85">
            <v>23.918774412177434</v>
          </cell>
          <cell r="M85">
            <v>35.375794960875339</v>
          </cell>
          <cell r="N85">
            <v>23.274859026641934</v>
          </cell>
          <cell r="O85">
            <v>18.548787561453171</v>
          </cell>
          <cell r="P85">
            <v>23.49701213548899</v>
          </cell>
          <cell r="Q85">
            <v>22.702260278133863</v>
          </cell>
          <cell r="R85">
            <v>36.716403708939026</v>
          </cell>
          <cell r="S85">
            <v>45.956902418778562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3.444755239022391</v>
          </cell>
          <cell r="J86">
            <v>2.5527331725103282</v>
          </cell>
          <cell r="K86">
            <v>2.454262661427554</v>
          </cell>
          <cell r="L86">
            <v>1.5</v>
          </cell>
          <cell r="M86">
            <v>12.590924219910802</v>
          </cell>
          <cell r="N86">
            <v>2.7474472511144099</v>
          </cell>
          <cell r="O86">
            <v>0</v>
          </cell>
          <cell r="P86">
            <v>0.79475185735512599</v>
          </cell>
          <cell r="Q86">
            <v>0</v>
          </cell>
          <cell r="R86">
            <v>15.237286551205267</v>
          </cell>
          <cell r="S86">
            <v>21.82668976738006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2" refreshError="1">
        <row r="2">
          <cell r="D2" t="str">
            <v>INGRESOS PROGRAMADOS DE RECAUDO PARA LA TESORERIA</v>
          </cell>
        </row>
        <row r="3">
          <cell r="D3" t="str">
            <v>DOLARES</v>
          </cell>
        </row>
        <row r="4">
          <cell r="D4" t="str">
            <v>1997</v>
          </cell>
        </row>
        <row r="5">
          <cell r="C5" t="str">
            <v>Millones de dólares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DEL PRESUPUESTO NACIONAL</v>
          </cell>
          <cell r="H10">
            <v>31.112160277748899</v>
          </cell>
          <cell r="I10">
            <v>861.7</v>
          </cell>
          <cell r="J10">
            <v>59.7</v>
          </cell>
          <cell r="K10">
            <v>425.7</v>
          </cell>
          <cell r="L10">
            <v>19.845725351165154</v>
          </cell>
          <cell r="M10">
            <v>16.035810890634625</v>
          </cell>
          <cell r="N10">
            <v>39.454286477204434</v>
          </cell>
          <cell r="O10">
            <v>22.803406540130013</v>
          </cell>
          <cell r="P10">
            <v>378.87059048571757</v>
          </cell>
          <cell r="Q10">
            <v>18.974318360239725</v>
          </cell>
          <cell r="R10">
            <v>33.972196701843529</v>
          </cell>
          <cell r="S10">
            <v>53.563289244788614</v>
          </cell>
          <cell r="T10">
            <v>1952.9817843294727</v>
          </cell>
        </row>
        <row r="11">
          <cell r="D11" t="str">
            <v>1.</v>
          </cell>
          <cell r="E11" t="str">
            <v>INGRESOS CORRIENTES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8.75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E12" t="str">
            <v>Timbre consulados</v>
          </cell>
          <cell r="T12">
            <v>0</v>
          </cell>
        </row>
        <row r="13">
          <cell r="E13" t="str">
            <v>Otros Ingresos Corrientes</v>
          </cell>
          <cell r="T13">
            <v>0</v>
          </cell>
        </row>
        <row r="14">
          <cell r="E14" t="str">
            <v>Concesiones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8.75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E15" t="str">
            <v>-</v>
          </cell>
          <cell r="F15" t="str">
            <v>Larga Distancia Nacional</v>
          </cell>
          <cell r="T15">
            <v>0</v>
          </cell>
        </row>
        <row r="16">
          <cell r="E16" t="str">
            <v>-</v>
          </cell>
          <cell r="F16" t="str">
            <v>Larga Distancia Internacional</v>
          </cell>
          <cell r="P16">
            <v>0</v>
          </cell>
          <cell r="T16">
            <v>0</v>
          </cell>
        </row>
        <row r="17">
          <cell r="E17" t="str">
            <v>-</v>
          </cell>
          <cell r="F17" t="str">
            <v>Telefonía Celular</v>
          </cell>
          <cell r="T17">
            <v>0</v>
          </cell>
        </row>
        <row r="18">
          <cell r="E18" t="str">
            <v>-</v>
          </cell>
          <cell r="F18" t="str">
            <v>Sociedades Portuarias</v>
          </cell>
          <cell r="T18">
            <v>0</v>
          </cell>
        </row>
        <row r="19">
          <cell r="M19">
            <v>0.62865230921037496</v>
          </cell>
          <cell r="N19">
            <v>1.116950996070021</v>
          </cell>
          <cell r="O19">
            <v>0.63163366358730622</v>
          </cell>
          <cell r="P19">
            <v>1.4278380019474304</v>
          </cell>
          <cell r="Q19">
            <v>0.52002857915163325</v>
          </cell>
          <cell r="R19">
            <v>0.95716645637821773</v>
          </cell>
          <cell r="S19">
            <v>0.60772999365501634</v>
          </cell>
        </row>
        <row r="20">
          <cell r="D20" t="str">
            <v>2.</v>
          </cell>
          <cell r="E20" t="str">
            <v>RECURSOS DE CAPITAL</v>
          </cell>
          <cell r="H20">
            <v>31.112160277748899</v>
          </cell>
          <cell r="I20">
            <v>861.7</v>
          </cell>
          <cell r="J20">
            <v>59.7</v>
          </cell>
          <cell r="K20">
            <v>425.7</v>
          </cell>
          <cell r="L20">
            <v>19.845725351165154</v>
          </cell>
          <cell r="M20">
            <v>16.035810890634625</v>
          </cell>
          <cell r="N20">
            <v>39.454286477204434</v>
          </cell>
          <cell r="O20">
            <v>22.803406540130013</v>
          </cell>
          <cell r="P20">
            <v>370.12059048571757</v>
          </cell>
          <cell r="Q20">
            <v>18.974318360239725</v>
          </cell>
          <cell r="R20">
            <v>33.972196701843529</v>
          </cell>
          <cell r="S20">
            <v>53.563289244788614</v>
          </cell>
          <cell r="T20">
            <v>1952.9817843294727</v>
          </cell>
        </row>
        <row r="21">
          <cell r="E21" t="str">
            <v>2.1</v>
          </cell>
          <cell r="F21" t="str">
            <v>CREDITO EXTERNO</v>
          </cell>
          <cell r="H21">
            <v>31.112160277748899</v>
          </cell>
          <cell r="I21">
            <v>781.7</v>
          </cell>
          <cell r="J21">
            <v>59.7</v>
          </cell>
          <cell r="K21">
            <v>425.7</v>
          </cell>
          <cell r="L21">
            <v>19.845725351165154</v>
          </cell>
          <cell r="M21">
            <v>16.035810890634625</v>
          </cell>
          <cell r="N21">
            <v>39.454286477204434</v>
          </cell>
          <cell r="O21">
            <v>22.803406540130013</v>
          </cell>
          <cell r="P21">
            <v>370.12059048571757</v>
          </cell>
          <cell r="Q21">
            <v>18.974318360239725</v>
          </cell>
          <cell r="R21">
            <v>33.972196701843529</v>
          </cell>
          <cell r="S21">
            <v>53.563289244788614</v>
          </cell>
          <cell r="T21">
            <v>1872.9817843294727</v>
          </cell>
        </row>
        <row r="22">
          <cell r="F22" t="str">
            <v>Banca Multilateral</v>
          </cell>
          <cell r="H22">
            <v>31.112160277748899</v>
          </cell>
          <cell r="I22">
            <v>31.7</v>
          </cell>
          <cell r="J22">
            <v>59.7</v>
          </cell>
          <cell r="K22">
            <v>25.7</v>
          </cell>
          <cell r="L22">
            <v>19.845725351165154</v>
          </cell>
          <cell r="M22">
            <v>16.035810890634625</v>
          </cell>
          <cell r="N22">
            <v>39.454286477204434</v>
          </cell>
          <cell r="O22">
            <v>22.803406540130013</v>
          </cell>
          <cell r="P22">
            <v>50.120590485717599</v>
          </cell>
          <cell r="Q22">
            <v>18.974318360239725</v>
          </cell>
          <cell r="R22">
            <v>33.972196701843529</v>
          </cell>
          <cell r="S22">
            <v>53.563289244788614</v>
          </cell>
          <cell r="T22">
            <v>402.98178432947265</v>
          </cell>
        </row>
        <row r="23">
          <cell r="F23" t="str">
            <v>Banca Comercial</v>
          </cell>
          <cell r="T23">
            <v>0</v>
          </cell>
        </row>
        <row r="24">
          <cell r="F24" t="str">
            <v>Bonos Res. 4308/94</v>
          </cell>
          <cell r="T24">
            <v>0</v>
          </cell>
        </row>
        <row r="25">
          <cell r="F25" t="str">
            <v>Bonos Externos</v>
          </cell>
          <cell r="I25">
            <v>750</v>
          </cell>
          <cell r="K25">
            <v>400</v>
          </cell>
          <cell r="L25">
            <v>0</v>
          </cell>
          <cell r="O25">
            <v>0</v>
          </cell>
          <cell r="P25">
            <v>320</v>
          </cell>
          <cell r="R25">
            <v>0</v>
          </cell>
          <cell r="T25">
            <v>1470</v>
          </cell>
        </row>
        <row r="26">
          <cell r="N26">
            <v>-1.4419893516166269</v>
          </cell>
          <cell r="O26">
            <v>-0.83342704551128721</v>
          </cell>
          <cell r="P26">
            <v>-1.8318252395439945</v>
          </cell>
          <cell r="Q26">
            <v>-0.69348016331401185</v>
          </cell>
          <cell r="R26">
            <v>-1.2416279768077285</v>
          </cell>
          <cell r="S26">
            <v>-1.9576502232063511</v>
          </cell>
        </row>
        <row r="27">
          <cell r="E27" t="str">
            <v>2.3.</v>
          </cell>
          <cell r="F27" t="str">
            <v>OTROS RECURSOS DE CAPITAL</v>
          </cell>
          <cell r="H27">
            <v>0</v>
          </cell>
          <cell r="I27">
            <v>80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80</v>
          </cell>
        </row>
        <row r="28">
          <cell r="F28" t="str">
            <v>Recuperación de Cartera SPNF</v>
          </cell>
          <cell r="T28">
            <v>0</v>
          </cell>
        </row>
        <row r="29">
          <cell r="F29" t="str">
            <v>Recuperación de Cartera SPF</v>
          </cell>
          <cell r="T29">
            <v>0</v>
          </cell>
        </row>
        <row r="30">
          <cell r="F30" t="str">
            <v>Rendimientos Financieros Portafolio</v>
          </cell>
          <cell r="T30">
            <v>0</v>
          </cell>
        </row>
        <row r="31">
          <cell r="F31" t="str">
            <v>Rendimientos Financieros Entidades</v>
          </cell>
          <cell r="T31">
            <v>0</v>
          </cell>
        </row>
        <row r="32">
          <cell r="F32" t="str">
            <v>Donaciones</v>
          </cell>
          <cell r="T32">
            <v>0</v>
          </cell>
        </row>
        <row r="33">
          <cell r="F33" t="str">
            <v>Apalancamiento de Betania</v>
          </cell>
          <cell r="T33">
            <v>0</v>
          </cell>
        </row>
        <row r="34">
          <cell r="F34" t="str">
            <v>Enajenación de Activos</v>
          </cell>
          <cell r="H34">
            <v>0</v>
          </cell>
          <cell r="I34">
            <v>80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80</v>
          </cell>
        </row>
        <row r="35">
          <cell r="F35" t="str">
            <v>-</v>
          </cell>
          <cell r="G35" t="str">
            <v>Banco Popular</v>
          </cell>
          <cell r="T35">
            <v>0</v>
          </cell>
        </row>
        <row r="36">
          <cell r="F36" t="str">
            <v>-</v>
          </cell>
          <cell r="G36" t="str">
            <v>Betania</v>
          </cell>
          <cell r="T36">
            <v>0</v>
          </cell>
        </row>
        <row r="37">
          <cell r="F37" t="str">
            <v>-</v>
          </cell>
          <cell r="G37" t="str">
            <v>Termotasajero</v>
          </cell>
          <cell r="T37">
            <v>0</v>
          </cell>
        </row>
        <row r="38">
          <cell r="F38" t="str">
            <v>-</v>
          </cell>
          <cell r="G38" t="str">
            <v>Termocartagena</v>
          </cell>
          <cell r="T38">
            <v>0</v>
          </cell>
        </row>
        <row r="39">
          <cell r="F39" t="str">
            <v>-</v>
          </cell>
          <cell r="G39" t="str">
            <v>Chivor</v>
          </cell>
          <cell r="T39">
            <v>0</v>
          </cell>
        </row>
        <row r="40">
          <cell r="F40" t="str">
            <v>-</v>
          </cell>
          <cell r="G40" t="str">
            <v>Cerromatoso</v>
          </cell>
          <cell r="I40">
            <v>80</v>
          </cell>
          <cell r="T40">
            <v>80</v>
          </cell>
        </row>
        <row r="41">
          <cell r="F41" t="str">
            <v>-</v>
          </cell>
          <cell r="G41" t="str">
            <v>Carbocol</v>
          </cell>
          <cell r="T41">
            <v>0</v>
          </cell>
        </row>
        <row r="42">
          <cell r="F42" t="str">
            <v>-</v>
          </cell>
          <cell r="G42" t="str">
            <v>Epsa</v>
          </cell>
          <cell r="T42">
            <v>0</v>
          </cell>
        </row>
        <row r="43">
          <cell r="F43" t="str">
            <v>Reintegros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F44" t="str">
            <v>-</v>
          </cell>
          <cell r="G44" t="str">
            <v>Exigibles</v>
          </cell>
          <cell r="T44">
            <v>0</v>
          </cell>
        </row>
        <row r="45">
          <cell r="F45" t="str">
            <v>-</v>
          </cell>
          <cell r="G45" t="str">
            <v>No exigibles</v>
          </cell>
          <cell r="T45">
            <v>0</v>
          </cell>
        </row>
        <row r="46">
          <cell r="F46" t="str">
            <v>Otros</v>
          </cell>
          <cell r="P46">
            <v>0</v>
          </cell>
          <cell r="T46">
            <v>0</v>
          </cell>
        </row>
        <row r="48">
          <cell r="C48" t="str">
            <v>confis</v>
          </cell>
          <cell r="H48">
            <v>35845.782996527778</v>
          </cell>
          <cell r="S48" t="str">
            <v>c:\ingres97.xls</v>
          </cell>
        </row>
      </sheetData>
      <sheetData sheetId="3" refreshError="1">
        <row r="2">
          <cell r="D2" t="str">
            <v>INGRESOS PROGRAMADOS DE RECAUDO PARA LA TESORERIA</v>
          </cell>
        </row>
        <row r="3">
          <cell r="D3" t="str">
            <v>PESOS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1109.0986337836141</v>
          </cell>
          <cell r="I10">
            <v>1765.6091627097242</v>
          </cell>
          <cell r="J10">
            <v>1409.3624060842446</v>
          </cell>
          <cell r="K10">
            <v>1730.9008435129435</v>
          </cell>
          <cell r="L10">
            <v>1700.2254655479671</v>
          </cell>
          <cell r="M10">
            <v>1718.3822252455006</v>
          </cell>
          <cell r="N10">
            <v>1994.2461913986008</v>
          </cell>
          <cell r="O10">
            <v>1929.9346913873837</v>
          </cell>
          <cell r="P10">
            <v>1851.2548541715967</v>
          </cell>
          <cell r="Q10">
            <v>1563.7024318803863</v>
          </cell>
          <cell r="R10">
            <v>1156.4856672901965</v>
          </cell>
          <cell r="S10">
            <v>1753.0707045372408</v>
          </cell>
          <cell r="T10">
            <v>19635.797475013678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902.40422646796435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N23">
            <v>3.5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41.058032879088955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4.1893279124999996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P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J36">
            <v>5</v>
          </cell>
          <cell r="K36">
            <v>1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T37">
            <v>0</v>
          </cell>
        </row>
        <row r="38">
          <cell r="F38" t="str">
            <v>Contraprestación Icel-Corelca</v>
          </cell>
          <cell r="T38">
            <v>0</v>
          </cell>
        </row>
        <row r="39">
          <cell r="F39" t="str">
            <v>Otros No Tributarios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380.3766812835384</v>
          </cell>
          <cell r="I41">
            <v>322.88941108690256</v>
          </cell>
          <cell r="J41">
            <v>550.46291219979003</v>
          </cell>
          <cell r="K41">
            <v>547.47000605516428</v>
          </cell>
          <cell r="L41">
            <v>691.74724401334356</v>
          </cell>
          <cell r="M41">
            <v>458.26088052744848</v>
          </cell>
          <cell r="N41">
            <v>935.30210455721863</v>
          </cell>
          <cell r="O41">
            <v>619.38038208058447</v>
          </cell>
          <cell r="P41">
            <v>918.61479200045471</v>
          </cell>
          <cell r="Q41">
            <v>254.76736858995878</v>
          </cell>
          <cell r="R41">
            <v>291.55501629747278</v>
          </cell>
          <cell r="S41">
            <v>378.68662325666514</v>
          </cell>
          <cell r="T41">
            <v>6309.1904219485423</v>
          </cell>
        </row>
        <row r="42">
          <cell r="E42" t="str">
            <v>2.1</v>
          </cell>
          <cell r="F42" t="str">
            <v>CREDITO EXTERNO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F43" t="str">
            <v>Banca Multilateral</v>
          </cell>
          <cell r="T43">
            <v>0</v>
          </cell>
        </row>
        <row r="44">
          <cell r="F44" t="str">
            <v>Banca Comercial</v>
          </cell>
          <cell r="T44">
            <v>0</v>
          </cell>
        </row>
        <row r="45">
          <cell r="F45" t="str">
            <v>Bonos Resol. 4308/94</v>
          </cell>
          <cell r="T45">
            <v>0</v>
          </cell>
        </row>
        <row r="46">
          <cell r="F46" t="str">
            <v>Bonos Externos</v>
          </cell>
          <cell r="T46">
            <v>0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750.70593967956142</v>
          </cell>
          <cell r="O48">
            <v>459.4886352406653</v>
          </cell>
          <cell r="P48">
            <v>729.08154953300777</v>
          </cell>
          <cell r="Q48">
            <v>225.46232428525028</v>
          </cell>
          <cell r="R48">
            <v>244.73463382372159</v>
          </cell>
          <cell r="S48">
            <v>195.65699999999998</v>
          </cell>
          <cell r="T48">
            <v>5015.4018692176123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92.058999999999997</v>
          </cell>
          <cell r="O49">
            <v>85.102000000000004</v>
          </cell>
          <cell r="P49">
            <v>382.45</v>
          </cell>
          <cell r="Q49">
            <v>101.036</v>
          </cell>
          <cell r="R49">
            <v>140.01499999999999</v>
          </cell>
          <cell r="S49">
            <v>195.65699999999998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92.738301943100765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1293.7885527309295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76.135000000000005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76.135000000000005</v>
          </cell>
        </row>
        <row r="67">
          <cell r="F67" t="str">
            <v>-</v>
          </cell>
          <cell r="G67" t="str">
            <v>Banco Popular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I72">
            <v>76.135000000000005</v>
          </cell>
          <cell r="T72">
            <v>76.135000000000005</v>
          </cell>
        </row>
        <row r="73">
          <cell r="F73" t="str">
            <v>-</v>
          </cell>
          <cell r="G73" t="str">
            <v>Carbocol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N80">
            <v>103.5</v>
          </cell>
          <cell r="P80">
            <v>103.5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J81">
            <v>138.19999999999999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S83">
            <v>29</v>
          </cell>
          <cell r="T83">
            <v>29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20.685563195577181</v>
          </cell>
          <cell r="J85">
            <v>21.429380914338978</v>
          </cell>
          <cell r="K85">
            <v>21.971906138491516</v>
          </cell>
          <cell r="L85">
            <v>22.418774412177434</v>
          </cell>
          <cell r="M85">
            <v>41.195794960875382</v>
          </cell>
          <cell r="N85">
            <v>24.274859026641934</v>
          </cell>
          <cell r="O85">
            <v>18.548787561453171</v>
          </cell>
          <cell r="P85">
            <v>23.397012135488989</v>
          </cell>
          <cell r="Q85">
            <v>22.702260278133863</v>
          </cell>
          <cell r="R85">
            <v>36.766403708939031</v>
          </cell>
          <cell r="S85">
            <v>42.506902418778566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3.5882298622438502</v>
          </cell>
          <cell r="J86">
            <v>2.5527331725103277</v>
          </cell>
          <cell r="K86">
            <v>2.4542626614275531</v>
          </cell>
          <cell r="L86">
            <v>0</v>
          </cell>
          <cell r="M86">
            <v>18.410924219910846</v>
          </cell>
          <cell r="N86">
            <v>3.7474472511144099</v>
          </cell>
          <cell r="O86">
            <v>0</v>
          </cell>
          <cell r="P86">
            <v>0.69475185735512635</v>
          </cell>
          <cell r="Q86">
            <v>0</v>
          </cell>
          <cell r="R86">
            <v>15.28728655120527</v>
          </cell>
          <cell r="S86">
            <v>18.376689767380064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ific"/>
      <sheetName val="RESUMENV"/>
      <sheetName val="VIGP"/>
      <sheetName val="VIGN"/>
      <sheetName val="RESUMENCXP"/>
      <sheetName val="PROPIOSCXP"/>
      <sheetName val="NACIONCXP"/>
      <sheetName val="RESUMENR"/>
      <sheetName val="PROPIOSR"/>
      <sheetName val="NACIONR"/>
      <sheetName val="INFORMACION"/>
      <sheetName val="SALDOS"/>
      <sheetName val="94-03 Mil Corr 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DE GASOLINA"/>
      <sheetName val="MODELO DE TRANSF.IMPUESTOS"/>
      <sheetName val="SUPUESTOS BASICOS"/>
      <sheetName val="OPE DOLARES"/>
      <sheetName val="OPE PESOS"/>
      <sheetName val="OPE TOTALES"/>
      <sheetName val="Supuestos Macro"/>
      <sheetName val="Volumenes"/>
      <sheetName val="Precios"/>
      <sheetName val="OPEC Pesos y US$"/>
      <sheetName val="OPEC Pesos + US$"/>
      <sheetName val="Consolidado Diego"/>
      <sheetName val="CAJA MENSUAL PESOS"/>
      <sheetName val="CAJA MENSUAL DOLARES"/>
      <sheetName val="OPE CAJA PESOS"/>
      <sheetName val="OPE CAJA DOLARES"/>
      <sheetName val="OPE CAJA TOTAL"/>
      <sheetName val="FINANCIAMIENTO "/>
      <sheetName val="CONSOLIDADO"/>
      <sheetName val="RESUMENES"/>
      <sheetName val="INVERSIONES "/>
      <sheetName val="MODELO DE REGALÍAS"/>
    </sheetNames>
    <sheetDataSet>
      <sheetData sheetId="0" refreshError="1">
        <row r="5">
          <cell r="A5" t="str">
            <v>Cuadros de Gasolina</v>
          </cell>
        </row>
        <row r="8">
          <cell r="A8" t="str">
            <v>GASOLINA REGULAR</v>
          </cell>
          <cell r="B8" t="str">
            <v>Precio Público</v>
          </cell>
          <cell r="C8" t="str">
            <v>Incremento</v>
          </cell>
          <cell r="D8" t="str">
            <v>Imp. a la Gasolina</v>
          </cell>
          <cell r="E8" t="str">
            <v>IVA</v>
          </cell>
          <cell r="F8" t="str">
            <v>Contri.Desc.</v>
          </cell>
          <cell r="G8" t="str">
            <v>Subs.Gasolina</v>
          </cell>
          <cell r="H8" t="str">
            <v>Imp.Consumo</v>
          </cell>
          <cell r="I8" t="str">
            <v>Aditivación</v>
          </cell>
          <cell r="J8" t="str">
            <v>Margen Mayorista</v>
          </cell>
          <cell r="K8" t="str">
            <v>Margen Minorista</v>
          </cell>
          <cell r="L8" t="str">
            <v>Perd.Evap.Man.Trans.</v>
          </cell>
          <cell r="M8" t="str">
            <v>Transp. Planta/Estación</v>
          </cell>
          <cell r="N8" t="str">
            <v>Transp. y Manejo</v>
          </cell>
          <cell r="O8" t="str">
            <v>Precio Refinería</v>
          </cell>
          <cell r="P8" t="str">
            <v>Ingreso ECP</v>
          </cell>
        </row>
        <row r="9">
          <cell r="A9">
            <v>35065</v>
          </cell>
          <cell r="B9">
            <v>812</v>
          </cell>
          <cell r="C9">
            <v>0</v>
          </cell>
          <cell r="D9">
            <v>168.87</v>
          </cell>
          <cell r="E9">
            <v>68.41</v>
          </cell>
          <cell r="F9">
            <v>83</v>
          </cell>
          <cell r="G9">
            <v>1.46</v>
          </cell>
          <cell r="H9">
            <v>1.62</v>
          </cell>
          <cell r="I9">
            <v>9.8000000000000007</v>
          </cell>
          <cell r="J9">
            <v>19.510000000000002</v>
          </cell>
          <cell r="K9">
            <v>35.18</v>
          </cell>
          <cell r="L9">
            <v>3.07</v>
          </cell>
          <cell r="M9">
            <v>6</v>
          </cell>
          <cell r="N9">
            <v>70</v>
          </cell>
          <cell r="O9">
            <v>345.08000000000004</v>
          </cell>
          <cell r="P9">
            <v>415.08000000000004</v>
          </cell>
        </row>
        <row r="10">
          <cell r="A10">
            <v>35096</v>
          </cell>
          <cell r="B10">
            <v>812</v>
          </cell>
          <cell r="C10">
            <v>0</v>
          </cell>
          <cell r="D10">
            <v>168.87</v>
          </cell>
          <cell r="E10">
            <v>68.41</v>
          </cell>
          <cell r="F10">
            <v>83</v>
          </cell>
          <cell r="G10">
            <v>1.46</v>
          </cell>
          <cell r="H10">
            <v>1.62</v>
          </cell>
          <cell r="I10">
            <v>9.8000000000000007</v>
          </cell>
          <cell r="J10">
            <v>19.510000000000002</v>
          </cell>
          <cell r="K10">
            <v>35.18</v>
          </cell>
          <cell r="L10">
            <v>3.07</v>
          </cell>
          <cell r="M10">
            <v>6</v>
          </cell>
          <cell r="N10">
            <v>70</v>
          </cell>
          <cell r="O10">
            <v>345.08000000000004</v>
          </cell>
          <cell r="P10">
            <v>415.08000000000004</v>
          </cell>
        </row>
        <row r="11">
          <cell r="A11">
            <v>35125</v>
          </cell>
          <cell r="B11">
            <v>909.03399999999999</v>
          </cell>
          <cell r="C11">
            <v>0.1195</v>
          </cell>
          <cell r="D11">
            <v>330</v>
          </cell>
          <cell r="E11">
            <v>58.52</v>
          </cell>
          <cell r="I11">
            <v>9.8000000000000007</v>
          </cell>
          <cell r="J11">
            <v>23.06</v>
          </cell>
          <cell r="K11">
            <v>41.41</v>
          </cell>
          <cell r="L11">
            <v>3.43</v>
          </cell>
          <cell r="M11">
            <v>7</v>
          </cell>
          <cell r="N11">
            <v>70</v>
          </cell>
          <cell r="O11">
            <v>365.81400000000019</v>
          </cell>
          <cell r="P11">
            <v>435.81400000000019</v>
          </cell>
        </row>
        <row r="12">
          <cell r="A12">
            <v>35156</v>
          </cell>
          <cell r="B12">
            <v>909.03399999999999</v>
          </cell>
          <cell r="C12">
            <v>0</v>
          </cell>
          <cell r="D12">
            <v>330</v>
          </cell>
          <cell r="E12">
            <v>58.52</v>
          </cell>
          <cell r="I12">
            <v>9.8000000000000007</v>
          </cell>
          <cell r="J12">
            <v>23.06</v>
          </cell>
          <cell r="K12">
            <v>41.41</v>
          </cell>
          <cell r="L12">
            <v>3.43</v>
          </cell>
          <cell r="M12">
            <v>7</v>
          </cell>
          <cell r="N12">
            <v>70</v>
          </cell>
          <cell r="O12">
            <v>365.81400000000019</v>
          </cell>
          <cell r="P12">
            <v>435.81400000000019</v>
          </cell>
        </row>
        <row r="13">
          <cell r="A13">
            <v>35186</v>
          </cell>
          <cell r="B13">
            <v>909.03399999999999</v>
          </cell>
          <cell r="C13">
            <v>0</v>
          </cell>
          <cell r="D13">
            <v>330</v>
          </cell>
          <cell r="E13">
            <v>58.52</v>
          </cell>
          <cell r="I13">
            <v>9.8000000000000007</v>
          </cell>
          <cell r="J13">
            <v>23.06</v>
          </cell>
          <cell r="K13">
            <v>41.41</v>
          </cell>
          <cell r="L13">
            <v>3.43</v>
          </cell>
          <cell r="M13">
            <v>7</v>
          </cell>
          <cell r="N13">
            <v>70</v>
          </cell>
          <cell r="O13">
            <v>365.81400000000019</v>
          </cell>
          <cell r="P13">
            <v>435.81400000000019</v>
          </cell>
        </row>
        <row r="14">
          <cell r="A14">
            <v>35217</v>
          </cell>
          <cell r="B14">
            <v>909.03399999999999</v>
          </cell>
          <cell r="C14">
            <v>0</v>
          </cell>
          <cell r="D14">
            <v>330</v>
          </cell>
          <cell r="E14">
            <v>58.52</v>
          </cell>
          <cell r="I14">
            <v>9.8000000000000007</v>
          </cell>
          <cell r="J14">
            <v>23.06</v>
          </cell>
          <cell r="K14">
            <v>41.41</v>
          </cell>
          <cell r="L14">
            <v>3.43</v>
          </cell>
          <cell r="M14">
            <v>7</v>
          </cell>
          <cell r="N14">
            <v>70</v>
          </cell>
          <cell r="O14">
            <v>365.81400000000019</v>
          </cell>
          <cell r="P14">
            <v>435.81400000000019</v>
          </cell>
        </row>
        <row r="15">
          <cell r="A15">
            <v>35247</v>
          </cell>
          <cell r="B15">
            <v>954.94021699999996</v>
          </cell>
          <cell r="C15">
            <v>5.0500000000000017E-2</v>
          </cell>
          <cell r="D15">
            <v>330</v>
          </cell>
          <cell r="E15">
            <v>62.906236827586227</v>
          </cell>
          <cell r="I15">
            <v>9.8000000000000007</v>
          </cell>
          <cell r="J15">
            <v>23.43</v>
          </cell>
          <cell r="K15">
            <v>42.03</v>
          </cell>
          <cell r="L15">
            <v>3.61</v>
          </cell>
          <cell r="M15">
            <v>7</v>
          </cell>
          <cell r="N15">
            <v>83</v>
          </cell>
          <cell r="O15">
            <v>393.16398017241386</v>
          </cell>
          <cell r="P15">
            <v>476.16398017241386</v>
          </cell>
        </row>
        <row r="16">
          <cell r="A16">
            <v>35278</v>
          </cell>
          <cell r="B16">
            <v>954.94021699999996</v>
          </cell>
          <cell r="C16">
            <v>0</v>
          </cell>
          <cell r="D16">
            <v>330</v>
          </cell>
          <cell r="E16">
            <v>62.906236827586227</v>
          </cell>
          <cell r="I16">
            <v>9.8000000000000007</v>
          </cell>
          <cell r="J16">
            <v>23.43</v>
          </cell>
          <cell r="K16">
            <v>42.03</v>
          </cell>
          <cell r="L16">
            <v>3.61</v>
          </cell>
          <cell r="M16">
            <v>7</v>
          </cell>
          <cell r="N16">
            <v>83</v>
          </cell>
          <cell r="O16">
            <v>393.16398017241386</v>
          </cell>
          <cell r="P16">
            <v>476.16398017241386</v>
          </cell>
        </row>
        <row r="17">
          <cell r="A17">
            <v>35309</v>
          </cell>
          <cell r="B17">
            <v>954.94021699999996</v>
          </cell>
          <cell r="C17">
            <v>0</v>
          </cell>
          <cell r="D17">
            <v>330</v>
          </cell>
          <cell r="E17">
            <v>62.906236827586227</v>
          </cell>
          <cell r="I17">
            <v>9.8000000000000007</v>
          </cell>
          <cell r="J17">
            <v>23.43</v>
          </cell>
          <cell r="K17">
            <v>42.03</v>
          </cell>
          <cell r="L17">
            <v>3.61</v>
          </cell>
          <cell r="M17">
            <v>7</v>
          </cell>
          <cell r="N17">
            <v>83</v>
          </cell>
          <cell r="O17">
            <v>393.16398017241386</v>
          </cell>
          <cell r="P17">
            <v>476.16398017241386</v>
          </cell>
        </row>
        <row r="18">
          <cell r="A18">
            <v>35339</v>
          </cell>
          <cell r="B18">
            <v>954.94021699999996</v>
          </cell>
          <cell r="C18">
            <v>0</v>
          </cell>
          <cell r="D18">
            <v>330</v>
          </cell>
          <cell r="E18">
            <v>62.906236827586227</v>
          </cell>
          <cell r="I18">
            <v>9.8000000000000007</v>
          </cell>
          <cell r="J18">
            <v>23.43</v>
          </cell>
          <cell r="K18">
            <v>42.03</v>
          </cell>
          <cell r="L18">
            <v>3.61</v>
          </cell>
          <cell r="M18">
            <v>7</v>
          </cell>
          <cell r="N18">
            <v>83</v>
          </cell>
          <cell r="O18">
            <v>393.16398017241386</v>
          </cell>
          <cell r="P18">
            <v>476.16398017241386</v>
          </cell>
        </row>
        <row r="19">
          <cell r="A19">
            <v>35370</v>
          </cell>
          <cell r="B19">
            <v>954.94021699999996</v>
          </cell>
          <cell r="C19">
            <v>0</v>
          </cell>
          <cell r="D19">
            <v>330</v>
          </cell>
          <cell r="E19">
            <v>62.906236827586227</v>
          </cell>
          <cell r="I19">
            <v>9.8000000000000007</v>
          </cell>
          <cell r="J19">
            <v>23.43</v>
          </cell>
          <cell r="K19">
            <v>42.03</v>
          </cell>
          <cell r="L19">
            <v>3.61</v>
          </cell>
          <cell r="M19">
            <v>7</v>
          </cell>
          <cell r="N19">
            <v>83</v>
          </cell>
          <cell r="O19">
            <v>393.16398017241386</v>
          </cell>
          <cell r="P19">
            <v>476.16398017241386</v>
          </cell>
        </row>
        <row r="20">
          <cell r="A20">
            <v>35400</v>
          </cell>
          <cell r="B20">
            <v>954.94021699999996</v>
          </cell>
          <cell r="C20">
            <v>0</v>
          </cell>
          <cell r="D20">
            <v>330</v>
          </cell>
          <cell r="E20">
            <v>62.906236827586227</v>
          </cell>
          <cell r="I20">
            <v>9.8000000000000007</v>
          </cell>
          <cell r="J20">
            <v>23.43</v>
          </cell>
          <cell r="K20">
            <v>42.03</v>
          </cell>
          <cell r="L20">
            <v>3.61</v>
          </cell>
          <cell r="M20">
            <v>7</v>
          </cell>
          <cell r="N20">
            <v>83</v>
          </cell>
          <cell r="O20">
            <v>393.16398017241386</v>
          </cell>
          <cell r="P20">
            <v>476.16398017241386</v>
          </cell>
        </row>
        <row r="21">
          <cell r="A21" t="str">
            <v>Total</v>
          </cell>
          <cell r="C21">
            <v>0.17</v>
          </cell>
        </row>
        <row r="22">
          <cell r="A22" t="str">
            <v>Promedio</v>
          </cell>
          <cell r="B22">
            <v>916.20532220765017</v>
          </cell>
          <cell r="D22">
            <v>317.49166666666667</v>
          </cell>
          <cell r="E22">
            <v>62.361451747126445</v>
          </cell>
          <cell r="I22">
            <v>9.8000000000000007</v>
          </cell>
          <cell r="J22">
            <v>22.653333333333332</v>
          </cell>
          <cell r="K22">
            <v>40.681666666666665</v>
          </cell>
          <cell r="L22">
            <v>3.4599999999999995</v>
          </cell>
          <cell r="M22">
            <v>6.833333333333333</v>
          </cell>
          <cell r="N22">
            <v>76.5</v>
          </cell>
          <cell r="O22">
            <v>376.0333234195403</v>
          </cell>
          <cell r="P22">
            <v>452.70021954023002</v>
          </cell>
        </row>
        <row r="23">
          <cell r="A23" t="str">
            <v>Crecimiento Ene-Dic</v>
          </cell>
          <cell r="B23">
            <v>0.17603474999999991</v>
          </cell>
          <cell r="D23">
            <v>0.29437144538144722</v>
          </cell>
          <cell r="E23">
            <v>-8.04526117879516E-2</v>
          </cell>
          <cell r="I23">
            <v>0</v>
          </cell>
          <cell r="J23">
            <v>0.20092260379292659</v>
          </cell>
          <cell r="K23">
            <v>0.19471290505969296</v>
          </cell>
          <cell r="L23">
            <v>0.17589576547231278</v>
          </cell>
          <cell r="M23">
            <v>0.16666666666666674</v>
          </cell>
          <cell r="N23">
            <v>0.18571428571428572</v>
          </cell>
          <cell r="O23">
            <v>0.1393415444894337</v>
          </cell>
          <cell r="P23">
            <v>0.14716194510073666</v>
          </cell>
        </row>
        <row r="24">
          <cell r="A24" t="str">
            <v>Difer.con inflación</v>
          </cell>
          <cell r="B24">
            <v>6.0347499999998944E-3</v>
          </cell>
          <cell r="D24">
            <v>0.1243714453814472</v>
          </cell>
          <cell r="E24">
            <v>-0.25045261178795164</v>
          </cell>
          <cell r="I24">
            <v>-0.17</v>
          </cell>
          <cell r="J24">
            <v>3.0922603792926578E-2</v>
          </cell>
          <cell r="K24">
            <v>2.4712905059692952E-2</v>
          </cell>
          <cell r="L24">
            <v>5.8957654723127695E-3</v>
          </cell>
          <cell r="M24">
            <v>-3.3333333333332715E-3</v>
          </cell>
          <cell r="N24">
            <v>1.5714285714285708E-2</v>
          </cell>
          <cell r="O24">
            <v>-3.0658455510566313E-2</v>
          </cell>
          <cell r="P24">
            <v>-2.2838054899263355E-2</v>
          </cell>
        </row>
        <row r="25">
          <cell r="A25" t="str">
            <v>Inflación</v>
          </cell>
          <cell r="B25">
            <v>0.17</v>
          </cell>
        </row>
      </sheetData>
      <sheetData sheetId="1">
        <row r="4">
          <cell r="A4" t="str">
            <v>Cuadro Transferencias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-TRANSF"/>
      <sheetName val="LIQUI_TRANSF"/>
    </sheetNames>
    <sheetDataSet>
      <sheetData sheetId="0" refreshError="1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DIST"/>
      <sheetName val="DISTRIBVTAS"/>
      <sheetName val="Datos"/>
      <sheetName val="PROVYOTF"/>
      <sheetName val="MFISICA"/>
      <sheetName val="Inv"/>
      <sheetName val="O&amp;A"/>
      <sheetName val="LIQUI-TRANSF"/>
    </sheetNames>
    <sheetDataSet>
      <sheetData sheetId="0" refreshError="1"/>
      <sheetData sheetId="1" refreshError="1"/>
      <sheetData sheetId="2" refreshError="1">
        <row r="34">
          <cell r="F34" t="str">
            <v>Enero 01 - Marzo 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Seguimiento CSF"/>
      <sheetName val="Resumen OPEF"/>
      <sheetName val="Resumen MES OPEF"/>
      <sheetName val="Datos"/>
      <sheetName val="VIGN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1"/>
      <sheetName val="2"/>
      <sheetName val="3"/>
      <sheetName val="Cuadros Grales"/>
      <sheetName val="Base"/>
      <sheetName val="Pob"/>
      <sheetName val="Pob afro"/>
      <sheetName val="Pobla"/>
      <sheetName val="Matrícula"/>
      <sheetName val="Mat afro"/>
      <sheetName val="Matric"/>
      <sheetName val="Icfes afro"/>
      <sheetName val="Icfes oficial 03 afro"/>
      <sheetName val="Acu y Alc"/>
      <sheetName val="Acu y Alc Afro"/>
      <sheetName val="AcyAl"/>
      <sheetName val="Salud Afro 1"/>
      <sheetName val="Sal Afro 2"/>
      <sheetName val="Sal"/>
      <sheetName val="Sal1"/>
      <sheetName val="TD Sal"/>
      <sheetName val="Salid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0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Dat Sal"/>
      <sheetName val="BASE 2006 - 2012"/>
      <sheetName val="CUA1-3"/>
      <sheetName val="due dillig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00"/>
      <sheetName val="Pagos00"/>
      <sheetName val="Financiamiento00"/>
      <sheetName val="opetesorer"/>
      <sheetName val="CAIDAINGRESOS"/>
      <sheetName val="caidaTRAS.TERRIT"/>
      <sheetName val="inversion"/>
      <sheetName val="variacionapropiacion"/>
      <sheetName val="METAPAGOS.REZAGO(sincambio)"/>
      <sheetName val="REZAGO CON Y SIN ESPACIO"/>
      <sheetName val="REZAGO CON ESPACIO FISCAL(FMI)"/>
      <sheetName val="REZAGO CON ESPACIO FISCAL(F (2)"/>
      <sheetName val="REZAGO CON ESPACIO FISCAL (2)"/>
      <sheetName val="REZAGO CON ESPACIO FISCAL 4813"/>
      <sheetName val="REZAGO CON ESPACIO FISCAL M-25"/>
      <sheetName val="ESCENA(CON ESPACIO)"/>
      <sheetName val="ESCENA(CON Y SIN ESPACIO)"/>
      <sheetName val="ESCENARIOS(BASICO)"/>
      <sheetName val="DETALLE-DEUDA"/>
      <sheetName val="ESCENARIOS(BASICO)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i"/>
      <sheetName val="Datos"/>
      <sheetName val="Seguimiento CSF"/>
      <sheetName val="Resumen OPEF"/>
      <sheetName val="Resumen MES OPEF"/>
      <sheetName val="V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01"/>
  <sheetViews>
    <sheetView showGridLines="0" tabSelected="1" zoomScaleNormal="100" workbookViewId="0">
      <pane ySplit="7" topLeftCell="A8" activePane="bottomLeft" state="frozen"/>
      <selection activeCell="F13" sqref="F13"/>
      <selection pane="bottomLeft" activeCell="A8" sqref="A8"/>
    </sheetView>
  </sheetViews>
  <sheetFormatPr baseColWidth="10" defaultRowHeight="15" x14ac:dyDescent="0.25"/>
  <cols>
    <col min="2" max="2" width="20" customWidth="1"/>
    <col min="3" max="3" width="19.42578125" customWidth="1"/>
    <col min="4" max="4" width="15.140625" customWidth="1"/>
    <col min="5" max="5" width="56.140625" style="1" bestFit="1" customWidth="1"/>
    <col min="6" max="6" width="18" style="1" bestFit="1" customWidth="1"/>
    <col min="7" max="7" width="20.42578125" style="1" bestFit="1" customWidth="1"/>
    <col min="8" max="8" width="21.7109375" style="1" bestFit="1" customWidth="1"/>
    <col min="9" max="9" width="20.42578125" style="1" bestFit="1" customWidth="1"/>
    <col min="10" max="10" width="19.140625" style="1" bestFit="1" customWidth="1"/>
    <col min="11" max="11" width="18.85546875" style="1" bestFit="1" customWidth="1"/>
    <col min="12" max="12" width="20.42578125" bestFit="1" customWidth="1"/>
    <col min="13" max="13" width="19.42578125" bestFit="1" customWidth="1"/>
  </cols>
  <sheetData>
    <row r="1" spans="1:12" s="2" customFormat="1" ht="15" customHeight="1" x14ac:dyDescent="0.25">
      <c r="A1" s="14" t="s">
        <v>2252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3"/>
    </row>
    <row r="2" spans="1:12" s="2" customForma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3"/>
    </row>
    <row r="3" spans="1:12" s="2" customForma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3"/>
    </row>
    <row r="4" spans="1:12" s="2" customFormat="1" ht="22.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3"/>
    </row>
    <row r="5" spans="1:12" s="2" customFormat="1" ht="15" customHeight="1" x14ac:dyDescent="0.25">
      <c r="A5" s="15" t="s">
        <v>2257</v>
      </c>
      <c r="B5" s="15"/>
      <c r="C5" s="15"/>
      <c r="D5" s="4"/>
      <c r="E5" s="4"/>
      <c r="F5" s="4"/>
      <c r="G5" s="4"/>
      <c r="H5" s="4"/>
      <c r="I5" s="4"/>
      <c r="J5" s="4"/>
      <c r="K5" s="4"/>
      <c r="L5" s="4"/>
    </row>
    <row r="6" spans="1:12" s="2" customFormat="1" ht="15" customHeight="1" x14ac:dyDescent="0.25">
      <c r="A6" s="17" t="s">
        <v>2251</v>
      </c>
      <c r="B6" s="17"/>
      <c r="C6" s="17"/>
      <c r="D6" s="17"/>
      <c r="E6" s="17"/>
      <c r="F6" s="17"/>
      <c r="G6" s="17"/>
      <c r="H6" s="17"/>
      <c r="I6" s="17"/>
      <c r="J6" s="4"/>
      <c r="K6" s="4"/>
    </row>
    <row r="7" spans="1:12" ht="60" x14ac:dyDescent="0.25">
      <c r="A7" s="11" t="s">
        <v>0</v>
      </c>
      <c r="B7" s="11" t="s">
        <v>1</v>
      </c>
      <c r="C7" s="11" t="s">
        <v>2</v>
      </c>
      <c r="D7" s="11" t="s">
        <v>3</v>
      </c>
      <c r="E7" s="11" t="s">
        <v>4</v>
      </c>
      <c r="F7" s="12" t="s">
        <v>7</v>
      </c>
      <c r="G7" s="12" t="s">
        <v>5</v>
      </c>
      <c r="H7" s="12" t="s">
        <v>2255</v>
      </c>
      <c r="I7" s="12" t="s">
        <v>2256</v>
      </c>
      <c r="J7" s="12" t="s">
        <v>6</v>
      </c>
      <c r="K7" s="12" t="s">
        <v>1293</v>
      </c>
      <c r="L7" s="12" t="s">
        <v>2253</v>
      </c>
    </row>
    <row r="8" spans="1:12" s="5" customFormat="1" x14ac:dyDescent="0.25">
      <c r="A8" s="10" t="s">
        <v>9</v>
      </c>
      <c r="B8" s="10" t="s">
        <v>10</v>
      </c>
      <c r="C8" s="10" t="s">
        <v>11</v>
      </c>
      <c r="D8" s="10" t="s">
        <v>353</v>
      </c>
      <c r="E8" s="10" t="s">
        <v>354</v>
      </c>
      <c r="F8" s="13">
        <v>0</v>
      </c>
      <c r="G8" s="13">
        <v>0</v>
      </c>
      <c r="H8" s="7">
        <v>0</v>
      </c>
      <c r="I8" s="7">
        <v>0</v>
      </c>
      <c r="J8" s="13">
        <v>0</v>
      </c>
      <c r="K8" s="13">
        <v>-584523</v>
      </c>
      <c r="L8" s="7">
        <f>SUM(F8:K8)</f>
        <v>-584523</v>
      </c>
    </row>
    <row r="9" spans="1:12" s="5" customFormat="1" x14ac:dyDescent="0.25">
      <c r="A9" s="10" t="s">
        <v>9</v>
      </c>
      <c r="B9" s="10" t="s">
        <v>10</v>
      </c>
      <c r="C9" s="10" t="s">
        <v>11</v>
      </c>
      <c r="D9" s="10" t="s">
        <v>12</v>
      </c>
      <c r="E9" s="10" t="s">
        <v>13</v>
      </c>
      <c r="F9" s="13">
        <v>0</v>
      </c>
      <c r="G9" s="13">
        <v>21276</v>
      </c>
      <c r="H9" s="7">
        <v>2727.41</v>
      </c>
      <c r="I9" s="7">
        <v>0</v>
      </c>
      <c r="J9" s="13">
        <v>31975.33</v>
      </c>
      <c r="K9" s="13">
        <v>49305.77</v>
      </c>
      <c r="L9" s="7">
        <f t="shared" ref="L9:L72" si="0">SUM(F9:K9)</f>
        <v>105284.51000000001</v>
      </c>
    </row>
    <row r="10" spans="1:12" s="5" customFormat="1" x14ac:dyDescent="0.25">
      <c r="A10" s="10" t="s">
        <v>9</v>
      </c>
      <c r="B10" s="10" t="s">
        <v>10</v>
      </c>
      <c r="C10" s="10" t="s">
        <v>11</v>
      </c>
      <c r="D10" s="10" t="s">
        <v>14</v>
      </c>
      <c r="E10" s="10" t="s">
        <v>15</v>
      </c>
      <c r="F10" s="13">
        <v>0</v>
      </c>
      <c r="G10" s="13">
        <v>219640211.49000001</v>
      </c>
      <c r="H10" s="7">
        <v>28156041.48</v>
      </c>
      <c r="I10" s="7">
        <v>0</v>
      </c>
      <c r="J10" s="13">
        <v>330093337.81999999</v>
      </c>
      <c r="K10" s="13">
        <v>509001908.74000001</v>
      </c>
      <c r="L10" s="7">
        <f t="shared" si="0"/>
        <v>1086891499.53</v>
      </c>
    </row>
    <row r="11" spans="1:12" s="5" customFormat="1" x14ac:dyDescent="0.25">
      <c r="A11" s="10" t="s">
        <v>9</v>
      </c>
      <c r="B11" s="10" t="s">
        <v>10</v>
      </c>
      <c r="C11" s="10" t="s">
        <v>11</v>
      </c>
      <c r="D11" s="10" t="s">
        <v>16</v>
      </c>
      <c r="E11" s="10" t="s">
        <v>17</v>
      </c>
      <c r="F11" s="13">
        <v>0</v>
      </c>
      <c r="G11" s="13">
        <v>8073664.1600000001</v>
      </c>
      <c r="H11" s="7">
        <v>1034976.34</v>
      </c>
      <c r="I11" s="7">
        <v>0</v>
      </c>
      <c r="J11" s="13">
        <v>12133765.18</v>
      </c>
      <c r="K11" s="13">
        <v>18710191.710000001</v>
      </c>
      <c r="L11" s="7">
        <f t="shared" si="0"/>
        <v>39952597.390000001</v>
      </c>
    </row>
    <row r="12" spans="1:12" s="5" customFormat="1" x14ac:dyDescent="0.25">
      <c r="A12" s="10" t="s">
        <v>9</v>
      </c>
      <c r="B12" s="10" t="s">
        <v>10</v>
      </c>
      <c r="C12" s="10" t="s">
        <v>11</v>
      </c>
      <c r="D12" s="10" t="s">
        <v>18</v>
      </c>
      <c r="E12" s="10" t="s">
        <v>19</v>
      </c>
      <c r="F12" s="13">
        <v>0</v>
      </c>
      <c r="G12" s="13">
        <v>610677071.37</v>
      </c>
      <c r="H12" s="7">
        <v>78283702.400000006</v>
      </c>
      <c r="I12" s="7">
        <v>0</v>
      </c>
      <c r="J12" s="13">
        <v>917775627.00999999</v>
      </c>
      <c r="K12" s="13">
        <v>1415204405.6300001</v>
      </c>
      <c r="L12" s="7">
        <f t="shared" si="0"/>
        <v>3021940806.4099998</v>
      </c>
    </row>
    <row r="13" spans="1:12" s="5" customFormat="1" x14ac:dyDescent="0.25">
      <c r="A13" s="10" t="s">
        <v>9</v>
      </c>
      <c r="B13" s="10" t="s">
        <v>10</v>
      </c>
      <c r="C13" s="10" t="s">
        <v>11</v>
      </c>
      <c r="D13" s="10" t="s">
        <v>20</v>
      </c>
      <c r="E13" s="10" t="s">
        <v>21</v>
      </c>
      <c r="F13" s="13">
        <v>0</v>
      </c>
      <c r="G13" s="13">
        <v>148297663.63999999</v>
      </c>
      <c r="H13" s="7">
        <v>19010522.440000001</v>
      </c>
      <c r="I13" s="7">
        <v>0</v>
      </c>
      <c r="J13" s="13">
        <v>222873901.13999999</v>
      </c>
      <c r="K13" s="13">
        <v>343670192.91000003</v>
      </c>
      <c r="L13" s="7">
        <f t="shared" si="0"/>
        <v>733852280.13</v>
      </c>
    </row>
    <row r="14" spans="1:12" s="5" customFormat="1" x14ac:dyDescent="0.25">
      <c r="A14" s="10" t="s">
        <v>9</v>
      </c>
      <c r="B14" s="10" t="s">
        <v>10</v>
      </c>
      <c r="C14" s="10" t="s">
        <v>11</v>
      </c>
      <c r="D14" s="10" t="s">
        <v>22</v>
      </c>
      <c r="E14" s="10" t="s">
        <v>23</v>
      </c>
      <c r="F14" s="13">
        <v>0</v>
      </c>
      <c r="G14" s="13">
        <v>84036.78</v>
      </c>
      <c r="H14" s="7">
        <v>10772.81</v>
      </c>
      <c r="I14" s="7">
        <v>0</v>
      </c>
      <c r="J14" s="13">
        <v>126297.37</v>
      </c>
      <c r="K14" s="13">
        <v>194749.78</v>
      </c>
      <c r="L14" s="7">
        <f t="shared" si="0"/>
        <v>415856.74</v>
      </c>
    </row>
    <row r="15" spans="1:12" s="5" customFormat="1" x14ac:dyDescent="0.25">
      <c r="A15" s="10" t="s">
        <v>9</v>
      </c>
      <c r="B15" s="10" t="s">
        <v>10</v>
      </c>
      <c r="C15" s="10" t="s">
        <v>11</v>
      </c>
      <c r="D15" s="10" t="s">
        <v>24</v>
      </c>
      <c r="E15" s="10" t="s">
        <v>25</v>
      </c>
      <c r="F15" s="13">
        <v>0</v>
      </c>
      <c r="G15" s="13">
        <v>0</v>
      </c>
      <c r="H15" s="7">
        <v>0</v>
      </c>
      <c r="I15" s="7">
        <v>0</v>
      </c>
      <c r="J15" s="13">
        <v>0</v>
      </c>
      <c r="K15" s="13">
        <v>-118789.46</v>
      </c>
      <c r="L15" s="7">
        <f t="shared" si="0"/>
        <v>-118789.46</v>
      </c>
    </row>
    <row r="16" spans="1:12" s="5" customFormat="1" x14ac:dyDescent="0.25">
      <c r="A16" s="10" t="s">
        <v>9</v>
      </c>
      <c r="B16" s="10" t="s">
        <v>10</v>
      </c>
      <c r="C16" s="10" t="s">
        <v>11</v>
      </c>
      <c r="D16" s="10" t="s">
        <v>26</v>
      </c>
      <c r="E16" s="10" t="s">
        <v>27</v>
      </c>
      <c r="F16" s="13">
        <v>0</v>
      </c>
      <c r="G16" s="13">
        <v>42153249.950000003</v>
      </c>
      <c r="H16" s="7">
        <v>5403694.7300000004</v>
      </c>
      <c r="I16" s="7">
        <v>0</v>
      </c>
      <c r="J16" s="13">
        <v>63351363.939999998</v>
      </c>
      <c r="K16" s="13">
        <v>97687415.870000005</v>
      </c>
      <c r="L16" s="7">
        <f t="shared" si="0"/>
        <v>208595724.49000001</v>
      </c>
    </row>
    <row r="17" spans="1:12" s="5" customFormat="1" x14ac:dyDescent="0.25">
      <c r="A17" s="10" t="s">
        <v>9</v>
      </c>
      <c r="B17" s="10" t="s">
        <v>10</v>
      </c>
      <c r="C17" s="10" t="s">
        <v>11</v>
      </c>
      <c r="D17" s="10" t="s">
        <v>28</v>
      </c>
      <c r="E17" s="10" t="s">
        <v>29</v>
      </c>
      <c r="F17" s="13">
        <v>0</v>
      </c>
      <c r="G17" s="13">
        <v>151718302.74000001</v>
      </c>
      <c r="H17" s="7">
        <v>19449019.809999999</v>
      </c>
      <c r="I17" s="7">
        <v>0</v>
      </c>
      <c r="J17" s="13">
        <v>228014718.33000001</v>
      </c>
      <c r="K17" s="13">
        <v>351597301.61000001</v>
      </c>
      <c r="L17" s="7">
        <f t="shared" si="0"/>
        <v>750779342.49000001</v>
      </c>
    </row>
    <row r="18" spans="1:12" s="5" customFormat="1" x14ac:dyDescent="0.25">
      <c r="A18" s="10" t="s">
        <v>9</v>
      </c>
      <c r="B18" s="10" t="s">
        <v>10</v>
      </c>
      <c r="C18" s="10" t="s">
        <v>11</v>
      </c>
      <c r="D18" s="10" t="s">
        <v>30</v>
      </c>
      <c r="E18" s="10" t="s">
        <v>31</v>
      </c>
      <c r="F18" s="13">
        <v>0</v>
      </c>
      <c r="G18" s="13">
        <v>8024882559.2299995</v>
      </c>
      <c r="H18" s="7">
        <v>1028722949.51</v>
      </c>
      <c r="I18" s="7">
        <v>0</v>
      </c>
      <c r="J18" s="13">
        <v>12060452189.32</v>
      </c>
      <c r="K18" s="13">
        <v>18597143539.209999</v>
      </c>
      <c r="L18" s="7">
        <f t="shared" si="0"/>
        <v>39711201237.269997</v>
      </c>
    </row>
    <row r="19" spans="1:12" s="5" customFormat="1" x14ac:dyDescent="0.25">
      <c r="A19" s="10" t="s">
        <v>9</v>
      </c>
      <c r="B19" s="10" t="s">
        <v>10</v>
      </c>
      <c r="C19" s="10" t="s">
        <v>11</v>
      </c>
      <c r="D19" s="10" t="s">
        <v>34</v>
      </c>
      <c r="E19" s="10" t="s">
        <v>35</v>
      </c>
      <c r="F19" s="13">
        <v>0</v>
      </c>
      <c r="G19" s="13">
        <v>233827715.63999999</v>
      </c>
      <c r="H19" s="7">
        <v>29974761.07</v>
      </c>
      <c r="I19" s="7">
        <v>0</v>
      </c>
      <c r="J19" s="13">
        <v>351415483.56</v>
      </c>
      <c r="K19" s="13">
        <v>541880527.11000001</v>
      </c>
      <c r="L19" s="7">
        <f t="shared" si="0"/>
        <v>1157098487.3800001</v>
      </c>
    </row>
    <row r="20" spans="1:12" s="5" customFormat="1" x14ac:dyDescent="0.25">
      <c r="A20" s="10" t="s">
        <v>36</v>
      </c>
      <c r="B20" s="10" t="s">
        <v>10</v>
      </c>
      <c r="C20" s="10" t="s">
        <v>37</v>
      </c>
      <c r="D20" s="10" t="s">
        <v>18</v>
      </c>
      <c r="E20" s="10" t="s">
        <v>19</v>
      </c>
      <c r="F20" s="13">
        <v>0</v>
      </c>
      <c r="G20" s="13">
        <v>0</v>
      </c>
      <c r="H20" s="7">
        <v>0</v>
      </c>
      <c r="I20" s="7">
        <v>0</v>
      </c>
      <c r="J20" s="13">
        <v>0</v>
      </c>
      <c r="K20" s="13">
        <v>-2378.64</v>
      </c>
      <c r="L20" s="7">
        <f t="shared" si="0"/>
        <v>-2378.64</v>
      </c>
    </row>
    <row r="21" spans="1:12" s="5" customFormat="1" x14ac:dyDescent="0.25">
      <c r="A21" s="10" t="s">
        <v>36</v>
      </c>
      <c r="B21" s="10" t="s">
        <v>10</v>
      </c>
      <c r="C21" s="10" t="s">
        <v>37</v>
      </c>
      <c r="D21" s="10" t="s">
        <v>26</v>
      </c>
      <c r="E21" s="10" t="s">
        <v>27</v>
      </c>
      <c r="F21" s="13">
        <v>0</v>
      </c>
      <c r="G21" s="13">
        <v>16046.65</v>
      </c>
      <c r="H21" s="7">
        <v>780.04</v>
      </c>
      <c r="I21" s="7">
        <v>0</v>
      </c>
      <c r="J21" s="13">
        <v>53223.44</v>
      </c>
      <c r="K21" s="13">
        <v>67488.990000000005</v>
      </c>
      <c r="L21" s="7">
        <f t="shared" si="0"/>
        <v>137539.12</v>
      </c>
    </row>
    <row r="22" spans="1:12" s="5" customFormat="1" x14ac:dyDescent="0.25">
      <c r="A22" s="10" t="s">
        <v>36</v>
      </c>
      <c r="B22" s="10" t="s">
        <v>10</v>
      </c>
      <c r="C22" s="10" t="s">
        <v>37</v>
      </c>
      <c r="D22" s="10" t="s">
        <v>28</v>
      </c>
      <c r="E22" s="10" t="s">
        <v>29</v>
      </c>
      <c r="F22" s="13">
        <v>0</v>
      </c>
      <c r="G22" s="13">
        <v>802269.12</v>
      </c>
      <c r="H22" s="7">
        <v>38999.03</v>
      </c>
      <c r="I22" s="7">
        <v>0</v>
      </c>
      <c r="J22" s="13">
        <v>2660962.19</v>
      </c>
      <c r="K22" s="13">
        <v>3374182.84</v>
      </c>
      <c r="L22" s="7">
        <f t="shared" si="0"/>
        <v>6876413.1799999997</v>
      </c>
    </row>
    <row r="23" spans="1:12" s="5" customFormat="1" x14ac:dyDescent="0.25">
      <c r="A23" s="10" t="s">
        <v>36</v>
      </c>
      <c r="B23" s="10" t="s">
        <v>10</v>
      </c>
      <c r="C23" s="10" t="s">
        <v>37</v>
      </c>
      <c r="D23" s="10" t="s">
        <v>30</v>
      </c>
      <c r="E23" s="10" t="s">
        <v>31</v>
      </c>
      <c r="F23" s="13">
        <v>0</v>
      </c>
      <c r="G23" s="13">
        <v>70642560.909999996</v>
      </c>
      <c r="H23" s="7">
        <v>3433998.75</v>
      </c>
      <c r="I23" s="7">
        <v>0</v>
      </c>
      <c r="J23" s="13">
        <v>234306889.77000001</v>
      </c>
      <c r="K23" s="13">
        <v>297108425.13</v>
      </c>
      <c r="L23" s="7">
        <f t="shared" si="0"/>
        <v>605491874.55999994</v>
      </c>
    </row>
    <row r="24" spans="1:12" s="5" customFormat="1" x14ac:dyDescent="0.25">
      <c r="A24" s="10" t="s">
        <v>36</v>
      </c>
      <c r="B24" s="10" t="s">
        <v>10</v>
      </c>
      <c r="C24" s="10" t="s">
        <v>37</v>
      </c>
      <c r="D24" s="10" t="s">
        <v>34</v>
      </c>
      <c r="E24" s="10" t="s">
        <v>35</v>
      </c>
      <c r="F24" s="13">
        <v>0</v>
      </c>
      <c r="G24" s="13">
        <v>1562471.45</v>
      </c>
      <c r="H24" s="7">
        <v>75953.149999999994</v>
      </c>
      <c r="I24" s="7">
        <v>0</v>
      </c>
      <c r="J24" s="13">
        <v>5182397.42</v>
      </c>
      <c r="K24" s="13">
        <v>6571441.1399999997</v>
      </c>
      <c r="L24" s="7">
        <f t="shared" si="0"/>
        <v>13392263.16</v>
      </c>
    </row>
    <row r="25" spans="1:12" s="5" customFormat="1" x14ac:dyDescent="0.25">
      <c r="A25" s="10" t="s">
        <v>36</v>
      </c>
      <c r="B25" s="10" t="s">
        <v>10</v>
      </c>
      <c r="C25" s="10" t="s">
        <v>37</v>
      </c>
      <c r="D25" s="10" t="s">
        <v>40</v>
      </c>
      <c r="E25" s="10" t="s">
        <v>2254</v>
      </c>
      <c r="F25" s="13">
        <v>0</v>
      </c>
      <c r="G25" s="13">
        <v>26297042.870000001</v>
      </c>
      <c r="H25" s="7">
        <v>1278323.03</v>
      </c>
      <c r="I25" s="7">
        <v>0</v>
      </c>
      <c r="J25" s="13">
        <v>87221899.180000007</v>
      </c>
      <c r="K25" s="13">
        <v>110600081.48999999</v>
      </c>
      <c r="L25" s="7">
        <f t="shared" si="0"/>
        <v>225397346.56999999</v>
      </c>
    </row>
    <row r="26" spans="1:12" s="5" customFormat="1" x14ac:dyDescent="0.25">
      <c r="A26" s="10" t="s">
        <v>43</v>
      </c>
      <c r="B26" s="10" t="s">
        <v>10</v>
      </c>
      <c r="C26" s="10" t="s">
        <v>44</v>
      </c>
      <c r="D26" s="10" t="s">
        <v>28</v>
      </c>
      <c r="E26" s="10" t="s">
        <v>29</v>
      </c>
      <c r="F26" s="13">
        <v>0</v>
      </c>
      <c r="G26" s="13">
        <v>125.5</v>
      </c>
      <c r="H26" s="7">
        <v>194.7</v>
      </c>
      <c r="I26" s="7">
        <v>0</v>
      </c>
      <c r="J26" s="13">
        <v>13416.08</v>
      </c>
      <c r="K26" s="13">
        <v>26035.919999999998</v>
      </c>
      <c r="L26" s="7">
        <f t="shared" si="0"/>
        <v>39772.199999999997</v>
      </c>
    </row>
    <row r="27" spans="1:12" s="5" customFormat="1" x14ac:dyDescent="0.25">
      <c r="A27" s="10" t="s">
        <v>43</v>
      </c>
      <c r="B27" s="10" t="s">
        <v>10</v>
      </c>
      <c r="C27" s="10" t="s">
        <v>44</v>
      </c>
      <c r="D27" s="10" t="s">
        <v>30</v>
      </c>
      <c r="E27" s="10" t="s">
        <v>31</v>
      </c>
      <c r="F27" s="13">
        <v>0</v>
      </c>
      <c r="G27" s="13">
        <v>310021.11</v>
      </c>
      <c r="H27" s="7">
        <v>480978.74</v>
      </c>
      <c r="I27" s="7">
        <v>0</v>
      </c>
      <c r="J27" s="13">
        <v>33141810.75</v>
      </c>
      <c r="K27" s="13">
        <v>64316621.689999998</v>
      </c>
      <c r="L27" s="7">
        <f t="shared" si="0"/>
        <v>98249432.289999992</v>
      </c>
    </row>
    <row r="28" spans="1:12" s="5" customFormat="1" x14ac:dyDescent="0.25">
      <c r="A28" s="10" t="s">
        <v>43</v>
      </c>
      <c r="B28" s="10" t="s">
        <v>10</v>
      </c>
      <c r="C28" s="10" t="s">
        <v>44</v>
      </c>
      <c r="D28" s="10" t="s">
        <v>34</v>
      </c>
      <c r="E28" s="10" t="s">
        <v>35</v>
      </c>
      <c r="F28" s="13">
        <v>0</v>
      </c>
      <c r="G28" s="13">
        <v>12101.39</v>
      </c>
      <c r="H28" s="7">
        <v>18774.560000000001</v>
      </c>
      <c r="I28" s="7">
        <v>0</v>
      </c>
      <c r="J28" s="13">
        <v>1293660.17</v>
      </c>
      <c r="K28" s="13">
        <v>2510540.2999999998</v>
      </c>
      <c r="L28" s="7">
        <f t="shared" si="0"/>
        <v>3835076.42</v>
      </c>
    </row>
    <row r="29" spans="1:12" s="5" customFormat="1" x14ac:dyDescent="0.25">
      <c r="A29" s="10" t="s">
        <v>45</v>
      </c>
      <c r="B29" s="10" t="s">
        <v>10</v>
      </c>
      <c r="C29" s="10" t="s">
        <v>46</v>
      </c>
      <c r="D29" s="10" t="s">
        <v>28</v>
      </c>
      <c r="E29" s="10" t="s">
        <v>29</v>
      </c>
      <c r="F29" s="13">
        <v>0</v>
      </c>
      <c r="G29" s="13">
        <v>20209.48</v>
      </c>
      <c r="H29" s="7">
        <v>51400</v>
      </c>
      <c r="I29" s="7">
        <v>0</v>
      </c>
      <c r="J29" s="13">
        <v>811140.07</v>
      </c>
      <c r="K29" s="13">
        <v>1277678.8500000001</v>
      </c>
      <c r="L29" s="7">
        <f t="shared" si="0"/>
        <v>2160428.4</v>
      </c>
    </row>
    <row r="30" spans="1:12" s="5" customFormat="1" x14ac:dyDescent="0.25">
      <c r="A30" s="10" t="s">
        <v>45</v>
      </c>
      <c r="B30" s="10" t="s">
        <v>10</v>
      </c>
      <c r="C30" s="10" t="s">
        <v>46</v>
      </c>
      <c r="D30" s="10" t="s">
        <v>30</v>
      </c>
      <c r="E30" s="10" t="s">
        <v>31</v>
      </c>
      <c r="F30" s="13">
        <v>0</v>
      </c>
      <c r="G30" s="13">
        <v>1776019.44</v>
      </c>
      <c r="H30" s="7">
        <v>4517058.33</v>
      </c>
      <c r="I30" s="7">
        <v>0</v>
      </c>
      <c r="J30" s="13">
        <v>71283405.379999995</v>
      </c>
      <c r="K30" s="13">
        <v>112283072.31</v>
      </c>
      <c r="L30" s="7">
        <f t="shared" si="0"/>
        <v>189859555.45999998</v>
      </c>
    </row>
    <row r="31" spans="1:12" s="5" customFormat="1" x14ac:dyDescent="0.25">
      <c r="A31" s="10" t="s">
        <v>45</v>
      </c>
      <c r="B31" s="10" t="s">
        <v>10</v>
      </c>
      <c r="C31" s="10" t="s">
        <v>46</v>
      </c>
      <c r="D31" s="10" t="s">
        <v>34</v>
      </c>
      <c r="E31" s="10" t="s">
        <v>35</v>
      </c>
      <c r="F31" s="13">
        <v>0</v>
      </c>
      <c r="G31" s="13">
        <v>50702.080000000002</v>
      </c>
      <c r="H31" s="7">
        <v>128953.67</v>
      </c>
      <c r="I31" s="7">
        <v>0</v>
      </c>
      <c r="J31" s="13">
        <v>2035009.55</v>
      </c>
      <c r="K31" s="13">
        <v>3205474.3</v>
      </c>
      <c r="L31" s="7">
        <f t="shared" si="0"/>
        <v>5420139.5999999996</v>
      </c>
    </row>
    <row r="32" spans="1:12" s="5" customFormat="1" x14ac:dyDescent="0.25">
      <c r="A32" s="10" t="s">
        <v>47</v>
      </c>
      <c r="B32" s="10" t="s">
        <v>10</v>
      </c>
      <c r="C32" s="10" t="s">
        <v>48</v>
      </c>
      <c r="D32" s="10" t="s">
        <v>14</v>
      </c>
      <c r="E32" s="10" t="s">
        <v>15</v>
      </c>
      <c r="F32" s="13">
        <v>0</v>
      </c>
      <c r="G32" s="13">
        <v>300120.34000000003</v>
      </c>
      <c r="H32" s="7">
        <v>141711.57999999999</v>
      </c>
      <c r="I32" s="7">
        <v>0</v>
      </c>
      <c r="J32" s="13">
        <v>2691845.87</v>
      </c>
      <c r="K32" s="13">
        <v>4784395.8099999996</v>
      </c>
      <c r="L32" s="7">
        <f t="shared" si="0"/>
        <v>7918073.5999999996</v>
      </c>
    </row>
    <row r="33" spans="1:12" s="5" customFormat="1" x14ac:dyDescent="0.25">
      <c r="A33" s="10" t="s">
        <v>47</v>
      </c>
      <c r="B33" s="10" t="s">
        <v>10</v>
      </c>
      <c r="C33" s="10" t="s">
        <v>48</v>
      </c>
      <c r="D33" s="10" t="s">
        <v>20</v>
      </c>
      <c r="E33" s="10" t="s">
        <v>21</v>
      </c>
      <c r="F33" s="13">
        <v>0</v>
      </c>
      <c r="G33" s="13">
        <v>1507276.88</v>
      </c>
      <c r="H33" s="7">
        <v>711709.82</v>
      </c>
      <c r="I33" s="7">
        <v>0</v>
      </c>
      <c r="J33" s="13">
        <v>13519100.640000001</v>
      </c>
      <c r="K33" s="13">
        <v>24028392.190000001</v>
      </c>
      <c r="L33" s="7">
        <f t="shared" si="0"/>
        <v>39766479.530000001</v>
      </c>
    </row>
    <row r="34" spans="1:12" s="5" customFormat="1" x14ac:dyDescent="0.25">
      <c r="A34" s="10" t="s">
        <v>47</v>
      </c>
      <c r="B34" s="10" t="s">
        <v>10</v>
      </c>
      <c r="C34" s="10" t="s">
        <v>48</v>
      </c>
      <c r="D34" s="10" t="s">
        <v>28</v>
      </c>
      <c r="E34" s="10" t="s">
        <v>29</v>
      </c>
      <c r="F34" s="13">
        <v>0</v>
      </c>
      <c r="G34" s="13">
        <v>337081.67</v>
      </c>
      <c r="H34" s="7">
        <v>159164.07999999999</v>
      </c>
      <c r="I34" s="7">
        <v>0</v>
      </c>
      <c r="J34" s="13">
        <v>3023360.25</v>
      </c>
      <c r="K34" s="13">
        <v>5373618.2300000004</v>
      </c>
      <c r="L34" s="7">
        <f t="shared" si="0"/>
        <v>8893224.2300000004</v>
      </c>
    </row>
    <row r="35" spans="1:12" s="5" customFormat="1" x14ac:dyDescent="0.25">
      <c r="A35" s="10" t="s">
        <v>47</v>
      </c>
      <c r="B35" s="10" t="s">
        <v>10</v>
      </c>
      <c r="C35" s="10" t="s">
        <v>48</v>
      </c>
      <c r="D35" s="10" t="s">
        <v>30</v>
      </c>
      <c r="E35" s="10" t="s">
        <v>31</v>
      </c>
      <c r="F35" s="13">
        <v>0</v>
      </c>
      <c r="G35" s="13">
        <v>9394224.1400000006</v>
      </c>
      <c r="H35" s="7">
        <v>4435788.58</v>
      </c>
      <c r="I35" s="7">
        <v>0</v>
      </c>
      <c r="J35" s="13">
        <v>84258879.819999993</v>
      </c>
      <c r="K35" s="13">
        <v>149758882.90000001</v>
      </c>
      <c r="L35" s="7">
        <f t="shared" si="0"/>
        <v>247847775.44</v>
      </c>
    </row>
    <row r="36" spans="1:12" s="5" customFormat="1" x14ac:dyDescent="0.25">
      <c r="A36" s="10" t="s">
        <v>47</v>
      </c>
      <c r="B36" s="10" t="s">
        <v>10</v>
      </c>
      <c r="C36" s="10" t="s">
        <v>48</v>
      </c>
      <c r="D36" s="10" t="s">
        <v>34</v>
      </c>
      <c r="E36" s="10" t="s">
        <v>35</v>
      </c>
      <c r="F36" s="13">
        <v>0</v>
      </c>
      <c r="G36" s="13">
        <v>308895.15999999997</v>
      </c>
      <c r="H36" s="7">
        <v>145854.9</v>
      </c>
      <c r="I36" s="7">
        <v>0</v>
      </c>
      <c r="J36" s="13">
        <v>2770549.19</v>
      </c>
      <c r="K36" s="13">
        <v>4924280.4000000004</v>
      </c>
      <c r="L36" s="7">
        <f t="shared" si="0"/>
        <v>8149579.6500000004</v>
      </c>
    </row>
    <row r="37" spans="1:12" s="5" customFormat="1" x14ac:dyDescent="0.25">
      <c r="A37" s="10" t="s">
        <v>47</v>
      </c>
      <c r="B37" s="10" t="s">
        <v>10</v>
      </c>
      <c r="C37" s="10" t="s">
        <v>48</v>
      </c>
      <c r="D37" s="10" t="s">
        <v>40</v>
      </c>
      <c r="E37" s="10" t="s">
        <v>2254</v>
      </c>
      <c r="F37" s="13">
        <v>0</v>
      </c>
      <c r="G37" s="13">
        <v>14279909.810000001</v>
      </c>
      <c r="H37" s="7">
        <v>6742724.04</v>
      </c>
      <c r="I37" s="7">
        <v>0</v>
      </c>
      <c r="J37" s="13">
        <v>128079678.23</v>
      </c>
      <c r="K37" s="13">
        <v>227644487.74000001</v>
      </c>
      <c r="L37" s="7">
        <f t="shared" si="0"/>
        <v>376746799.82000005</v>
      </c>
    </row>
    <row r="38" spans="1:12" s="5" customFormat="1" x14ac:dyDescent="0.25">
      <c r="A38" s="10" t="s">
        <v>49</v>
      </c>
      <c r="B38" s="10" t="s">
        <v>10</v>
      </c>
      <c r="C38" s="10" t="s">
        <v>50</v>
      </c>
      <c r="D38" s="10" t="s">
        <v>12</v>
      </c>
      <c r="E38" s="10" t="s">
        <v>13</v>
      </c>
      <c r="F38" s="13">
        <v>0</v>
      </c>
      <c r="G38" s="13">
        <v>8405.68</v>
      </c>
      <c r="H38" s="7">
        <v>365.72</v>
      </c>
      <c r="I38" s="7">
        <v>0</v>
      </c>
      <c r="J38" s="13">
        <v>23257.96</v>
      </c>
      <c r="K38" s="13">
        <v>24446.240000000002</v>
      </c>
      <c r="L38" s="7">
        <f t="shared" si="0"/>
        <v>56475.600000000006</v>
      </c>
    </row>
    <row r="39" spans="1:12" s="5" customFormat="1" x14ac:dyDescent="0.25">
      <c r="A39" s="10" t="s">
        <v>49</v>
      </c>
      <c r="B39" s="10" t="s">
        <v>10</v>
      </c>
      <c r="C39" s="10" t="s">
        <v>50</v>
      </c>
      <c r="D39" s="10" t="s">
        <v>28</v>
      </c>
      <c r="E39" s="10" t="s">
        <v>29</v>
      </c>
      <c r="F39" s="13">
        <v>0</v>
      </c>
      <c r="G39" s="13">
        <v>1115277.8600000001</v>
      </c>
      <c r="H39" s="7">
        <v>48524.43</v>
      </c>
      <c r="I39" s="7">
        <v>0</v>
      </c>
      <c r="J39" s="13">
        <v>3085899.2</v>
      </c>
      <c r="K39" s="13">
        <v>3243560.77</v>
      </c>
      <c r="L39" s="7">
        <f t="shared" si="0"/>
        <v>7493262.2599999998</v>
      </c>
    </row>
    <row r="40" spans="1:12" s="5" customFormat="1" x14ac:dyDescent="0.25">
      <c r="A40" s="10" t="s">
        <v>49</v>
      </c>
      <c r="B40" s="10" t="s">
        <v>10</v>
      </c>
      <c r="C40" s="10" t="s">
        <v>50</v>
      </c>
      <c r="D40" s="10" t="s">
        <v>30</v>
      </c>
      <c r="E40" s="10" t="s">
        <v>31</v>
      </c>
      <c r="F40" s="13">
        <v>0</v>
      </c>
      <c r="G40" s="13">
        <v>42960819.280000001</v>
      </c>
      <c r="H40" s="7">
        <v>1869174.68</v>
      </c>
      <c r="I40" s="7">
        <v>0</v>
      </c>
      <c r="J40" s="13">
        <v>118869711.03</v>
      </c>
      <c r="K40" s="13">
        <v>124942879.19</v>
      </c>
      <c r="L40" s="7">
        <f t="shared" si="0"/>
        <v>288642584.18000001</v>
      </c>
    </row>
    <row r="41" spans="1:12" s="5" customFormat="1" x14ac:dyDescent="0.25">
      <c r="A41" s="10" t="s">
        <v>49</v>
      </c>
      <c r="B41" s="10" t="s">
        <v>10</v>
      </c>
      <c r="C41" s="10" t="s">
        <v>50</v>
      </c>
      <c r="D41" s="10" t="s">
        <v>34</v>
      </c>
      <c r="E41" s="10" t="s">
        <v>35</v>
      </c>
      <c r="F41" s="13">
        <v>0</v>
      </c>
      <c r="G41" s="13">
        <v>3465547.56</v>
      </c>
      <c r="H41" s="7">
        <v>150781.89000000001</v>
      </c>
      <c r="I41" s="7">
        <v>0</v>
      </c>
      <c r="J41" s="13">
        <v>9588938.0999999996</v>
      </c>
      <c r="K41" s="13">
        <v>10078846.189999999</v>
      </c>
      <c r="L41" s="7">
        <f t="shared" si="0"/>
        <v>23284113.740000002</v>
      </c>
    </row>
    <row r="42" spans="1:12" s="5" customFormat="1" x14ac:dyDescent="0.25">
      <c r="A42" s="10" t="s">
        <v>49</v>
      </c>
      <c r="B42" s="10" t="s">
        <v>10</v>
      </c>
      <c r="C42" s="10" t="s">
        <v>50</v>
      </c>
      <c r="D42" s="10" t="s">
        <v>40</v>
      </c>
      <c r="E42" s="10" t="s">
        <v>2254</v>
      </c>
      <c r="F42" s="13">
        <v>0</v>
      </c>
      <c r="G42" s="13">
        <v>98335670.620000005</v>
      </c>
      <c r="H42" s="7">
        <v>4278469.28</v>
      </c>
      <c r="I42" s="7">
        <v>0</v>
      </c>
      <c r="J42" s="13">
        <v>272088217.70999998</v>
      </c>
      <c r="K42" s="13">
        <v>285989467.10000002</v>
      </c>
      <c r="L42" s="7">
        <f t="shared" si="0"/>
        <v>660691824.71000004</v>
      </c>
    </row>
    <row r="43" spans="1:12" s="5" customFormat="1" x14ac:dyDescent="0.25">
      <c r="A43" s="10" t="s">
        <v>51</v>
      </c>
      <c r="B43" s="10" t="s">
        <v>10</v>
      </c>
      <c r="C43" s="10" t="s">
        <v>52</v>
      </c>
      <c r="D43" s="10" t="s">
        <v>12</v>
      </c>
      <c r="E43" s="10" t="s">
        <v>13</v>
      </c>
      <c r="F43" s="13">
        <v>0</v>
      </c>
      <c r="G43" s="13">
        <v>0</v>
      </c>
      <c r="H43" s="7">
        <v>0</v>
      </c>
      <c r="I43" s="7">
        <v>0</v>
      </c>
      <c r="J43" s="13">
        <v>0</v>
      </c>
      <c r="K43" s="13">
        <v>-1211.3800000000001</v>
      </c>
      <c r="L43" s="7">
        <f t="shared" si="0"/>
        <v>-1211.3800000000001</v>
      </c>
    </row>
    <row r="44" spans="1:12" s="5" customFormat="1" x14ac:dyDescent="0.25">
      <c r="A44" s="10" t="s">
        <v>51</v>
      </c>
      <c r="B44" s="10" t="s">
        <v>10</v>
      </c>
      <c r="C44" s="10" t="s">
        <v>52</v>
      </c>
      <c r="D44" s="10" t="s">
        <v>18</v>
      </c>
      <c r="E44" s="10" t="s">
        <v>19</v>
      </c>
      <c r="F44" s="13">
        <v>0</v>
      </c>
      <c r="G44" s="13">
        <v>0</v>
      </c>
      <c r="H44" s="7">
        <v>0</v>
      </c>
      <c r="I44" s="7">
        <v>0</v>
      </c>
      <c r="J44" s="13">
        <v>0</v>
      </c>
      <c r="K44" s="13">
        <v>-1189.32</v>
      </c>
      <c r="L44" s="7">
        <f t="shared" si="0"/>
        <v>-1189.32</v>
      </c>
    </row>
    <row r="45" spans="1:12" s="5" customFormat="1" x14ac:dyDescent="0.25">
      <c r="A45" s="10" t="s">
        <v>51</v>
      </c>
      <c r="B45" s="10" t="s">
        <v>10</v>
      </c>
      <c r="C45" s="10" t="s">
        <v>52</v>
      </c>
      <c r="D45" s="10" t="s">
        <v>28</v>
      </c>
      <c r="E45" s="10" t="s">
        <v>29</v>
      </c>
      <c r="F45" s="13">
        <v>0</v>
      </c>
      <c r="G45" s="13">
        <v>1484155.14</v>
      </c>
      <c r="H45" s="7">
        <v>278209.77</v>
      </c>
      <c r="I45" s="7">
        <v>0</v>
      </c>
      <c r="J45" s="13">
        <v>7980124.54</v>
      </c>
      <c r="K45" s="13">
        <v>9889745.4199999999</v>
      </c>
      <c r="L45" s="7">
        <f t="shared" si="0"/>
        <v>19632234.869999997</v>
      </c>
    </row>
    <row r="46" spans="1:12" s="5" customFormat="1" x14ac:dyDescent="0.25">
      <c r="A46" s="10" t="s">
        <v>51</v>
      </c>
      <c r="B46" s="10" t="s">
        <v>10</v>
      </c>
      <c r="C46" s="10" t="s">
        <v>52</v>
      </c>
      <c r="D46" s="10" t="s">
        <v>30</v>
      </c>
      <c r="E46" s="10" t="s">
        <v>31</v>
      </c>
      <c r="F46" s="13">
        <v>0</v>
      </c>
      <c r="G46" s="13">
        <v>113968518.51000001</v>
      </c>
      <c r="H46" s="7">
        <v>21363774.309999999</v>
      </c>
      <c r="I46" s="7">
        <v>0</v>
      </c>
      <c r="J46" s="13">
        <v>612795081.61000001</v>
      </c>
      <c r="K46" s="13">
        <v>759435183.82000005</v>
      </c>
      <c r="L46" s="7">
        <f t="shared" si="0"/>
        <v>1507562558.25</v>
      </c>
    </row>
    <row r="47" spans="1:12" s="5" customFormat="1" x14ac:dyDescent="0.25">
      <c r="A47" s="10" t="s">
        <v>51</v>
      </c>
      <c r="B47" s="10" t="s">
        <v>10</v>
      </c>
      <c r="C47" s="10" t="s">
        <v>52</v>
      </c>
      <c r="D47" s="10" t="s">
        <v>34</v>
      </c>
      <c r="E47" s="10" t="s">
        <v>35</v>
      </c>
      <c r="F47" s="13">
        <v>0</v>
      </c>
      <c r="G47" s="13">
        <v>3097321.48</v>
      </c>
      <c r="H47" s="7">
        <v>580603.12</v>
      </c>
      <c r="I47" s="7">
        <v>0</v>
      </c>
      <c r="J47" s="13">
        <v>16653926.84</v>
      </c>
      <c r="K47" s="13">
        <v>20639163.68</v>
      </c>
      <c r="L47" s="7">
        <f t="shared" si="0"/>
        <v>40971015.120000005</v>
      </c>
    </row>
    <row r="48" spans="1:12" s="5" customFormat="1" x14ac:dyDescent="0.25">
      <c r="A48" s="10" t="s">
        <v>51</v>
      </c>
      <c r="B48" s="10" t="s">
        <v>10</v>
      </c>
      <c r="C48" s="10" t="s">
        <v>52</v>
      </c>
      <c r="D48" s="10" t="s">
        <v>41</v>
      </c>
      <c r="E48" s="10" t="s">
        <v>42</v>
      </c>
      <c r="F48" s="13">
        <v>0</v>
      </c>
      <c r="G48" s="13">
        <v>17954065.870000001</v>
      </c>
      <c r="H48" s="7">
        <v>3365548.8</v>
      </c>
      <c r="I48" s="7">
        <v>0</v>
      </c>
      <c r="J48" s="13">
        <v>96536863.010000005</v>
      </c>
      <c r="K48" s="13">
        <v>119637856.93000001</v>
      </c>
      <c r="L48" s="7">
        <f t="shared" si="0"/>
        <v>237494334.61000001</v>
      </c>
    </row>
    <row r="49" spans="1:12" s="5" customFormat="1" x14ac:dyDescent="0.25">
      <c r="A49" s="10" t="s">
        <v>53</v>
      </c>
      <c r="B49" s="10" t="s">
        <v>10</v>
      </c>
      <c r="C49" s="10" t="s">
        <v>54</v>
      </c>
      <c r="D49" s="10" t="s">
        <v>28</v>
      </c>
      <c r="E49" s="10" t="s">
        <v>29</v>
      </c>
      <c r="F49" s="13">
        <v>0</v>
      </c>
      <c r="G49" s="13">
        <v>193542.74</v>
      </c>
      <c r="H49" s="7">
        <v>29900.03</v>
      </c>
      <c r="I49" s="7">
        <v>0</v>
      </c>
      <c r="J49" s="13">
        <v>633290.91</v>
      </c>
      <c r="K49" s="13">
        <v>879593.42</v>
      </c>
      <c r="L49" s="7">
        <f t="shared" si="0"/>
        <v>1736327.1</v>
      </c>
    </row>
    <row r="50" spans="1:12" s="5" customFormat="1" x14ac:dyDescent="0.25">
      <c r="A50" s="10" t="s">
        <v>53</v>
      </c>
      <c r="B50" s="10" t="s">
        <v>10</v>
      </c>
      <c r="C50" s="10" t="s">
        <v>54</v>
      </c>
      <c r="D50" s="10" t="s">
        <v>34</v>
      </c>
      <c r="E50" s="10" t="s">
        <v>35</v>
      </c>
      <c r="F50" s="13">
        <v>0</v>
      </c>
      <c r="G50" s="13">
        <v>410425.12</v>
      </c>
      <c r="H50" s="7">
        <v>63405.760000000002</v>
      </c>
      <c r="I50" s="7">
        <v>0</v>
      </c>
      <c r="J50" s="13">
        <v>1342951.42</v>
      </c>
      <c r="K50" s="13">
        <v>1865258.48</v>
      </c>
      <c r="L50" s="7">
        <f t="shared" si="0"/>
        <v>3682040.78</v>
      </c>
    </row>
    <row r="51" spans="1:12" s="5" customFormat="1" x14ac:dyDescent="0.25">
      <c r="A51" s="10" t="s">
        <v>53</v>
      </c>
      <c r="B51" s="10" t="s">
        <v>10</v>
      </c>
      <c r="C51" s="10" t="s">
        <v>54</v>
      </c>
      <c r="D51" s="10" t="s">
        <v>41</v>
      </c>
      <c r="E51" s="10" t="s">
        <v>42</v>
      </c>
      <c r="F51" s="13">
        <v>0</v>
      </c>
      <c r="G51" s="13">
        <v>20274518.140000001</v>
      </c>
      <c r="H51" s="7">
        <v>3132170.21</v>
      </c>
      <c r="I51" s="7">
        <v>0</v>
      </c>
      <c r="J51" s="13">
        <v>66340221.670000002</v>
      </c>
      <c r="K51" s="13">
        <v>92141576.909999996</v>
      </c>
      <c r="L51" s="7">
        <f t="shared" si="0"/>
        <v>181888486.93000001</v>
      </c>
    </row>
    <row r="52" spans="1:12" s="5" customFormat="1" x14ac:dyDescent="0.25">
      <c r="A52" s="10" t="s">
        <v>55</v>
      </c>
      <c r="B52" s="10" t="s">
        <v>10</v>
      </c>
      <c r="C52" s="10" t="s">
        <v>56</v>
      </c>
      <c r="D52" s="10" t="s">
        <v>28</v>
      </c>
      <c r="E52" s="10" t="s">
        <v>29</v>
      </c>
      <c r="F52" s="13">
        <v>0</v>
      </c>
      <c r="G52" s="13">
        <v>90818.86</v>
      </c>
      <c r="H52" s="7">
        <v>6050.4</v>
      </c>
      <c r="I52" s="7">
        <v>0</v>
      </c>
      <c r="J52" s="13">
        <v>432413.89</v>
      </c>
      <c r="K52" s="13">
        <v>498353.17</v>
      </c>
      <c r="L52" s="7">
        <f t="shared" si="0"/>
        <v>1027636.3200000001</v>
      </c>
    </row>
    <row r="53" spans="1:12" s="5" customFormat="1" x14ac:dyDescent="0.25">
      <c r="A53" s="10" t="s">
        <v>55</v>
      </c>
      <c r="B53" s="10" t="s">
        <v>10</v>
      </c>
      <c r="C53" s="10" t="s">
        <v>56</v>
      </c>
      <c r="D53" s="10" t="s">
        <v>34</v>
      </c>
      <c r="E53" s="10" t="s">
        <v>35</v>
      </c>
      <c r="F53" s="13">
        <v>0</v>
      </c>
      <c r="G53" s="13">
        <v>298549.2</v>
      </c>
      <c r="H53" s="7">
        <v>19889.5</v>
      </c>
      <c r="I53" s="7">
        <v>0</v>
      </c>
      <c r="J53" s="13">
        <v>1421475.89</v>
      </c>
      <c r="K53" s="13">
        <v>1638238.3</v>
      </c>
      <c r="L53" s="7">
        <f t="shared" si="0"/>
        <v>3378152.8899999997</v>
      </c>
    </row>
    <row r="54" spans="1:12" s="5" customFormat="1" x14ac:dyDescent="0.25">
      <c r="A54" s="10" t="s">
        <v>55</v>
      </c>
      <c r="B54" s="10" t="s">
        <v>10</v>
      </c>
      <c r="C54" s="10" t="s">
        <v>56</v>
      </c>
      <c r="D54" s="10" t="s">
        <v>40</v>
      </c>
      <c r="E54" s="10" t="s">
        <v>2254</v>
      </c>
      <c r="F54" s="13">
        <v>0</v>
      </c>
      <c r="G54" s="13">
        <v>46429868.939999998</v>
      </c>
      <c r="H54" s="7">
        <v>3093181.1</v>
      </c>
      <c r="I54" s="7">
        <v>0</v>
      </c>
      <c r="J54" s="13">
        <v>221065535.22</v>
      </c>
      <c r="K54" s="13">
        <v>254776061.78</v>
      </c>
      <c r="L54" s="7">
        <f t="shared" si="0"/>
        <v>525364647.03999996</v>
      </c>
    </row>
    <row r="55" spans="1:12" s="5" customFormat="1" x14ac:dyDescent="0.25">
      <c r="A55" s="10" t="s">
        <v>57</v>
      </c>
      <c r="B55" s="10" t="s">
        <v>10</v>
      </c>
      <c r="C55" s="10" t="s">
        <v>58</v>
      </c>
      <c r="D55" s="10" t="s">
        <v>28</v>
      </c>
      <c r="E55" s="10" t="s">
        <v>29</v>
      </c>
      <c r="F55" s="13">
        <v>0</v>
      </c>
      <c r="G55" s="13">
        <v>431505.67</v>
      </c>
      <c r="H55" s="7">
        <v>22571.09</v>
      </c>
      <c r="I55" s="7">
        <v>0</v>
      </c>
      <c r="J55" s="13">
        <v>1483542.81</v>
      </c>
      <c r="K55" s="13">
        <v>1614501.49</v>
      </c>
      <c r="L55" s="7">
        <f t="shared" si="0"/>
        <v>3552121.06</v>
      </c>
    </row>
    <row r="56" spans="1:12" s="5" customFormat="1" x14ac:dyDescent="0.25">
      <c r="A56" s="10" t="s">
        <v>57</v>
      </c>
      <c r="B56" s="10" t="s">
        <v>10</v>
      </c>
      <c r="C56" s="10" t="s">
        <v>58</v>
      </c>
      <c r="D56" s="10" t="s">
        <v>30</v>
      </c>
      <c r="E56" s="10" t="s">
        <v>31</v>
      </c>
      <c r="F56" s="13">
        <v>0</v>
      </c>
      <c r="G56" s="13">
        <v>23000535.120000001</v>
      </c>
      <c r="H56" s="7">
        <v>1203106.1399999999</v>
      </c>
      <c r="I56" s="7">
        <v>0</v>
      </c>
      <c r="J56" s="13">
        <v>79077242.459999993</v>
      </c>
      <c r="K56" s="13">
        <v>86057728.900000006</v>
      </c>
      <c r="L56" s="7">
        <f t="shared" si="0"/>
        <v>189338612.62</v>
      </c>
    </row>
    <row r="57" spans="1:12" s="5" customFormat="1" x14ac:dyDescent="0.25">
      <c r="A57" s="10" t="s">
        <v>57</v>
      </c>
      <c r="B57" s="10" t="s">
        <v>10</v>
      </c>
      <c r="C57" s="10" t="s">
        <v>58</v>
      </c>
      <c r="D57" s="10" t="s">
        <v>34</v>
      </c>
      <c r="E57" s="10" t="s">
        <v>35</v>
      </c>
      <c r="F57" s="13">
        <v>0</v>
      </c>
      <c r="G57" s="13">
        <v>963753.48</v>
      </c>
      <c r="H57" s="7">
        <v>50411.77</v>
      </c>
      <c r="I57" s="7">
        <v>0</v>
      </c>
      <c r="J57" s="13">
        <v>3313443.24</v>
      </c>
      <c r="K57" s="13">
        <v>3605935.06</v>
      </c>
      <c r="L57" s="7">
        <f t="shared" si="0"/>
        <v>7933543.5500000007</v>
      </c>
    </row>
    <row r="58" spans="1:12" s="5" customFormat="1" x14ac:dyDescent="0.25">
      <c r="A58" s="10" t="s">
        <v>57</v>
      </c>
      <c r="B58" s="10" t="s">
        <v>10</v>
      </c>
      <c r="C58" s="10" t="s">
        <v>58</v>
      </c>
      <c r="D58" s="10" t="s">
        <v>40</v>
      </c>
      <c r="E58" s="10" t="s">
        <v>2254</v>
      </c>
      <c r="F58" s="13">
        <v>0</v>
      </c>
      <c r="G58" s="13">
        <v>75023554.730000004</v>
      </c>
      <c r="H58" s="7">
        <v>3924313</v>
      </c>
      <c r="I58" s="7">
        <v>0</v>
      </c>
      <c r="J58" s="13">
        <v>257935556.49000001</v>
      </c>
      <c r="K58" s="13">
        <v>280704631.36000001</v>
      </c>
      <c r="L58" s="7">
        <f t="shared" si="0"/>
        <v>617588055.58000004</v>
      </c>
    </row>
    <row r="59" spans="1:12" s="5" customFormat="1" x14ac:dyDescent="0.25">
      <c r="A59" s="10" t="s">
        <v>59</v>
      </c>
      <c r="B59" s="10" t="s">
        <v>10</v>
      </c>
      <c r="C59" s="10" t="s">
        <v>10</v>
      </c>
      <c r="D59" s="10" t="s">
        <v>28</v>
      </c>
      <c r="E59" s="10" t="s">
        <v>29</v>
      </c>
      <c r="F59" s="13">
        <v>0</v>
      </c>
      <c r="G59" s="13">
        <v>639390.32999999996</v>
      </c>
      <c r="H59" s="7">
        <v>173610.31</v>
      </c>
      <c r="I59" s="7">
        <v>0</v>
      </c>
      <c r="J59" s="13">
        <v>2929714.02</v>
      </c>
      <c r="K59" s="13">
        <v>3404699.85</v>
      </c>
      <c r="L59" s="7">
        <f t="shared" si="0"/>
        <v>7147414.5099999998</v>
      </c>
    </row>
    <row r="60" spans="1:12" s="5" customFormat="1" x14ac:dyDescent="0.25">
      <c r="A60" s="10" t="s">
        <v>59</v>
      </c>
      <c r="B60" s="10" t="s">
        <v>10</v>
      </c>
      <c r="C60" s="10" t="s">
        <v>10</v>
      </c>
      <c r="D60" s="10" t="s">
        <v>30</v>
      </c>
      <c r="E60" s="10" t="s">
        <v>31</v>
      </c>
      <c r="F60" s="13">
        <v>0</v>
      </c>
      <c r="G60" s="13">
        <v>36376531.460000001</v>
      </c>
      <c r="H60" s="7">
        <v>9877129.4100000001</v>
      </c>
      <c r="I60" s="7">
        <v>0</v>
      </c>
      <c r="J60" s="13">
        <v>166678833.49000001</v>
      </c>
      <c r="K60" s="13">
        <v>193701977.11000001</v>
      </c>
      <c r="L60" s="7">
        <f t="shared" si="0"/>
        <v>406634471.47000003</v>
      </c>
    </row>
    <row r="61" spans="1:12" s="5" customFormat="1" x14ac:dyDescent="0.25">
      <c r="A61" s="10" t="s">
        <v>59</v>
      </c>
      <c r="B61" s="10" t="s">
        <v>10</v>
      </c>
      <c r="C61" s="10" t="s">
        <v>10</v>
      </c>
      <c r="D61" s="10" t="s">
        <v>34</v>
      </c>
      <c r="E61" s="10" t="s">
        <v>35</v>
      </c>
      <c r="F61" s="13">
        <v>0</v>
      </c>
      <c r="G61" s="13">
        <v>4639765.8499999996</v>
      </c>
      <c r="H61" s="7">
        <v>1259811.3600000001</v>
      </c>
      <c r="I61" s="7">
        <v>0</v>
      </c>
      <c r="J61" s="13">
        <v>21259606.890000001</v>
      </c>
      <c r="K61" s="13">
        <v>24706363.73</v>
      </c>
      <c r="L61" s="7">
        <f t="shared" si="0"/>
        <v>51865547.829999998</v>
      </c>
    </row>
    <row r="62" spans="1:12" s="5" customFormat="1" x14ac:dyDescent="0.25">
      <c r="A62" s="10" t="s">
        <v>59</v>
      </c>
      <c r="B62" s="10" t="s">
        <v>10</v>
      </c>
      <c r="C62" s="10" t="s">
        <v>10</v>
      </c>
      <c r="D62" s="10" t="s">
        <v>40</v>
      </c>
      <c r="E62" s="10" t="s">
        <v>2254</v>
      </c>
      <c r="F62" s="13">
        <v>0</v>
      </c>
      <c r="G62" s="13">
        <v>49813258.740000002</v>
      </c>
      <c r="H62" s="7">
        <v>13525533.74</v>
      </c>
      <c r="I62" s="7">
        <v>0</v>
      </c>
      <c r="J62" s="13">
        <v>228246496.50999999</v>
      </c>
      <c r="K62" s="13">
        <v>265251422.27000001</v>
      </c>
      <c r="L62" s="7">
        <f t="shared" si="0"/>
        <v>556836711.25999999</v>
      </c>
    </row>
    <row r="63" spans="1:12" s="5" customFormat="1" x14ac:dyDescent="0.25">
      <c r="A63" s="10" t="s">
        <v>59</v>
      </c>
      <c r="B63" s="10" t="s">
        <v>10</v>
      </c>
      <c r="C63" s="10" t="s">
        <v>10</v>
      </c>
      <c r="D63" s="10" t="s">
        <v>41</v>
      </c>
      <c r="E63" s="10" t="s">
        <v>42</v>
      </c>
      <c r="F63" s="13">
        <v>0</v>
      </c>
      <c r="G63" s="13">
        <v>994889.62</v>
      </c>
      <c r="H63" s="7">
        <v>270137.18</v>
      </c>
      <c r="I63" s="7">
        <v>0</v>
      </c>
      <c r="J63" s="13">
        <v>4558627.09</v>
      </c>
      <c r="K63" s="13">
        <v>5297703.75</v>
      </c>
      <c r="L63" s="7">
        <f t="shared" si="0"/>
        <v>11121357.640000001</v>
      </c>
    </row>
    <row r="64" spans="1:12" s="5" customFormat="1" x14ac:dyDescent="0.25">
      <c r="A64" s="10" t="s">
        <v>60</v>
      </c>
      <c r="B64" s="10" t="s">
        <v>10</v>
      </c>
      <c r="C64" s="10" t="s">
        <v>61</v>
      </c>
      <c r="D64" s="10" t="s">
        <v>28</v>
      </c>
      <c r="E64" s="10" t="s">
        <v>29</v>
      </c>
      <c r="F64" s="13">
        <v>0</v>
      </c>
      <c r="G64" s="13">
        <v>0</v>
      </c>
      <c r="H64" s="7">
        <v>2061.9299999999998</v>
      </c>
      <c r="I64" s="7">
        <v>0</v>
      </c>
      <c r="J64" s="13">
        <v>80120.490000000005</v>
      </c>
      <c r="K64" s="13">
        <v>117011.58</v>
      </c>
      <c r="L64" s="7">
        <f t="shared" si="0"/>
        <v>199194</v>
      </c>
    </row>
    <row r="65" spans="1:12" s="5" customFormat="1" x14ac:dyDescent="0.25">
      <c r="A65" s="10" t="s">
        <v>60</v>
      </c>
      <c r="B65" s="10" t="s">
        <v>10</v>
      </c>
      <c r="C65" s="10" t="s">
        <v>61</v>
      </c>
      <c r="D65" s="10" t="s">
        <v>30</v>
      </c>
      <c r="E65" s="10" t="s">
        <v>31</v>
      </c>
      <c r="F65" s="13">
        <v>0</v>
      </c>
      <c r="G65" s="13">
        <v>0</v>
      </c>
      <c r="H65" s="7">
        <v>3308701.68</v>
      </c>
      <c r="I65" s="7">
        <v>0</v>
      </c>
      <c r="J65" s="13">
        <v>128566355.45</v>
      </c>
      <c r="K65" s="13">
        <v>187764127.59999999</v>
      </c>
      <c r="L65" s="7">
        <f t="shared" si="0"/>
        <v>319639184.73000002</v>
      </c>
    </row>
    <row r="66" spans="1:12" s="5" customFormat="1" x14ac:dyDescent="0.25">
      <c r="A66" s="10" t="s">
        <v>60</v>
      </c>
      <c r="B66" s="10" t="s">
        <v>10</v>
      </c>
      <c r="C66" s="10" t="s">
        <v>61</v>
      </c>
      <c r="D66" s="10" t="s">
        <v>34</v>
      </c>
      <c r="E66" s="10" t="s">
        <v>35</v>
      </c>
      <c r="F66" s="13">
        <v>0</v>
      </c>
      <c r="G66" s="13">
        <v>0</v>
      </c>
      <c r="H66" s="7">
        <v>151547.39000000001</v>
      </c>
      <c r="I66" s="7">
        <v>0</v>
      </c>
      <c r="J66" s="13">
        <v>5888683.0599999996</v>
      </c>
      <c r="K66" s="13">
        <v>8600099.4100000001</v>
      </c>
      <c r="L66" s="7">
        <f t="shared" si="0"/>
        <v>14640329.859999999</v>
      </c>
    </row>
    <row r="67" spans="1:12" s="5" customFormat="1" x14ac:dyDescent="0.25">
      <c r="A67" s="10" t="s">
        <v>62</v>
      </c>
      <c r="B67" s="10" t="s">
        <v>10</v>
      </c>
      <c r="C67" s="10" t="s">
        <v>63</v>
      </c>
      <c r="D67" s="10" t="s">
        <v>64</v>
      </c>
      <c r="E67" s="10" t="s">
        <v>65</v>
      </c>
      <c r="F67" s="13">
        <v>0</v>
      </c>
      <c r="G67" s="13">
        <v>9995671.5399999991</v>
      </c>
      <c r="H67" s="7">
        <v>1033988.04</v>
      </c>
      <c r="I67" s="7">
        <v>0</v>
      </c>
      <c r="J67" s="13">
        <v>26009406.77</v>
      </c>
      <c r="K67" s="13">
        <v>32349139.300000001</v>
      </c>
      <c r="L67" s="7">
        <f t="shared" si="0"/>
        <v>69388205.649999991</v>
      </c>
    </row>
    <row r="68" spans="1:12" s="5" customFormat="1" x14ac:dyDescent="0.25">
      <c r="A68" s="10" t="s">
        <v>62</v>
      </c>
      <c r="B68" s="10" t="s">
        <v>10</v>
      </c>
      <c r="C68" s="10" t="s">
        <v>63</v>
      </c>
      <c r="D68" s="10" t="s">
        <v>12</v>
      </c>
      <c r="E68" s="10" t="s">
        <v>13</v>
      </c>
      <c r="F68" s="13">
        <v>0</v>
      </c>
      <c r="G68" s="13">
        <v>0</v>
      </c>
      <c r="H68" s="7">
        <v>0</v>
      </c>
      <c r="I68" s="7">
        <v>0</v>
      </c>
      <c r="J68" s="13">
        <v>0</v>
      </c>
      <c r="K68" s="13">
        <v>-102725.7</v>
      </c>
      <c r="L68" s="7">
        <f t="shared" si="0"/>
        <v>-102725.7</v>
      </c>
    </row>
    <row r="69" spans="1:12" s="5" customFormat="1" x14ac:dyDescent="0.25">
      <c r="A69" s="10" t="s">
        <v>62</v>
      </c>
      <c r="B69" s="10" t="s">
        <v>10</v>
      </c>
      <c r="C69" s="10" t="s">
        <v>63</v>
      </c>
      <c r="D69" s="10" t="s">
        <v>18</v>
      </c>
      <c r="E69" s="10" t="s">
        <v>19</v>
      </c>
      <c r="F69" s="13">
        <v>0</v>
      </c>
      <c r="G69" s="13">
        <v>3995168.82</v>
      </c>
      <c r="H69" s="7">
        <v>413274.56</v>
      </c>
      <c r="I69" s="7">
        <v>0</v>
      </c>
      <c r="J69" s="13">
        <v>10395696.85</v>
      </c>
      <c r="K69" s="13">
        <v>12929623.82</v>
      </c>
      <c r="L69" s="7">
        <f t="shared" si="0"/>
        <v>27733764.050000001</v>
      </c>
    </row>
    <row r="70" spans="1:12" s="5" customFormat="1" x14ac:dyDescent="0.25">
      <c r="A70" s="10" t="s">
        <v>62</v>
      </c>
      <c r="B70" s="10" t="s">
        <v>10</v>
      </c>
      <c r="C70" s="10" t="s">
        <v>63</v>
      </c>
      <c r="D70" s="10" t="s">
        <v>20</v>
      </c>
      <c r="E70" s="10" t="s">
        <v>21</v>
      </c>
      <c r="F70" s="13">
        <v>0</v>
      </c>
      <c r="G70" s="13">
        <v>25412267.82</v>
      </c>
      <c r="H70" s="7">
        <v>2628735.94</v>
      </c>
      <c r="I70" s="7">
        <v>0</v>
      </c>
      <c r="J70" s="13">
        <v>66124422.799999997</v>
      </c>
      <c r="K70" s="13">
        <v>82242097.359999999</v>
      </c>
      <c r="L70" s="7">
        <f t="shared" si="0"/>
        <v>176407523.92000002</v>
      </c>
    </row>
    <row r="71" spans="1:12" s="5" customFormat="1" x14ac:dyDescent="0.25">
      <c r="A71" s="10" t="s">
        <v>62</v>
      </c>
      <c r="B71" s="10" t="s">
        <v>10</v>
      </c>
      <c r="C71" s="10" t="s">
        <v>63</v>
      </c>
      <c r="D71" s="10" t="s">
        <v>28</v>
      </c>
      <c r="E71" s="10" t="s">
        <v>29</v>
      </c>
      <c r="F71" s="13">
        <v>0</v>
      </c>
      <c r="G71" s="13">
        <v>12838656.67</v>
      </c>
      <c r="H71" s="7">
        <v>1328076.6000000001</v>
      </c>
      <c r="I71" s="7">
        <v>0</v>
      </c>
      <c r="J71" s="13">
        <v>33407044.5</v>
      </c>
      <c r="K71" s="13">
        <v>41549934.039999999</v>
      </c>
      <c r="L71" s="7">
        <f t="shared" si="0"/>
        <v>89123711.810000002</v>
      </c>
    </row>
    <row r="72" spans="1:12" s="5" customFormat="1" x14ac:dyDescent="0.25">
      <c r="A72" s="10" t="s">
        <v>62</v>
      </c>
      <c r="B72" s="10" t="s">
        <v>10</v>
      </c>
      <c r="C72" s="10" t="s">
        <v>63</v>
      </c>
      <c r="D72" s="10" t="s">
        <v>30</v>
      </c>
      <c r="E72" s="10" t="s">
        <v>31</v>
      </c>
      <c r="F72" s="13">
        <v>0</v>
      </c>
      <c r="G72" s="13">
        <v>386968316.01999998</v>
      </c>
      <c r="H72" s="7">
        <v>40029387.740000002</v>
      </c>
      <c r="I72" s="7">
        <v>0</v>
      </c>
      <c r="J72" s="13">
        <v>1006917475.04</v>
      </c>
      <c r="K72" s="13">
        <v>1252351272.23</v>
      </c>
      <c r="L72" s="7">
        <f t="shared" si="0"/>
        <v>2686266451.0299997</v>
      </c>
    </row>
    <row r="73" spans="1:12" s="5" customFormat="1" x14ac:dyDescent="0.25">
      <c r="A73" s="10" t="s">
        <v>62</v>
      </c>
      <c r="B73" s="10" t="s">
        <v>10</v>
      </c>
      <c r="C73" s="10" t="s">
        <v>63</v>
      </c>
      <c r="D73" s="10" t="s">
        <v>34</v>
      </c>
      <c r="E73" s="10" t="s">
        <v>35</v>
      </c>
      <c r="F73" s="13">
        <v>0</v>
      </c>
      <c r="G73" s="13">
        <v>18122040.010000002</v>
      </c>
      <c r="H73" s="7">
        <v>1874608.68</v>
      </c>
      <c r="I73" s="7">
        <v>0</v>
      </c>
      <c r="J73" s="13">
        <v>47154761.799999997</v>
      </c>
      <c r="K73" s="13">
        <v>58648625.539999999</v>
      </c>
      <c r="L73" s="7">
        <f t="shared" ref="L73:L136" si="1">SUM(F73:K73)</f>
        <v>125800036.03</v>
      </c>
    </row>
    <row r="74" spans="1:12" s="5" customFormat="1" x14ac:dyDescent="0.25">
      <c r="A74" s="10" t="s">
        <v>62</v>
      </c>
      <c r="B74" s="10" t="s">
        <v>10</v>
      </c>
      <c r="C74" s="10" t="s">
        <v>63</v>
      </c>
      <c r="D74" s="10" t="s">
        <v>66</v>
      </c>
      <c r="E74" s="10" t="s">
        <v>67</v>
      </c>
      <c r="F74" s="13">
        <v>0</v>
      </c>
      <c r="G74" s="13">
        <v>12349.12</v>
      </c>
      <c r="H74" s="7">
        <v>1277.44</v>
      </c>
      <c r="I74" s="7">
        <v>0</v>
      </c>
      <c r="J74" s="13">
        <v>32133.24</v>
      </c>
      <c r="K74" s="13">
        <v>39965.65</v>
      </c>
      <c r="L74" s="7">
        <f t="shared" si="1"/>
        <v>85725.450000000012</v>
      </c>
    </row>
    <row r="75" spans="1:12" s="5" customFormat="1" x14ac:dyDescent="0.25">
      <c r="A75" s="10" t="s">
        <v>68</v>
      </c>
      <c r="B75" s="10" t="s">
        <v>10</v>
      </c>
      <c r="C75" s="10" t="s">
        <v>69</v>
      </c>
      <c r="D75" s="10" t="s">
        <v>64</v>
      </c>
      <c r="E75" s="10" t="s">
        <v>65</v>
      </c>
      <c r="F75" s="13">
        <v>0</v>
      </c>
      <c r="G75" s="13">
        <v>13452723.23</v>
      </c>
      <c r="H75" s="7">
        <v>543792.93000000005</v>
      </c>
      <c r="I75" s="7">
        <v>0</v>
      </c>
      <c r="J75" s="13">
        <v>36996496.520000003</v>
      </c>
      <c r="K75" s="13">
        <v>43990562.810000002</v>
      </c>
      <c r="L75" s="7">
        <f t="shared" si="1"/>
        <v>94983575.49000001</v>
      </c>
    </row>
    <row r="76" spans="1:12" s="5" customFormat="1" x14ac:dyDescent="0.25">
      <c r="A76" s="10" t="s">
        <v>68</v>
      </c>
      <c r="B76" s="10" t="s">
        <v>10</v>
      </c>
      <c r="C76" s="10" t="s">
        <v>69</v>
      </c>
      <c r="D76" s="10" t="s">
        <v>18</v>
      </c>
      <c r="E76" s="10" t="s">
        <v>19</v>
      </c>
      <c r="F76" s="13">
        <v>0</v>
      </c>
      <c r="G76" s="13">
        <v>0</v>
      </c>
      <c r="H76" s="7">
        <v>0</v>
      </c>
      <c r="I76" s="7">
        <v>0</v>
      </c>
      <c r="J76" s="13">
        <v>0</v>
      </c>
      <c r="K76" s="13">
        <v>-2098.4499999999998</v>
      </c>
      <c r="L76" s="7">
        <f t="shared" si="1"/>
        <v>-2098.4499999999998</v>
      </c>
    </row>
    <row r="77" spans="1:12" s="5" customFormat="1" x14ac:dyDescent="0.25">
      <c r="A77" s="10" t="s">
        <v>68</v>
      </c>
      <c r="B77" s="10" t="s">
        <v>10</v>
      </c>
      <c r="C77" s="10" t="s">
        <v>69</v>
      </c>
      <c r="D77" s="10" t="s">
        <v>20</v>
      </c>
      <c r="E77" s="10" t="s">
        <v>21</v>
      </c>
      <c r="F77" s="13">
        <v>0</v>
      </c>
      <c r="G77" s="13">
        <v>4003276.79</v>
      </c>
      <c r="H77" s="7">
        <v>161822.51999999999</v>
      </c>
      <c r="I77" s="7">
        <v>0</v>
      </c>
      <c r="J77" s="13">
        <v>11009459.800000001</v>
      </c>
      <c r="K77" s="13">
        <v>13090762.050000001</v>
      </c>
      <c r="L77" s="7">
        <f t="shared" si="1"/>
        <v>28265321.160000004</v>
      </c>
    </row>
    <row r="78" spans="1:12" s="5" customFormat="1" x14ac:dyDescent="0.25">
      <c r="A78" s="10" t="s">
        <v>68</v>
      </c>
      <c r="B78" s="10" t="s">
        <v>10</v>
      </c>
      <c r="C78" s="10" t="s">
        <v>69</v>
      </c>
      <c r="D78" s="10" t="s">
        <v>28</v>
      </c>
      <c r="E78" s="10" t="s">
        <v>29</v>
      </c>
      <c r="F78" s="13">
        <v>0</v>
      </c>
      <c r="G78" s="13">
        <v>221140.75</v>
      </c>
      <c r="H78" s="7">
        <v>8939.07</v>
      </c>
      <c r="I78" s="7">
        <v>0</v>
      </c>
      <c r="J78" s="13">
        <v>608161.85</v>
      </c>
      <c r="K78" s="13">
        <v>723132.85</v>
      </c>
      <c r="L78" s="7">
        <f t="shared" si="1"/>
        <v>1561374.52</v>
      </c>
    </row>
    <row r="79" spans="1:12" s="5" customFormat="1" x14ac:dyDescent="0.25">
      <c r="A79" s="10" t="s">
        <v>68</v>
      </c>
      <c r="B79" s="10" t="s">
        <v>10</v>
      </c>
      <c r="C79" s="10" t="s">
        <v>69</v>
      </c>
      <c r="D79" s="10" t="s">
        <v>30</v>
      </c>
      <c r="E79" s="10" t="s">
        <v>31</v>
      </c>
      <c r="F79" s="13">
        <v>0</v>
      </c>
      <c r="G79" s="13">
        <v>177782946.13</v>
      </c>
      <c r="H79" s="7">
        <v>7186434.1600000001</v>
      </c>
      <c r="I79" s="7">
        <v>0</v>
      </c>
      <c r="J79" s="13">
        <v>488923026.06</v>
      </c>
      <c r="K79" s="13">
        <v>581352320.00999999</v>
      </c>
      <c r="L79" s="7">
        <f t="shared" si="1"/>
        <v>1255244726.3600001</v>
      </c>
    </row>
    <row r="80" spans="1:12" s="5" customFormat="1" x14ac:dyDescent="0.25">
      <c r="A80" s="10" t="s">
        <v>68</v>
      </c>
      <c r="B80" s="10" t="s">
        <v>10</v>
      </c>
      <c r="C80" s="10" t="s">
        <v>69</v>
      </c>
      <c r="D80" s="10" t="s">
        <v>34</v>
      </c>
      <c r="E80" s="10" t="s">
        <v>35</v>
      </c>
      <c r="F80" s="13">
        <v>0</v>
      </c>
      <c r="G80" s="13">
        <v>1544436.98</v>
      </c>
      <c r="H80" s="7">
        <v>62430.03</v>
      </c>
      <c r="I80" s="7">
        <v>0</v>
      </c>
      <c r="J80" s="13">
        <v>4247374.78</v>
      </c>
      <c r="K80" s="13">
        <v>5050327.05</v>
      </c>
      <c r="L80" s="7">
        <f t="shared" si="1"/>
        <v>10904568.84</v>
      </c>
    </row>
    <row r="81" spans="1:12" s="5" customFormat="1" x14ac:dyDescent="0.25">
      <c r="A81" s="10" t="s">
        <v>68</v>
      </c>
      <c r="B81" s="10" t="s">
        <v>10</v>
      </c>
      <c r="C81" s="10" t="s">
        <v>69</v>
      </c>
      <c r="D81" s="10" t="s">
        <v>66</v>
      </c>
      <c r="E81" s="10" t="s">
        <v>67</v>
      </c>
      <c r="F81" s="13">
        <v>0</v>
      </c>
      <c r="G81" s="13">
        <v>37448813.119999997</v>
      </c>
      <c r="H81" s="7">
        <v>1513775.29</v>
      </c>
      <c r="I81" s="7">
        <v>0</v>
      </c>
      <c r="J81" s="13">
        <v>102988432.98999999</v>
      </c>
      <c r="K81" s="13">
        <v>122458058.34999999</v>
      </c>
      <c r="L81" s="7">
        <f t="shared" si="1"/>
        <v>264409079.74999997</v>
      </c>
    </row>
    <row r="82" spans="1:12" s="5" customFormat="1" x14ac:dyDescent="0.25">
      <c r="A82" s="10" t="s">
        <v>70</v>
      </c>
      <c r="B82" s="10" t="s">
        <v>10</v>
      </c>
      <c r="C82" s="10" t="s">
        <v>71</v>
      </c>
      <c r="D82" s="10" t="s">
        <v>28</v>
      </c>
      <c r="E82" s="10" t="s">
        <v>29</v>
      </c>
      <c r="F82" s="13">
        <v>0</v>
      </c>
      <c r="G82" s="13">
        <v>65140.480000000003</v>
      </c>
      <c r="H82" s="7">
        <v>6651.68</v>
      </c>
      <c r="I82" s="7">
        <v>0</v>
      </c>
      <c r="J82" s="13">
        <v>396191.76</v>
      </c>
      <c r="K82" s="13">
        <v>482210.1</v>
      </c>
      <c r="L82" s="7">
        <f t="shared" si="1"/>
        <v>950194.02</v>
      </c>
    </row>
    <row r="83" spans="1:12" s="5" customFormat="1" x14ac:dyDescent="0.25">
      <c r="A83" s="10" t="s">
        <v>70</v>
      </c>
      <c r="B83" s="10" t="s">
        <v>10</v>
      </c>
      <c r="C83" s="10" t="s">
        <v>71</v>
      </c>
      <c r="D83" s="10" t="s">
        <v>30</v>
      </c>
      <c r="E83" s="10" t="s">
        <v>31</v>
      </c>
      <c r="F83" s="13">
        <v>0</v>
      </c>
      <c r="G83" s="13">
        <v>26797813.219999999</v>
      </c>
      <c r="H83" s="7">
        <v>2736399.53</v>
      </c>
      <c r="I83" s="7">
        <v>0</v>
      </c>
      <c r="J83" s="13">
        <v>162987321.16</v>
      </c>
      <c r="K83" s="13">
        <v>198373974.47</v>
      </c>
      <c r="L83" s="7">
        <f t="shared" si="1"/>
        <v>390895508.38</v>
      </c>
    </row>
    <row r="84" spans="1:12" s="5" customFormat="1" x14ac:dyDescent="0.25">
      <c r="A84" s="10" t="s">
        <v>70</v>
      </c>
      <c r="B84" s="10" t="s">
        <v>10</v>
      </c>
      <c r="C84" s="10" t="s">
        <v>71</v>
      </c>
      <c r="D84" s="10" t="s">
        <v>34</v>
      </c>
      <c r="E84" s="10" t="s">
        <v>35</v>
      </c>
      <c r="F84" s="13">
        <v>0</v>
      </c>
      <c r="G84" s="13">
        <v>397225.3</v>
      </c>
      <c r="H84" s="7">
        <v>40561.79</v>
      </c>
      <c r="I84" s="7">
        <v>0</v>
      </c>
      <c r="J84" s="13">
        <v>2415969.08</v>
      </c>
      <c r="K84" s="13">
        <v>2940507.19</v>
      </c>
      <c r="L84" s="7">
        <f t="shared" si="1"/>
        <v>5794263.3599999994</v>
      </c>
    </row>
    <row r="85" spans="1:12" s="5" customFormat="1" x14ac:dyDescent="0.25">
      <c r="A85" s="10" t="s">
        <v>72</v>
      </c>
      <c r="B85" s="10" t="s">
        <v>10</v>
      </c>
      <c r="C85" s="10" t="s">
        <v>73</v>
      </c>
      <c r="D85" s="10" t="s">
        <v>14</v>
      </c>
      <c r="E85" s="10" t="s">
        <v>15</v>
      </c>
      <c r="F85" s="13">
        <v>0</v>
      </c>
      <c r="G85" s="13">
        <v>8771.74</v>
      </c>
      <c r="H85" s="7">
        <v>974</v>
      </c>
      <c r="I85" s="7">
        <v>0</v>
      </c>
      <c r="J85" s="13">
        <v>60232.01</v>
      </c>
      <c r="K85" s="13">
        <v>103347.85</v>
      </c>
      <c r="L85" s="7">
        <f t="shared" si="1"/>
        <v>173325.6</v>
      </c>
    </row>
    <row r="86" spans="1:12" s="5" customFormat="1" x14ac:dyDescent="0.25">
      <c r="A86" s="10" t="s">
        <v>72</v>
      </c>
      <c r="B86" s="10" t="s">
        <v>10</v>
      </c>
      <c r="C86" s="10" t="s">
        <v>73</v>
      </c>
      <c r="D86" s="10" t="s">
        <v>28</v>
      </c>
      <c r="E86" s="10" t="s">
        <v>29</v>
      </c>
      <c r="F86" s="13">
        <v>0</v>
      </c>
      <c r="G86" s="13">
        <v>10899.46</v>
      </c>
      <c r="H86" s="7">
        <v>1210.25</v>
      </c>
      <c r="I86" s="7">
        <v>0</v>
      </c>
      <c r="J86" s="13">
        <v>74842.14</v>
      </c>
      <c r="K86" s="13">
        <v>128416.35</v>
      </c>
      <c r="L86" s="7">
        <f t="shared" si="1"/>
        <v>215368.2</v>
      </c>
    </row>
    <row r="87" spans="1:12" s="5" customFormat="1" x14ac:dyDescent="0.25">
      <c r="A87" s="10" t="s">
        <v>72</v>
      </c>
      <c r="B87" s="10" t="s">
        <v>10</v>
      </c>
      <c r="C87" s="10" t="s">
        <v>73</v>
      </c>
      <c r="D87" s="10" t="s">
        <v>30</v>
      </c>
      <c r="E87" s="10" t="s">
        <v>31</v>
      </c>
      <c r="F87" s="13">
        <v>0</v>
      </c>
      <c r="G87" s="13">
        <v>2448574.75</v>
      </c>
      <c r="H87" s="7">
        <v>271884.93</v>
      </c>
      <c r="I87" s="7">
        <v>0</v>
      </c>
      <c r="J87" s="13">
        <v>16813363.609999999</v>
      </c>
      <c r="K87" s="13">
        <v>28848864.52</v>
      </c>
      <c r="L87" s="7">
        <f t="shared" si="1"/>
        <v>48382687.810000002</v>
      </c>
    </row>
    <row r="88" spans="1:12" s="5" customFormat="1" x14ac:dyDescent="0.25">
      <c r="A88" s="10" t="s">
        <v>72</v>
      </c>
      <c r="B88" s="10" t="s">
        <v>10</v>
      </c>
      <c r="C88" s="10" t="s">
        <v>73</v>
      </c>
      <c r="D88" s="10" t="s">
        <v>34</v>
      </c>
      <c r="E88" s="10" t="s">
        <v>35</v>
      </c>
      <c r="F88" s="13">
        <v>0</v>
      </c>
      <c r="G88" s="13">
        <v>202394.09</v>
      </c>
      <c r="H88" s="7">
        <v>22473.439999999999</v>
      </c>
      <c r="I88" s="7">
        <v>0</v>
      </c>
      <c r="J88" s="13">
        <v>1389757.63</v>
      </c>
      <c r="K88" s="13">
        <v>2384587.08</v>
      </c>
      <c r="L88" s="7">
        <f t="shared" si="1"/>
        <v>3999212.24</v>
      </c>
    </row>
    <row r="89" spans="1:12" s="5" customFormat="1" x14ac:dyDescent="0.25">
      <c r="A89" s="10" t="s">
        <v>72</v>
      </c>
      <c r="B89" s="10" t="s">
        <v>10</v>
      </c>
      <c r="C89" s="10" t="s">
        <v>73</v>
      </c>
      <c r="D89" s="10" t="s">
        <v>40</v>
      </c>
      <c r="E89" s="10" t="s">
        <v>2254</v>
      </c>
      <c r="F89" s="13">
        <v>0</v>
      </c>
      <c r="G89" s="13">
        <v>8106639.96</v>
      </c>
      <c r="H89" s="7">
        <v>900145.38</v>
      </c>
      <c r="I89" s="7">
        <v>0</v>
      </c>
      <c r="J89" s="13">
        <v>55664988.609999999</v>
      </c>
      <c r="K89" s="13">
        <v>95511627.040000007</v>
      </c>
      <c r="L89" s="7">
        <f t="shared" si="1"/>
        <v>160183400.99000001</v>
      </c>
    </row>
    <row r="90" spans="1:12" s="5" customFormat="1" x14ac:dyDescent="0.25">
      <c r="A90" s="10" t="s">
        <v>74</v>
      </c>
      <c r="B90" s="10" t="s">
        <v>10</v>
      </c>
      <c r="C90" s="10" t="s">
        <v>75</v>
      </c>
      <c r="D90" s="10" t="s">
        <v>14</v>
      </c>
      <c r="E90" s="10" t="s">
        <v>15</v>
      </c>
      <c r="F90" s="13">
        <v>0</v>
      </c>
      <c r="G90" s="13">
        <v>43584.14</v>
      </c>
      <c r="H90" s="7">
        <v>19117.39</v>
      </c>
      <c r="I90" s="7">
        <v>0</v>
      </c>
      <c r="J90" s="13">
        <v>383771.71</v>
      </c>
      <c r="K90" s="13">
        <v>612986.96</v>
      </c>
      <c r="L90" s="7">
        <f t="shared" si="1"/>
        <v>1059460.2</v>
      </c>
    </row>
    <row r="91" spans="1:12" s="5" customFormat="1" x14ac:dyDescent="0.25">
      <c r="A91" s="10" t="s">
        <v>74</v>
      </c>
      <c r="B91" s="10" t="s">
        <v>10</v>
      </c>
      <c r="C91" s="10" t="s">
        <v>75</v>
      </c>
      <c r="D91" s="10" t="s">
        <v>18</v>
      </c>
      <c r="E91" s="10" t="s">
        <v>19</v>
      </c>
      <c r="F91" s="13">
        <v>0</v>
      </c>
      <c r="G91" s="13">
        <v>568532.24</v>
      </c>
      <c r="H91" s="7">
        <v>249376.4</v>
      </c>
      <c r="I91" s="7">
        <v>0</v>
      </c>
      <c r="J91" s="13">
        <v>5006100.8499999996</v>
      </c>
      <c r="K91" s="13">
        <v>7996093.7699999996</v>
      </c>
      <c r="L91" s="7">
        <f t="shared" si="1"/>
        <v>13820103.259999998</v>
      </c>
    </row>
    <row r="92" spans="1:12" s="5" customFormat="1" x14ac:dyDescent="0.25">
      <c r="A92" s="10" t="s">
        <v>74</v>
      </c>
      <c r="B92" s="10" t="s">
        <v>10</v>
      </c>
      <c r="C92" s="10" t="s">
        <v>75</v>
      </c>
      <c r="D92" s="10" t="s">
        <v>20</v>
      </c>
      <c r="E92" s="10" t="s">
        <v>21</v>
      </c>
      <c r="F92" s="13">
        <v>0</v>
      </c>
      <c r="G92" s="13">
        <v>780617.17</v>
      </c>
      <c r="H92" s="7">
        <v>342403.63</v>
      </c>
      <c r="I92" s="7">
        <v>0</v>
      </c>
      <c r="J92" s="13">
        <v>6873573.8099999996</v>
      </c>
      <c r="K92" s="13">
        <v>10978951.970000001</v>
      </c>
      <c r="L92" s="7">
        <f t="shared" si="1"/>
        <v>18975546.579999998</v>
      </c>
    </row>
    <row r="93" spans="1:12" s="5" customFormat="1" x14ac:dyDescent="0.25">
      <c r="A93" s="10" t="s">
        <v>74</v>
      </c>
      <c r="B93" s="10" t="s">
        <v>10</v>
      </c>
      <c r="C93" s="10" t="s">
        <v>75</v>
      </c>
      <c r="D93" s="10" t="s">
        <v>28</v>
      </c>
      <c r="E93" s="10" t="s">
        <v>29</v>
      </c>
      <c r="F93" s="13">
        <v>0</v>
      </c>
      <c r="G93" s="13">
        <v>402841.12</v>
      </c>
      <c r="H93" s="7">
        <v>176698.98</v>
      </c>
      <c r="I93" s="7">
        <v>0</v>
      </c>
      <c r="J93" s="13">
        <v>3547139.68</v>
      </c>
      <c r="K93" s="13">
        <v>5665739.1399999997</v>
      </c>
      <c r="L93" s="7">
        <f t="shared" si="1"/>
        <v>9792418.9199999999</v>
      </c>
    </row>
    <row r="94" spans="1:12" s="5" customFormat="1" x14ac:dyDescent="0.25">
      <c r="A94" s="10" t="s">
        <v>74</v>
      </c>
      <c r="B94" s="10" t="s">
        <v>10</v>
      </c>
      <c r="C94" s="10" t="s">
        <v>75</v>
      </c>
      <c r="D94" s="10" t="s">
        <v>30</v>
      </c>
      <c r="E94" s="10" t="s">
        <v>31</v>
      </c>
      <c r="F94" s="13">
        <v>0</v>
      </c>
      <c r="G94" s="13">
        <v>45507710.829999998</v>
      </c>
      <c r="H94" s="7">
        <v>19961135.98</v>
      </c>
      <c r="I94" s="7">
        <v>0</v>
      </c>
      <c r="J94" s="13">
        <v>400709363.80000001</v>
      </c>
      <c r="K94" s="13">
        <v>640040971.95000005</v>
      </c>
      <c r="L94" s="7">
        <f t="shared" si="1"/>
        <v>1106219182.5599999</v>
      </c>
    </row>
    <row r="95" spans="1:12" s="5" customFormat="1" x14ac:dyDescent="0.25">
      <c r="A95" s="10" t="s">
        <v>74</v>
      </c>
      <c r="B95" s="10" t="s">
        <v>10</v>
      </c>
      <c r="C95" s="10" t="s">
        <v>75</v>
      </c>
      <c r="D95" s="10" t="s">
        <v>34</v>
      </c>
      <c r="E95" s="10" t="s">
        <v>35</v>
      </c>
      <c r="F95" s="13">
        <v>0</v>
      </c>
      <c r="G95" s="13">
        <v>617204.5</v>
      </c>
      <c r="H95" s="7">
        <v>270725.62</v>
      </c>
      <c r="I95" s="7">
        <v>0</v>
      </c>
      <c r="J95" s="13">
        <v>5434675.1500000004</v>
      </c>
      <c r="K95" s="13">
        <v>8680642.5700000003</v>
      </c>
      <c r="L95" s="7">
        <f t="shared" si="1"/>
        <v>15003247.84</v>
      </c>
    </row>
    <row r="96" spans="1:12" s="5" customFormat="1" x14ac:dyDescent="0.25">
      <c r="A96" s="10" t="s">
        <v>76</v>
      </c>
      <c r="B96" s="10" t="s">
        <v>10</v>
      </c>
      <c r="C96" s="10" t="s">
        <v>77</v>
      </c>
      <c r="D96" s="10" t="s">
        <v>20</v>
      </c>
      <c r="E96" s="10" t="s">
        <v>21</v>
      </c>
      <c r="F96" s="13">
        <v>0</v>
      </c>
      <c r="G96" s="13">
        <v>718430.83</v>
      </c>
      <c r="H96" s="7">
        <v>18938.47</v>
      </c>
      <c r="I96" s="7">
        <v>0</v>
      </c>
      <c r="J96" s="13">
        <v>1159736.29</v>
      </c>
      <c r="K96" s="13">
        <v>845632.44</v>
      </c>
      <c r="L96" s="7">
        <f t="shared" si="1"/>
        <v>2742738.03</v>
      </c>
    </row>
    <row r="97" spans="1:12" s="5" customFormat="1" x14ac:dyDescent="0.25">
      <c r="A97" s="10" t="s">
        <v>76</v>
      </c>
      <c r="B97" s="10" t="s">
        <v>10</v>
      </c>
      <c r="C97" s="10" t="s">
        <v>77</v>
      </c>
      <c r="D97" s="10" t="s">
        <v>28</v>
      </c>
      <c r="E97" s="10" t="s">
        <v>29</v>
      </c>
      <c r="F97" s="13">
        <v>0</v>
      </c>
      <c r="G97" s="13">
        <v>456601.36</v>
      </c>
      <c r="H97" s="7">
        <v>12036.42</v>
      </c>
      <c r="I97" s="7">
        <v>0</v>
      </c>
      <c r="J97" s="13">
        <v>737074.69</v>
      </c>
      <c r="K97" s="13">
        <v>537444.82999999996</v>
      </c>
      <c r="L97" s="7">
        <f t="shared" si="1"/>
        <v>1743157.2999999998</v>
      </c>
    </row>
    <row r="98" spans="1:12" s="5" customFormat="1" x14ac:dyDescent="0.25">
      <c r="A98" s="10" t="s">
        <v>76</v>
      </c>
      <c r="B98" s="10" t="s">
        <v>10</v>
      </c>
      <c r="C98" s="10" t="s">
        <v>77</v>
      </c>
      <c r="D98" s="10" t="s">
        <v>30</v>
      </c>
      <c r="E98" s="10" t="s">
        <v>31</v>
      </c>
      <c r="F98" s="13">
        <v>0</v>
      </c>
      <c r="G98" s="13">
        <v>45451136.810000002</v>
      </c>
      <c r="H98" s="7">
        <v>1198132.1100000001</v>
      </c>
      <c r="I98" s="7">
        <v>0</v>
      </c>
      <c r="J98" s="13">
        <v>73370088.019999996</v>
      </c>
      <c r="K98" s="13">
        <v>53498478.140000001</v>
      </c>
      <c r="L98" s="7">
        <f t="shared" si="1"/>
        <v>173517835.07999998</v>
      </c>
    </row>
    <row r="99" spans="1:12" s="5" customFormat="1" x14ac:dyDescent="0.25">
      <c r="A99" s="10" t="s">
        <v>78</v>
      </c>
      <c r="B99" s="10" t="s">
        <v>10</v>
      </c>
      <c r="C99" s="10" t="s">
        <v>79</v>
      </c>
      <c r="D99" s="10" t="s">
        <v>12</v>
      </c>
      <c r="E99" s="10" t="s">
        <v>13</v>
      </c>
      <c r="F99" s="13">
        <v>0</v>
      </c>
      <c r="G99" s="13">
        <v>0</v>
      </c>
      <c r="H99" s="7">
        <v>0</v>
      </c>
      <c r="I99" s="7">
        <v>0</v>
      </c>
      <c r="J99" s="13">
        <v>0</v>
      </c>
      <c r="K99" s="13">
        <v>-4329.8</v>
      </c>
      <c r="L99" s="7">
        <f t="shared" si="1"/>
        <v>-4329.8</v>
      </c>
    </row>
    <row r="100" spans="1:12" s="5" customFormat="1" x14ac:dyDescent="0.25">
      <c r="A100" s="10" t="s">
        <v>78</v>
      </c>
      <c r="B100" s="10" t="s">
        <v>10</v>
      </c>
      <c r="C100" s="10" t="s">
        <v>79</v>
      </c>
      <c r="D100" s="10" t="s">
        <v>14</v>
      </c>
      <c r="E100" s="10" t="s">
        <v>15</v>
      </c>
      <c r="F100" s="13">
        <v>0</v>
      </c>
      <c r="G100" s="13">
        <v>162415</v>
      </c>
      <c r="H100" s="7">
        <v>1888905.65</v>
      </c>
      <c r="I100" s="7">
        <v>0</v>
      </c>
      <c r="J100" s="13">
        <v>31901976.989999998</v>
      </c>
      <c r="K100" s="13">
        <v>62795512.990000002</v>
      </c>
      <c r="L100" s="7">
        <f t="shared" si="1"/>
        <v>96748810.629999995</v>
      </c>
    </row>
    <row r="101" spans="1:12" s="5" customFormat="1" x14ac:dyDescent="0.25">
      <c r="A101" s="10" t="s">
        <v>78</v>
      </c>
      <c r="B101" s="10" t="s">
        <v>10</v>
      </c>
      <c r="C101" s="10" t="s">
        <v>79</v>
      </c>
      <c r="D101" s="10" t="s">
        <v>16</v>
      </c>
      <c r="E101" s="10" t="s">
        <v>17</v>
      </c>
      <c r="F101" s="13">
        <v>0</v>
      </c>
      <c r="G101" s="13">
        <v>5996.38</v>
      </c>
      <c r="H101" s="7">
        <v>69738.58</v>
      </c>
      <c r="I101" s="7">
        <v>0</v>
      </c>
      <c r="J101" s="13">
        <v>1177824.19</v>
      </c>
      <c r="K101" s="13">
        <v>2318416.65</v>
      </c>
      <c r="L101" s="7">
        <f t="shared" si="1"/>
        <v>3571975.8</v>
      </c>
    </row>
    <row r="102" spans="1:12" s="5" customFormat="1" x14ac:dyDescent="0.25">
      <c r="A102" s="10" t="s">
        <v>78</v>
      </c>
      <c r="B102" s="10" t="s">
        <v>10</v>
      </c>
      <c r="C102" s="10" t="s">
        <v>79</v>
      </c>
      <c r="D102" s="10" t="s">
        <v>18</v>
      </c>
      <c r="E102" s="10" t="s">
        <v>19</v>
      </c>
      <c r="F102" s="13">
        <v>0</v>
      </c>
      <c r="G102" s="13">
        <v>325844.53999999998</v>
      </c>
      <c r="H102" s="7">
        <v>3789610.47</v>
      </c>
      <c r="I102" s="7">
        <v>0</v>
      </c>
      <c r="J102" s="13">
        <v>64003231.770000003</v>
      </c>
      <c r="K102" s="13">
        <v>125983282.3</v>
      </c>
      <c r="L102" s="7">
        <f t="shared" si="1"/>
        <v>194101969.07999998</v>
      </c>
    </row>
    <row r="103" spans="1:12" s="5" customFormat="1" x14ac:dyDescent="0.25">
      <c r="A103" s="10" t="s">
        <v>78</v>
      </c>
      <c r="B103" s="10" t="s">
        <v>10</v>
      </c>
      <c r="C103" s="10" t="s">
        <v>79</v>
      </c>
      <c r="D103" s="10" t="s">
        <v>20</v>
      </c>
      <c r="E103" s="10" t="s">
        <v>21</v>
      </c>
      <c r="F103" s="13">
        <v>0</v>
      </c>
      <c r="G103" s="13">
        <v>136342.32</v>
      </c>
      <c r="H103" s="7">
        <v>1585677.32</v>
      </c>
      <c r="I103" s="7">
        <v>0</v>
      </c>
      <c r="J103" s="13">
        <v>26780713.600000001</v>
      </c>
      <c r="K103" s="13">
        <v>52714872.490000002</v>
      </c>
      <c r="L103" s="7">
        <f t="shared" si="1"/>
        <v>81217605.730000004</v>
      </c>
    </row>
    <row r="104" spans="1:12" s="5" customFormat="1" x14ac:dyDescent="0.25">
      <c r="A104" s="10" t="s">
        <v>78</v>
      </c>
      <c r="B104" s="10" t="s">
        <v>10</v>
      </c>
      <c r="C104" s="10" t="s">
        <v>79</v>
      </c>
      <c r="D104" s="10" t="s">
        <v>26</v>
      </c>
      <c r="E104" s="10" t="s">
        <v>27</v>
      </c>
      <c r="F104" s="13">
        <v>0</v>
      </c>
      <c r="G104" s="13">
        <v>34141.120000000003</v>
      </c>
      <c r="H104" s="7">
        <v>397065.21</v>
      </c>
      <c r="I104" s="7">
        <v>0</v>
      </c>
      <c r="J104" s="13">
        <v>6706086.7699999996</v>
      </c>
      <c r="K104" s="13">
        <v>13200190.039999999</v>
      </c>
      <c r="L104" s="7">
        <f t="shared" si="1"/>
        <v>20337483.140000001</v>
      </c>
    </row>
    <row r="105" spans="1:12" s="5" customFormat="1" x14ac:dyDescent="0.25">
      <c r="A105" s="10" t="s">
        <v>78</v>
      </c>
      <c r="B105" s="10" t="s">
        <v>10</v>
      </c>
      <c r="C105" s="10" t="s">
        <v>79</v>
      </c>
      <c r="D105" s="10" t="s">
        <v>28</v>
      </c>
      <c r="E105" s="10" t="s">
        <v>29</v>
      </c>
      <c r="F105" s="13">
        <v>0</v>
      </c>
      <c r="G105" s="13">
        <v>103370.51</v>
      </c>
      <c r="H105" s="7">
        <v>1202211.29</v>
      </c>
      <c r="I105" s="7">
        <v>0</v>
      </c>
      <c r="J105" s="13">
        <v>20304305.219999999</v>
      </c>
      <c r="K105" s="13">
        <v>39966778.950000003</v>
      </c>
      <c r="L105" s="7">
        <f t="shared" si="1"/>
        <v>61576665.969999999</v>
      </c>
    </row>
    <row r="106" spans="1:12" s="5" customFormat="1" x14ac:dyDescent="0.25">
      <c r="A106" s="10" t="s">
        <v>78</v>
      </c>
      <c r="B106" s="10" t="s">
        <v>10</v>
      </c>
      <c r="C106" s="10" t="s">
        <v>79</v>
      </c>
      <c r="D106" s="10" t="s">
        <v>30</v>
      </c>
      <c r="E106" s="10" t="s">
        <v>31</v>
      </c>
      <c r="F106" s="13">
        <v>0</v>
      </c>
      <c r="G106" s="13">
        <v>10289146.060000001</v>
      </c>
      <c r="H106" s="7">
        <v>119663983.34999999</v>
      </c>
      <c r="I106" s="7">
        <v>0</v>
      </c>
      <c r="J106" s="13">
        <v>2021020821.6700001</v>
      </c>
      <c r="K106" s="13">
        <v>3978155940.8800001</v>
      </c>
      <c r="L106" s="7">
        <f t="shared" si="1"/>
        <v>6129129891.96</v>
      </c>
    </row>
    <row r="107" spans="1:12" s="5" customFormat="1" x14ac:dyDescent="0.25">
      <c r="A107" s="10" t="s">
        <v>78</v>
      </c>
      <c r="B107" s="10" t="s">
        <v>10</v>
      </c>
      <c r="C107" s="10" t="s">
        <v>79</v>
      </c>
      <c r="D107" s="10" t="s">
        <v>34</v>
      </c>
      <c r="E107" s="10" t="s">
        <v>35</v>
      </c>
      <c r="F107" s="13">
        <v>0</v>
      </c>
      <c r="G107" s="13">
        <v>353220.07</v>
      </c>
      <c r="H107" s="7">
        <v>4107991.13</v>
      </c>
      <c r="I107" s="7">
        <v>0</v>
      </c>
      <c r="J107" s="13">
        <v>69380404.790000007</v>
      </c>
      <c r="K107" s="13">
        <v>136567652.59999999</v>
      </c>
      <c r="L107" s="7">
        <f t="shared" si="1"/>
        <v>210409268.59</v>
      </c>
    </row>
    <row r="108" spans="1:12" s="5" customFormat="1" x14ac:dyDescent="0.25">
      <c r="A108" s="10" t="s">
        <v>80</v>
      </c>
      <c r="B108" s="10" t="s">
        <v>10</v>
      </c>
      <c r="C108" s="10" t="s">
        <v>81</v>
      </c>
      <c r="D108" s="10" t="s">
        <v>28</v>
      </c>
      <c r="E108" s="10" t="s">
        <v>29</v>
      </c>
      <c r="F108" s="13">
        <v>0</v>
      </c>
      <c r="G108" s="13">
        <v>120339.15</v>
      </c>
      <c r="H108" s="7">
        <v>19362.64</v>
      </c>
      <c r="I108" s="7">
        <v>0</v>
      </c>
      <c r="J108" s="13">
        <v>516113.59</v>
      </c>
      <c r="K108" s="13">
        <v>592605.12</v>
      </c>
      <c r="L108" s="7">
        <f t="shared" si="1"/>
        <v>1248420.5</v>
      </c>
    </row>
    <row r="109" spans="1:12" s="5" customFormat="1" x14ac:dyDescent="0.25">
      <c r="A109" s="10" t="s">
        <v>80</v>
      </c>
      <c r="B109" s="10" t="s">
        <v>10</v>
      </c>
      <c r="C109" s="10" t="s">
        <v>81</v>
      </c>
      <c r="D109" s="10" t="s">
        <v>30</v>
      </c>
      <c r="E109" s="10" t="s">
        <v>31</v>
      </c>
      <c r="F109" s="13">
        <v>0</v>
      </c>
      <c r="G109" s="13">
        <v>23054470.379999999</v>
      </c>
      <c r="H109" s="7">
        <v>3709476.73</v>
      </c>
      <c r="I109" s="7">
        <v>0</v>
      </c>
      <c r="J109" s="13">
        <v>98876588.719999999</v>
      </c>
      <c r="K109" s="13">
        <v>113530768.26000001</v>
      </c>
      <c r="L109" s="7">
        <f t="shared" si="1"/>
        <v>239171304.09</v>
      </c>
    </row>
    <row r="110" spans="1:12" s="5" customFormat="1" x14ac:dyDescent="0.25">
      <c r="A110" s="10" t="s">
        <v>80</v>
      </c>
      <c r="B110" s="10" t="s">
        <v>10</v>
      </c>
      <c r="C110" s="10" t="s">
        <v>81</v>
      </c>
      <c r="D110" s="10" t="s">
        <v>34</v>
      </c>
      <c r="E110" s="10" t="s">
        <v>35</v>
      </c>
      <c r="F110" s="13">
        <v>0</v>
      </c>
      <c r="G110" s="13">
        <v>719650.24</v>
      </c>
      <c r="H110" s="7">
        <v>115792.11</v>
      </c>
      <c r="I110" s="7">
        <v>0</v>
      </c>
      <c r="J110" s="13">
        <v>3086453.91</v>
      </c>
      <c r="K110" s="13">
        <v>3543887.27</v>
      </c>
      <c r="L110" s="7">
        <f t="shared" si="1"/>
        <v>7465783.5300000003</v>
      </c>
    </row>
    <row r="111" spans="1:12" s="5" customFormat="1" x14ac:dyDescent="0.25">
      <c r="A111" s="10" t="s">
        <v>80</v>
      </c>
      <c r="B111" s="10" t="s">
        <v>10</v>
      </c>
      <c r="C111" s="10" t="s">
        <v>81</v>
      </c>
      <c r="D111" s="10" t="s">
        <v>41</v>
      </c>
      <c r="E111" s="10" t="s">
        <v>42</v>
      </c>
      <c r="F111" s="13">
        <v>0</v>
      </c>
      <c r="G111" s="13">
        <v>15323867.23</v>
      </c>
      <c r="H111" s="7">
        <v>2465618.52</v>
      </c>
      <c r="I111" s="7">
        <v>0</v>
      </c>
      <c r="J111" s="13">
        <v>65721384.780000001</v>
      </c>
      <c r="K111" s="13">
        <v>75461738.730000004</v>
      </c>
      <c r="L111" s="7">
        <f t="shared" si="1"/>
        <v>158972609.25999999</v>
      </c>
    </row>
    <row r="112" spans="1:12" s="5" customFormat="1" x14ac:dyDescent="0.25">
      <c r="A112" s="10" t="s">
        <v>82</v>
      </c>
      <c r="B112" s="10" t="s">
        <v>10</v>
      </c>
      <c r="C112" s="10" t="s">
        <v>83</v>
      </c>
      <c r="D112" s="10" t="s">
        <v>18</v>
      </c>
      <c r="E112" s="10" t="s">
        <v>19</v>
      </c>
      <c r="F112" s="13">
        <v>0</v>
      </c>
      <c r="G112" s="13">
        <v>0</v>
      </c>
      <c r="H112" s="7">
        <v>0</v>
      </c>
      <c r="I112" s="7">
        <v>0</v>
      </c>
      <c r="J112" s="13">
        <v>0</v>
      </c>
      <c r="K112" s="13">
        <v>-7050.65</v>
      </c>
      <c r="L112" s="7">
        <f t="shared" si="1"/>
        <v>-7050.65</v>
      </c>
    </row>
    <row r="113" spans="1:12" s="5" customFormat="1" x14ac:dyDescent="0.25">
      <c r="A113" s="10" t="s">
        <v>82</v>
      </c>
      <c r="B113" s="10" t="s">
        <v>10</v>
      </c>
      <c r="C113" s="10" t="s">
        <v>83</v>
      </c>
      <c r="D113" s="10" t="s">
        <v>28</v>
      </c>
      <c r="E113" s="10" t="s">
        <v>29</v>
      </c>
      <c r="F113" s="13">
        <v>0</v>
      </c>
      <c r="G113" s="13">
        <v>201092.95</v>
      </c>
      <c r="H113" s="7">
        <v>51010.07</v>
      </c>
      <c r="I113" s="7">
        <v>0</v>
      </c>
      <c r="J113" s="13">
        <v>1194934.45</v>
      </c>
      <c r="K113" s="13">
        <v>1276114.25</v>
      </c>
      <c r="L113" s="7">
        <f t="shared" si="1"/>
        <v>2723151.7199999997</v>
      </c>
    </row>
    <row r="114" spans="1:12" s="5" customFormat="1" x14ac:dyDescent="0.25">
      <c r="A114" s="10" t="s">
        <v>82</v>
      </c>
      <c r="B114" s="10" t="s">
        <v>10</v>
      </c>
      <c r="C114" s="10" t="s">
        <v>83</v>
      </c>
      <c r="D114" s="10" t="s">
        <v>30</v>
      </c>
      <c r="E114" s="10" t="s">
        <v>31</v>
      </c>
      <c r="F114" s="13">
        <v>0</v>
      </c>
      <c r="G114" s="13">
        <v>58225152.670000002</v>
      </c>
      <c r="H114" s="7">
        <v>14769634.18</v>
      </c>
      <c r="I114" s="7">
        <v>0</v>
      </c>
      <c r="J114" s="13">
        <v>345985484.23000002</v>
      </c>
      <c r="K114" s="13">
        <v>369490567.60000002</v>
      </c>
      <c r="L114" s="7">
        <f t="shared" si="1"/>
        <v>788470838.68000007</v>
      </c>
    </row>
    <row r="115" spans="1:12" s="5" customFormat="1" x14ac:dyDescent="0.25">
      <c r="A115" s="10" t="s">
        <v>82</v>
      </c>
      <c r="B115" s="10" t="s">
        <v>10</v>
      </c>
      <c r="C115" s="10" t="s">
        <v>83</v>
      </c>
      <c r="D115" s="10" t="s">
        <v>34</v>
      </c>
      <c r="E115" s="10" t="s">
        <v>35</v>
      </c>
      <c r="F115" s="13">
        <v>0</v>
      </c>
      <c r="G115" s="13">
        <v>703957.38</v>
      </c>
      <c r="H115" s="7">
        <v>178568.75</v>
      </c>
      <c r="I115" s="7">
        <v>0</v>
      </c>
      <c r="J115" s="13">
        <v>4183055.32</v>
      </c>
      <c r="K115" s="13">
        <v>4467237.96</v>
      </c>
      <c r="L115" s="7">
        <f t="shared" si="1"/>
        <v>9532819.4100000001</v>
      </c>
    </row>
    <row r="116" spans="1:12" s="5" customFormat="1" x14ac:dyDescent="0.25">
      <c r="A116" s="10" t="s">
        <v>84</v>
      </c>
      <c r="B116" s="10" t="s">
        <v>10</v>
      </c>
      <c r="C116" s="10" t="s">
        <v>85</v>
      </c>
      <c r="D116" s="10" t="s">
        <v>20</v>
      </c>
      <c r="E116" s="10" t="s">
        <v>21</v>
      </c>
      <c r="F116" s="13">
        <v>0</v>
      </c>
      <c r="G116" s="13">
        <v>0</v>
      </c>
      <c r="H116" s="7">
        <v>0</v>
      </c>
      <c r="I116" s="7">
        <v>0</v>
      </c>
      <c r="J116" s="13">
        <v>0</v>
      </c>
      <c r="K116" s="13">
        <v>-56475.6</v>
      </c>
      <c r="L116" s="7">
        <f t="shared" si="1"/>
        <v>-56475.6</v>
      </c>
    </row>
    <row r="117" spans="1:12" s="5" customFormat="1" x14ac:dyDescent="0.25">
      <c r="A117" s="10" t="s">
        <v>84</v>
      </c>
      <c r="B117" s="10" t="s">
        <v>10</v>
      </c>
      <c r="C117" s="10" t="s">
        <v>85</v>
      </c>
      <c r="D117" s="10" t="s">
        <v>28</v>
      </c>
      <c r="E117" s="10" t="s">
        <v>29</v>
      </c>
      <c r="F117" s="13">
        <v>0</v>
      </c>
      <c r="G117" s="13">
        <v>865370.83</v>
      </c>
      <c r="H117" s="7">
        <v>107643.03</v>
      </c>
      <c r="I117" s="7">
        <v>0</v>
      </c>
      <c r="J117" s="13">
        <v>4362573.24</v>
      </c>
      <c r="K117" s="13">
        <v>5413399.0800000001</v>
      </c>
      <c r="L117" s="7">
        <f t="shared" si="1"/>
        <v>10748986.18</v>
      </c>
    </row>
    <row r="118" spans="1:12" s="5" customFormat="1" x14ac:dyDescent="0.25">
      <c r="A118" s="10" t="s">
        <v>84</v>
      </c>
      <c r="B118" s="10" t="s">
        <v>10</v>
      </c>
      <c r="C118" s="10" t="s">
        <v>85</v>
      </c>
      <c r="D118" s="10" t="s">
        <v>30</v>
      </c>
      <c r="E118" s="10" t="s">
        <v>31</v>
      </c>
      <c r="F118" s="13">
        <v>0</v>
      </c>
      <c r="G118" s="13">
        <v>40220158.490000002</v>
      </c>
      <c r="H118" s="7">
        <v>5002964.82</v>
      </c>
      <c r="I118" s="7">
        <v>0</v>
      </c>
      <c r="J118" s="13">
        <v>202760922.50999999</v>
      </c>
      <c r="K118" s="13">
        <v>251600542.36000001</v>
      </c>
      <c r="L118" s="7">
        <f t="shared" si="1"/>
        <v>499584588.18000001</v>
      </c>
    </row>
    <row r="119" spans="1:12" s="5" customFormat="1" x14ac:dyDescent="0.25">
      <c r="A119" s="10" t="s">
        <v>84</v>
      </c>
      <c r="B119" s="10" t="s">
        <v>10</v>
      </c>
      <c r="C119" s="10" t="s">
        <v>85</v>
      </c>
      <c r="D119" s="10" t="s">
        <v>34</v>
      </c>
      <c r="E119" s="10" t="s">
        <v>35</v>
      </c>
      <c r="F119" s="13">
        <v>0</v>
      </c>
      <c r="G119" s="13">
        <v>3460934.25</v>
      </c>
      <c r="H119" s="7">
        <v>430503.83</v>
      </c>
      <c r="I119" s="7">
        <v>0</v>
      </c>
      <c r="J119" s="13">
        <v>17447525</v>
      </c>
      <c r="K119" s="13">
        <v>21650161.66</v>
      </c>
      <c r="L119" s="7">
        <f t="shared" si="1"/>
        <v>42989124.739999995</v>
      </c>
    </row>
    <row r="120" spans="1:12" s="5" customFormat="1" x14ac:dyDescent="0.25">
      <c r="A120" s="10" t="s">
        <v>84</v>
      </c>
      <c r="B120" s="10" t="s">
        <v>10</v>
      </c>
      <c r="C120" s="10" t="s">
        <v>85</v>
      </c>
      <c r="D120" s="10" t="s">
        <v>40</v>
      </c>
      <c r="E120" s="10" t="s">
        <v>2254</v>
      </c>
      <c r="F120" s="13">
        <v>0</v>
      </c>
      <c r="G120" s="13">
        <v>50333549.43</v>
      </c>
      <c r="H120" s="7">
        <v>6260964.3200000003</v>
      </c>
      <c r="I120" s="7">
        <v>0</v>
      </c>
      <c r="J120" s="13">
        <v>253745318.25</v>
      </c>
      <c r="K120" s="13">
        <v>314865699.51999998</v>
      </c>
      <c r="L120" s="7">
        <f t="shared" si="1"/>
        <v>625205531.51999998</v>
      </c>
    </row>
    <row r="121" spans="1:12" s="5" customFormat="1" x14ac:dyDescent="0.25">
      <c r="A121" s="10" t="s">
        <v>86</v>
      </c>
      <c r="B121" s="10" t="s">
        <v>10</v>
      </c>
      <c r="C121" s="10" t="s">
        <v>87</v>
      </c>
      <c r="D121" s="10" t="s">
        <v>28</v>
      </c>
      <c r="E121" s="10" t="s">
        <v>29</v>
      </c>
      <c r="F121" s="13">
        <v>0</v>
      </c>
      <c r="G121" s="13">
        <v>136463.60999999999</v>
      </c>
      <c r="H121" s="7">
        <v>8192.41</v>
      </c>
      <c r="I121" s="7">
        <v>0</v>
      </c>
      <c r="J121" s="13">
        <v>521718.62</v>
      </c>
      <c r="K121" s="13">
        <v>632671.98</v>
      </c>
      <c r="L121" s="7">
        <f t="shared" si="1"/>
        <v>1299046.6200000001</v>
      </c>
    </row>
    <row r="122" spans="1:12" s="5" customFormat="1" x14ac:dyDescent="0.25">
      <c r="A122" s="10" t="s">
        <v>86</v>
      </c>
      <c r="B122" s="10" t="s">
        <v>10</v>
      </c>
      <c r="C122" s="10" t="s">
        <v>87</v>
      </c>
      <c r="D122" s="10" t="s">
        <v>30</v>
      </c>
      <c r="E122" s="10" t="s">
        <v>31</v>
      </c>
      <c r="F122" s="13">
        <v>0</v>
      </c>
      <c r="G122" s="13">
        <v>13928477.65</v>
      </c>
      <c r="H122" s="7">
        <v>836177.39</v>
      </c>
      <c r="I122" s="7">
        <v>0</v>
      </c>
      <c r="J122" s="13">
        <v>53250432.609999999</v>
      </c>
      <c r="K122" s="13">
        <v>64575147.609999999</v>
      </c>
      <c r="L122" s="7">
        <f t="shared" si="1"/>
        <v>132590235.26000001</v>
      </c>
    </row>
    <row r="123" spans="1:12" s="5" customFormat="1" x14ac:dyDescent="0.25">
      <c r="A123" s="10" t="s">
        <v>86</v>
      </c>
      <c r="B123" s="10" t="s">
        <v>10</v>
      </c>
      <c r="C123" s="10" t="s">
        <v>87</v>
      </c>
      <c r="D123" s="10" t="s">
        <v>34</v>
      </c>
      <c r="E123" s="10" t="s">
        <v>35</v>
      </c>
      <c r="F123" s="13">
        <v>0</v>
      </c>
      <c r="G123" s="13">
        <v>571475.09</v>
      </c>
      <c r="H123" s="7">
        <v>34307.74</v>
      </c>
      <c r="I123" s="7">
        <v>0</v>
      </c>
      <c r="J123" s="13">
        <v>2184825.7000000002</v>
      </c>
      <c r="K123" s="13">
        <v>2649470.35</v>
      </c>
      <c r="L123" s="7">
        <f t="shared" si="1"/>
        <v>5440078.8800000008</v>
      </c>
    </row>
    <row r="124" spans="1:12" s="5" customFormat="1" x14ac:dyDescent="0.25">
      <c r="A124" s="10" t="s">
        <v>86</v>
      </c>
      <c r="B124" s="10" t="s">
        <v>10</v>
      </c>
      <c r="C124" s="10" t="s">
        <v>87</v>
      </c>
      <c r="D124" s="10" t="s">
        <v>40</v>
      </c>
      <c r="E124" s="10" t="s">
        <v>2254</v>
      </c>
      <c r="F124" s="13">
        <v>0</v>
      </c>
      <c r="G124" s="13">
        <v>23951340.649999999</v>
      </c>
      <c r="H124" s="7">
        <v>1437886.46</v>
      </c>
      <c r="I124" s="7">
        <v>0</v>
      </c>
      <c r="J124" s="13">
        <v>91569178.069999993</v>
      </c>
      <c r="K124" s="13">
        <v>111043101.45</v>
      </c>
      <c r="L124" s="7">
        <f t="shared" si="1"/>
        <v>228001506.63</v>
      </c>
    </row>
    <row r="125" spans="1:12" s="5" customFormat="1" x14ac:dyDescent="0.25">
      <c r="A125" s="10" t="s">
        <v>88</v>
      </c>
      <c r="B125" s="10" t="s">
        <v>10</v>
      </c>
      <c r="C125" s="10" t="s">
        <v>89</v>
      </c>
      <c r="D125" s="10" t="s">
        <v>28</v>
      </c>
      <c r="E125" s="10" t="s">
        <v>29</v>
      </c>
      <c r="F125" s="13">
        <v>0</v>
      </c>
      <c r="G125" s="13">
        <v>692857.58</v>
      </c>
      <c r="H125" s="7">
        <v>56012.72</v>
      </c>
      <c r="I125" s="7">
        <v>0</v>
      </c>
      <c r="J125" s="13">
        <v>3576376.35</v>
      </c>
      <c r="K125" s="13">
        <v>4195922.75</v>
      </c>
      <c r="L125" s="7">
        <f t="shared" si="1"/>
        <v>8521169.4000000004</v>
      </c>
    </row>
    <row r="126" spans="1:12" s="5" customFormat="1" x14ac:dyDescent="0.25">
      <c r="A126" s="10" t="s">
        <v>88</v>
      </c>
      <c r="B126" s="10" t="s">
        <v>10</v>
      </c>
      <c r="C126" s="10" t="s">
        <v>89</v>
      </c>
      <c r="D126" s="10" t="s">
        <v>30</v>
      </c>
      <c r="E126" s="10" t="s">
        <v>31</v>
      </c>
      <c r="F126" s="13">
        <v>0</v>
      </c>
      <c r="G126" s="13">
        <v>21983522.66</v>
      </c>
      <c r="H126" s="7">
        <v>1777214.99</v>
      </c>
      <c r="I126" s="7">
        <v>0</v>
      </c>
      <c r="J126" s="13">
        <v>113474043.34</v>
      </c>
      <c r="K126" s="13">
        <v>133131492.02</v>
      </c>
      <c r="L126" s="7">
        <f t="shared" si="1"/>
        <v>270366273.00999999</v>
      </c>
    </row>
    <row r="127" spans="1:12" s="5" customFormat="1" x14ac:dyDescent="0.25">
      <c r="A127" s="10" t="s">
        <v>88</v>
      </c>
      <c r="B127" s="10" t="s">
        <v>10</v>
      </c>
      <c r="C127" s="10" t="s">
        <v>89</v>
      </c>
      <c r="D127" s="10" t="s">
        <v>34</v>
      </c>
      <c r="E127" s="10" t="s">
        <v>35</v>
      </c>
      <c r="F127" s="13">
        <v>0</v>
      </c>
      <c r="G127" s="13">
        <v>1380774.53</v>
      </c>
      <c r="H127" s="7">
        <v>111626.02</v>
      </c>
      <c r="I127" s="7">
        <v>0</v>
      </c>
      <c r="J127" s="13">
        <v>7127250.3200000003</v>
      </c>
      <c r="K127" s="13">
        <v>8361925.2699999996</v>
      </c>
      <c r="L127" s="7">
        <f t="shared" si="1"/>
        <v>16981576.140000001</v>
      </c>
    </row>
    <row r="128" spans="1:12" s="5" customFormat="1" x14ac:dyDescent="0.25">
      <c r="A128" s="10" t="s">
        <v>88</v>
      </c>
      <c r="B128" s="10" t="s">
        <v>10</v>
      </c>
      <c r="C128" s="10" t="s">
        <v>89</v>
      </c>
      <c r="D128" s="10" t="s">
        <v>41</v>
      </c>
      <c r="E128" s="10" t="s">
        <v>42</v>
      </c>
      <c r="F128" s="13">
        <v>0</v>
      </c>
      <c r="G128" s="13">
        <v>3916184.23</v>
      </c>
      <c r="H128" s="7">
        <v>316596.27</v>
      </c>
      <c r="I128" s="7">
        <v>0</v>
      </c>
      <c r="J128" s="13">
        <v>20214469.989999998</v>
      </c>
      <c r="K128" s="13">
        <v>23716283.219999999</v>
      </c>
      <c r="L128" s="7">
        <f t="shared" si="1"/>
        <v>48163533.709999993</v>
      </c>
    </row>
    <row r="129" spans="1:12" s="5" customFormat="1" x14ac:dyDescent="0.25">
      <c r="A129" s="10" t="s">
        <v>90</v>
      </c>
      <c r="B129" s="10" t="s">
        <v>10</v>
      </c>
      <c r="C129" s="10" t="s">
        <v>91</v>
      </c>
      <c r="D129" s="10" t="s">
        <v>64</v>
      </c>
      <c r="E129" s="10" t="s">
        <v>65</v>
      </c>
      <c r="F129" s="13">
        <v>0</v>
      </c>
      <c r="G129" s="13">
        <v>20882495.620000001</v>
      </c>
      <c r="H129" s="7">
        <v>1117080.08</v>
      </c>
      <c r="I129" s="7">
        <v>0</v>
      </c>
      <c r="J129" s="13">
        <v>77253976.489999995</v>
      </c>
      <c r="K129" s="13">
        <v>64708797.619999997</v>
      </c>
      <c r="L129" s="7">
        <f t="shared" si="1"/>
        <v>163962349.81</v>
      </c>
    </row>
    <row r="130" spans="1:12" s="5" customFormat="1" x14ac:dyDescent="0.25">
      <c r="A130" s="10" t="s">
        <v>90</v>
      </c>
      <c r="B130" s="10" t="s">
        <v>10</v>
      </c>
      <c r="C130" s="10" t="s">
        <v>91</v>
      </c>
      <c r="D130" s="10" t="s">
        <v>28</v>
      </c>
      <c r="E130" s="10" t="s">
        <v>29</v>
      </c>
      <c r="F130" s="13">
        <v>0</v>
      </c>
      <c r="G130" s="13">
        <v>87109.97</v>
      </c>
      <c r="H130" s="7">
        <v>4659.83</v>
      </c>
      <c r="I130" s="7">
        <v>0</v>
      </c>
      <c r="J130" s="13">
        <v>322259.95</v>
      </c>
      <c r="K130" s="13">
        <v>269928.55</v>
      </c>
      <c r="L130" s="7">
        <f t="shared" si="1"/>
        <v>683958.3</v>
      </c>
    </row>
    <row r="131" spans="1:12" s="5" customFormat="1" x14ac:dyDescent="0.25">
      <c r="A131" s="10" t="s">
        <v>90</v>
      </c>
      <c r="B131" s="10" t="s">
        <v>10</v>
      </c>
      <c r="C131" s="10" t="s">
        <v>91</v>
      </c>
      <c r="D131" s="10" t="s">
        <v>34</v>
      </c>
      <c r="E131" s="10" t="s">
        <v>35</v>
      </c>
      <c r="F131" s="13">
        <v>0</v>
      </c>
      <c r="G131" s="13">
        <v>1020080.29</v>
      </c>
      <c r="H131" s="7">
        <v>54567.78</v>
      </c>
      <c r="I131" s="7">
        <v>0</v>
      </c>
      <c r="J131" s="13">
        <v>3773747.18</v>
      </c>
      <c r="K131" s="13">
        <v>3160932.99</v>
      </c>
      <c r="L131" s="7">
        <f t="shared" si="1"/>
        <v>8009328.2400000002</v>
      </c>
    </row>
    <row r="132" spans="1:12" s="5" customFormat="1" x14ac:dyDescent="0.25">
      <c r="A132" s="10" t="s">
        <v>90</v>
      </c>
      <c r="B132" s="10" t="s">
        <v>10</v>
      </c>
      <c r="C132" s="10" t="s">
        <v>91</v>
      </c>
      <c r="D132" s="10" t="s">
        <v>40</v>
      </c>
      <c r="E132" s="10" t="s">
        <v>2254</v>
      </c>
      <c r="F132" s="13">
        <v>0</v>
      </c>
      <c r="G132" s="13">
        <v>146149966.12</v>
      </c>
      <c r="H132" s="7">
        <v>7818089.3099999996</v>
      </c>
      <c r="I132" s="7">
        <v>0</v>
      </c>
      <c r="J132" s="13">
        <v>540676088.38</v>
      </c>
      <c r="K132" s="13">
        <v>452876358.88</v>
      </c>
      <c r="L132" s="7">
        <f t="shared" si="1"/>
        <v>1147520502.6900001</v>
      </c>
    </row>
    <row r="133" spans="1:12" s="5" customFormat="1" x14ac:dyDescent="0.25">
      <c r="A133" s="10" t="s">
        <v>92</v>
      </c>
      <c r="B133" s="10" t="s">
        <v>10</v>
      </c>
      <c r="C133" s="10" t="s">
        <v>93</v>
      </c>
      <c r="D133" s="10" t="s">
        <v>28</v>
      </c>
      <c r="E133" s="10" t="s">
        <v>29</v>
      </c>
      <c r="F133" s="13">
        <v>0</v>
      </c>
      <c r="G133" s="13">
        <v>152270.39999999999</v>
      </c>
      <c r="H133" s="7">
        <v>12119.81</v>
      </c>
      <c r="I133" s="7">
        <v>0</v>
      </c>
      <c r="J133" s="13">
        <v>364171.81</v>
      </c>
      <c r="K133" s="13">
        <v>387830.65</v>
      </c>
      <c r="L133" s="7">
        <f t="shared" si="1"/>
        <v>916392.67</v>
      </c>
    </row>
    <row r="134" spans="1:12" s="5" customFormat="1" x14ac:dyDescent="0.25">
      <c r="A134" s="10" t="s">
        <v>92</v>
      </c>
      <c r="B134" s="10" t="s">
        <v>10</v>
      </c>
      <c r="C134" s="10" t="s">
        <v>93</v>
      </c>
      <c r="D134" s="10" t="s">
        <v>30</v>
      </c>
      <c r="E134" s="10" t="s">
        <v>31</v>
      </c>
      <c r="F134" s="13">
        <v>0</v>
      </c>
      <c r="G134" s="13">
        <v>67914617.719999999</v>
      </c>
      <c r="H134" s="7">
        <v>5405597.6299999999</v>
      </c>
      <c r="I134" s="7">
        <v>0</v>
      </c>
      <c r="J134" s="13">
        <v>162425459.59</v>
      </c>
      <c r="K134" s="13">
        <v>172977612.12</v>
      </c>
      <c r="L134" s="7">
        <f t="shared" si="1"/>
        <v>408723287.06</v>
      </c>
    </row>
    <row r="135" spans="1:12" s="5" customFormat="1" x14ac:dyDescent="0.25">
      <c r="A135" s="10" t="s">
        <v>92</v>
      </c>
      <c r="B135" s="10" t="s">
        <v>10</v>
      </c>
      <c r="C135" s="10" t="s">
        <v>93</v>
      </c>
      <c r="D135" s="10" t="s">
        <v>34</v>
      </c>
      <c r="E135" s="10" t="s">
        <v>35</v>
      </c>
      <c r="F135" s="13">
        <v>0</v>
      </c>
      <c r="G135" s="13">
        <v>1205662.8799999999</v>
      </c>
      <c r="H135" s="7">
        <v>95963.56</v>
      </c>
      <c r="I135" s="7">
        <v>0</v>
      </c>
      <c r="J135" s="13">
        <v>2883478.6</v>
      </c>
      <c r="K135" s="13">
        <v>3070807.03</v>
      </c>
      <c r="L135" s="7">
        <f t="shared" si="1"/>
        <v>7255912.0700000003</v>
      </c>
    </row>
    <row r="136" spans="1:12" s="5" customFormat="1" x14ac:dyDescent="0.25">
      <c r="A136" s="10" t="s">
        <v>94</v>
      </c>
      <c r="B136" s="10" t="s">
        <v>10</v>
      </c>
      <c r="C136" s="10" t="s">
        <v>95</v>
      </c>
      <c r="D136" s="10" t="s">
        <v>14</v>
      </c>
      <c r="E136" s="10" t="s">
        <v>15</v>
      </c>
      <c r="F136" s="13">
        <v>0</v>
      </c>
      <c r="G136" s="13">
        <v>1254732.17</v>
      </c>
      <c r="H136" s="7">
        <v>625849.05000000005</v>
      </c>
      <c r="I136" s="7">
        <v>0</v>
      </c>
      <c r="J136" s="13">
        <v>3093640.92</v>
      </c>
      <c r="K136" s="13">
        <v>3857698.66</v>
      </c>
      <c r="L136" s="7">
        <f t="shared" si="1"/>
        <v>8831920.8000000007</v>
      </c>
    </row>
    <row r="137" spans="1:12" s="5" customFormat="1" x14ac:dyDescent="0.25">
      <c r="A137" s="10" t="s">
        <v>94</v>
      </c>
      <c r="B137" s="10" t="s">
        <v>10</v>
      </c>
      <c r="C137" s="10" t="s">
        <v>95</v>
      </c>
      <c r="D137" s="10" t="s">
        <v>16</v>
      </c>
      <c r="E137" s="10" t="s">
        <v>17</v>
      </c>
      <c r="F137" s="13">
        <v>0</v>
      </c>
      <c r="G137" s="13">
        <v>5068.93</v>
      </c>
      <c r="H137" s="7">
        <v>2528.33</v>
      </c>
      <c r="I137" s="7">
        <v>0</v>
      </c>
      <c r="J137" s="13">
        <v>12497.83</v>
      </c>
      <c r="K137" s="13">
        <v>15584.51</v>
      </c>
      <c r="L137" s="7">
        <f t="shared" ref="L137:L200" si="2">SUM(F137:K137)</f>
        <v>35679.599999999999</v>
      </c>
    </row>
    <row r="138" spans="1:12" s="5" customFormat="1" x14ac:dyDescent="0.25">
      <c r="A138" s="10" t="s">
        <v>94</v>
      </c>
      <c r="B138" s="10" t="s">
        <v>10</v>
      </c>
      <c r="C138" s="10" t="s">
        <v>95</v>
      </c>
      <c r="D138" s="10" t="s">
        <v>18</v>
      </c>
      <c r="E138" s="10" t="s">
        <v>19</v>
      </c>
      <c r="F138" s="13">
        <v>0</v>
      </c>
      <c r="G138" s="13">
        <v>5157852.0599999996</v>
      </c>
      <c r="H138" s="7">
        <v>2572689.9500000002</v>
      </c>
      <c r="I138" s="7">
        <v>0</v>
      </c>
      <c r="J138" s="13">
        <v>12717090.220000001</v>
      </c>
      <c r="K138" s="13">
        <v>15857917.289999999</v>
      </c>
      <c r="L138" s="7">
        <f t="shared" si="2"/>
        <v>36305549.519999996</v>
      </c>
    </row>
    <row r="139" spans="1:12" s="5" customFormat="1" x14ac:dyDescent="0.25">
      <c r="A139" s="10" t="s">
        <v>94</v>
      </c>
      <c r="B139" s="10" t="s">
        <v>10</v>
      </c>
      <c r="C139" s="10" t="s">
        <v>95</v>
      </c>
      <c r="D139" s="10" t="s">
        <v>20</v>
      </c>
      <c r="E139" s="10" t="s">
        <v>21</v>
      </c>
      <c r="F139" s="13">
        <v>0</v>
      </c>
      <c r="G139" s="13">
        <v>1516883.43</v>
      </c>
      <c r="H139" s="7">
        <v>756607.73</v>
      </c>
      <c r="I139" s="7">
        <v>0</v>
      </c>
      <c r="J139" s="13">
        <v>3739995.49</v>
      </c>
      <c r="K139" s="13">
        <v>4663687.84</v>
      </c>
      <c r="L139" s="7">
        <f t="shared" si="2"/>
        <v>10677174.49</v>
      </c>
    </row>
    <row r="140" spans="1:12" s="5" customFormat="1" x14ac:dyDescent="0.25">
      <c r="A140" s="10" t="s">
        <v>94</v>
      </c>
      <c r="B140" s="10" t="s">
        <v>10</v>
      </c>
      <c r="C140" s="10" t="s">
        <v>95</v>
      </c>
      <c r="D140" s="10" t="s">
        <v>22</v>
      </c>
      <c r="E140" s="10" t="s">
        <v>23</v>
      </c>
      <c r="F140" s="13">
        <v>0</v>
      </c>
      <c r="G140" s="13">
        <v>45239.46</v>
      </c>
      <c r="H140" s="7">
        <v>22565.040000000001</v>
      </c>
      <c r="I140" s="7">
        <v>0</v>
      </c>
      <c r="J140" s="13">
        <v>111541.47</v>
      </c>
      <c r="K140" s="13">
        <v>139089.63</v>
      </c>
      <c r="L140" s="7">
        <f t="shared" si="2"/>
        <v>318435.59999999998</v>
      </c>
    </row>
    <row r="141" spans="1:12" s="5" customFormat="1" x14ac:dyDescent="0.25">
      <c r="A141" s="10" t="s">
        <v>94</v>
      </c>
      <c r="B141" s="10" t="s">
        <v>10</v>
      </c>
      <c r="C141" s="10" t="s">
        <v>95</v>
      </c>
      <c r="D141" s="10" t="s">
        <v>26</v>
      </c>
      <c r="E141" s="10" t="s">
        <v>27</v>
      </c>
      <c r="F141" s="13">
        <v>0</v>
      </c>
      <c r="G141" s="13">
        <v>27816.31</v>
      </c>
      <c r="H141" s="7">
        <v>13874.52</v>
      </c>
      <c r="I141" s="7">
        <v>0</v>
      </c>
      <c r="J141" s="13">
        <v>68583.289999999994</v>
      </c>
      <c r="K141" s="13">
        <v>85521.78</v>
      </c>
      <c r="L141" s="7">
        <f t="shared" si="2"/>
        <v>195795.9</v>
      </c>
    </row>
    <row r="142" spans="1:12" s="5" customFormat="1" x14ac:dyDescent="0.25">
      <c r="A142" s="10" t="s">
        <v>94</v>
      </c>
      <c r="B142" s="10" t="s">
        <v>10</v>
      </c>
      <c r="C142" s="10" t="s">
        <v>95</v>
      </c>
      <c r="D142" s="10" t="s">
        <v>28</v>
      </c>
      <c r="E142" s="10" t="s">
        <v>29</v>
      </c>
      <c r="F142" s="13">
        <v>0</v>
      </c>
      <c r="G142" s="13">
        <v>1418413.24</v>
      </c>
      <c r="H142" s="7">
        <v>707491.69</v>
      </c>
      <c r="I142" s="7">
        <v>0</v>
      </c>
      <c r="J142" s="13">
        <v>3497209.47</v>
      </c>
      <c r="K142" s="13">
        <v>4360939.3</v>
      </c>
      <c r="L142" s="7">
        <f t="shared" si="2"/>
        <v>9984053.6999999993</v>
      </c>
    </row>
    <row r="143" spans="1:12" s="5" customFormat="1" x14ac:dyDescent="0.25">
      <c r="A143" s="10" t="s">
        <v>94</v>
      </c>
      <c r="B143" s="10" t="s">
        <v>10</v>
      </c>
      <c r="C143" s="10" t="s">
        <v>95</v>
      </c>
      <c r="D143" s="10" t="s">
        <v>30</v>
      </c>
      <c r="E143" s="10" t="s">
        <v>31</v>
      </c>
      <c r="F143" s="13">
        <v>0</v>
      </c>
      <c r="G143" s="13">
        <v>145493700.08000001</v>
      </c>
      <c r="H143" s="7">
        <v>72570941.420000002</v>
      </c>
      <c r="I143" s="7">
        <v>0</v>
      </c>
      <c r="J143" s="13">
        <v>358726169.36000001</v>
      </c>
      <c r="K143" s="13">
        <v>447323233.87</v>
      </c>
      <c r="L143" s="7">
        <f t="shared" si="2"/>
        <v>1024114044.73</v>
      </c>
    </row>
    <row r="144" spans="1:12" s="5" customFormat="1" x14ac:dyDescent="0.25">
      <c r="A144" s="10" t="s">
        <v>94</v>
      </c>
      <c r="B144" s="10" t="s">
        <v>10</v>
      </c>
      <c r="C144" s="10" t="s">
        <v>95</v>
      </c>
      <c r="D144" s="10" t="s">
        <v>34</v>
      </c>
      <c r="E144" s="10" t="s">
        <v>35</v>
      </c>
      <c r="F144" s="13">
        <v>0</v>
      </c>
      <c r="G144" s="13">
        <v>2369546.3199999998</v>
      </c>
      <c r="H144" s="7">
        <v>1181908.27</v>
      </c>
      <c r="I144" s="7">
        <v>0</v>
      </c>
      <c r="J144" s="13">
        <v>5842302.9500000002</v>
      </c>
      <c r="K144" s="13">
        <v>7285216.6200000001</v>
      </c>
      <c r="L144" s="7">
        <f t="shared" si="2"/>
        <v>16678974.16</v>
      </c>
    </row>
    <row r="145" spans="1:12" s="5" customFormat="1" x14ac:dyDescent="0.25">
      <c r="A145" s="10" t="s">
        <v>96</v>
      </c>
      <c r="B145" s="10" t="s">
        <v>10</v>
      </c>
      <c r="C145" s="10" t="s">
        <v>97</v>
      </c>
      <c r="D145" s="10" t="s">
        <v>18</v>
      </c>
      <c r="E145" s="10" t="s">
        <v>19</v>
      </c>
      <c r="F145" s="13">
        <v>0</v>
      </c>
      <c r="G145" s="13">
        <v>0</v>
      </c>
      <c r="H145" s="7">
        <v>0</v>
      </c>
      <c r="I145" s="7">
        <v>0</v>
      </c>
      <c r="J145" s="13">
        <v>0</v>
      </c>
      <c r="K145" s="13">
        <v>-5946.6</v>
      </c>
      <c r="L145" s="7">
        <f t="shared" si="2"/>
        <v>-5946.6</v>
      </c>
    </row>
    <row r="146" spans="1:12" s="5" customFormat="1" x14ac:dyDescent="0.25">
      <c r="A146" s="10" t="s">
        <v>96</v>
      </c>
      <c r="B146" s="10" t="s">
        <v>10</v>
      </c>
      <c r="C146" s="10" t="s">
        <v>97</v>
      </c>
      <c r="D146" s="10" t="s">
        <v>28</v>
      </c>
      <c r="E146" s="10" t="s">
        <v>29</v>
      </c>
      <c r="F146" s="13">
        <v>0</v>
      </c>
      <c r="G146" s="13">
        <v>35490.25</v>
      </c>
      <c r="H146" s="7">
        <v>3635.02</v>
      </c>
      <c r="I146" s="7">
        <v>0</v>
      </c>
      <c r="J146" s="13">
        <v>231588.07</v>
      </c>
      <c r="K146" s="13">
        <v>251087.76</v>
      </c>
      <c r="L146" s="7">
        <f t="shared" si="2"/>
        <v>521801.10000000003</v>
      </c>
    </row>
    <row r="147" spans="1:12" s="5" customFormat="1" x14ac:dyDescent="0.25">
      <c r="A147" s="10" t="s">
        <v>96</v>
      </c>
      <c r="B147" s="10" t="s">
        <v>10</v>
      </c>
      <c r="C147" s="10" t="s">
        <v>97</v>
      </c>
      <c r="D147" s="10" t="s">
        <v>30</v>
      </c>
      <c r="E147" s="10" t="s">
        <v>31</v>
      </c>
      <c r="F147" s="13">
        <v>0</v>
      </c>
      <c r="G147" s="13">
        <v>23331296.280000001</v>
      </c>
      <c r="H147" s="7">
        <v>2389662.23</v>
      </c>
      <c r="I147" s="7">
        <v>0</v>
      </c>
      <c r="J147" s="13">
        <v>152246009.02000001</v>
      </c>
      <c r="K147" s="13">
        <v>165065108.63</v>
      </c>
      <c r="L147" s="7">
        <f t="shared" si="2"/>
        <v>343032076.15999997</v>
      </c>
    </row>
    <row r="148" spans="1:12" s="5" customFormat="1" x14ac:dyDescent="0.25">
      <c r="A148" s="10" t="s">
        <v>96</v>
      </c>
      <c r="B148" s="10" t="s">
        <v>10</v>
      </c>
      <c r="C148" s="10" t="s">
        <v>97</v>
      </c>
      <c r="D148" s="10" t="s">
        <v>34</v>
      </c>
      <c r="E148" s="10" t="s">
        <v>35</v>
      </c>
      <c r="F148" s="13">
        <v>0</v>
      </c>
      <c r="G148" s="13">
        <v>221129.47</v>
      </c>
      <c r="H148" s="7">
        <v>22648.75</v>
      </c>
      <c r="I148" s="7">
        <v>0</v>
      </c>
      <c r="J148" s="13">
        <v>1442957.91</v>
      </c>
      <c r="K148" s="13">
        <v>1564454.83</v>
      </c>
      <c r="L148" s="7">
        <f t="shared" si="2"/>
        <v>3251190.96</v>
      </c>
    </row>
    <row r="149" spans="1:12" s="5" customFormat="1" x14ac:dyDescent="0.25">
      <c r="A149" s="10" t="s">
        <v>98</v>
      </c>
      <c r="B149" s="10" t="s">
        <v>10</v>
      </c>
      <c r="C149" s="10" t="s">
        <v>99</v>
      </c>
      <c r="D149" s="10" t="s">
        <v>12</v>
      </c>
      <c r="E149" s="10" t="s">
        <v>13</v>
      </c>
      <c r="F149" s="13">
        <v>0</v>
      </c>
      <c r="G149" s="13">
        <v>0</v>
      </c>
      <c r="H149" s="7">
        <v>0</v>
      </c>
      <c r="I149" s="7">
        <v>0</v>
      </c>
      <c r="J149" s="13">
        <v>0</v>
      </c>
      <c r="K149" s="13">
        <v>-52913.52</v>
      </c>
      <c r="L149" s="7">
        <f t="shared" si="2"/>
        <v>-52913.52</v>
      </c>
    </row>
    <row r="150" spans="1:12" s="5" customFormat="1" x14ac:dyDescent="0.25">
      <c r="A150" s="10" t="s">
        <v>98</v>
      </c>
      <c r="B150" s="10" t="s">
        <v>10</v>
      </c>
      <c r="C150" s="10" t="s">
        <v>99</v>
      </c>
      <c r="D150" s="10" t="s">
        <v>18</v>
      </c>
      <c r="E150" s="10" t="s">
        <v>19</v>
      </c>
      <c r="F150" s="13">
        <v>0</v>
      </c>
      <c r="G150" s="13">
        <v>0</v>
      </c>
      <c r="H150" s="7">
        <v>0</v>
      </c>
      <c r="I150" s="7">
        <v>0</v>
      </c>
      <c r="J150" s="13">
        <v>0</v>
      </c>
      <c r="K150" s="13">
        <v>-10287.48</v>
      </c>
      <c r="L150" s="7">
        <f t="shared" si="2"/>
        <v>-10287.48</v>
      </c>
    </row>
    <row r="151" spans="1:12" s="5" customFormat="1" x14ac:dyDescent="0.25">
      <c r="A151" s="10" t="s">
        <v>98</v>
      </c>
      <c r="B151" s="10" t="s">
        <v>10</v>
      </c>
      <c r="C151" s="10" t="s">
        <v>99</v>
      </c>
      <c r="D151" s="10" t="s">
        <v>28</v>
      </c>
      <c r="E151" s="10" t="s">
        <v>29</v>
      </c>
      <c r="F151" s="13">
        <v>0</v>
      </c>
      <c r="G151" s="13">
        <v>177587.04</v>
      </c>
      <c r="H151" s="7">
        <v>38141.01</v>
      </c>
      <c r="I151" s="7">
        <v>0</v>
      </c>
      <c r="J151" s="13">
        <v>1931941.69</v>
      </c>
      <c r="K151" s="13">
        <v>2822082.04</v>
      </c>
      <c r="L151" s="7">
        <f t="shared" si="2"/>
        <v>4969751.7799999993</v>
      </c>
    </row>
    <row r="152" spans="1:12" s="5" customFormat="1" x14ac:dyDescent="0.25">
      <c r="A152" s="10" t="s">
        <v>98</v>
      </c>
      <c r="B152" s="10" t="s">
        <v>10</v>
      </c>
      <c r="C152" s="10" t="s">
        <v>99</v>
      </c>
      <c r="D152" s="10" t="s">
        <v>30</v>
      </c>
      <c r="E152" s="10" t="s">
        <v>31</v>
      </c>
      <c r="F152" s="13">
        <v>0</v>
      </c>
      <c r="G152" s="13">
        <v>26028937.039999999</v>
      </c>
      <c r="H152" s="7">
        <v>5590329.0499999998</v>
      </c>
      <c r="I152" s="7">
        <v>0</v>
      </c>
      <c r="J152" s="13">
        <v>283164747.94</v>
      </c>
      <c r="K152" s="13">
        <v>413632643.11000001</v>
      </c>
      <c r="L152" s="7">
        <f t="shared" si="2"/>
        <v>728416657.13999999</v>
      </c>
    </row>
    <row r="153" spans="1:12" s="5" customFormat="1" x14ac:dyDescent="0.25">
      <c r="A153" s="10" t="s">
        <v>98</v>
      </c>
      <c r="B153" s="10" t="s">
        <v>10</v>
      </c>
      <c r="C153" s="10" t="s">
        <v>99</v>
      </c>
      <c r="D153" s="10" t="s">
        <v>34</v>
      </c>
      <c r="E153" s="10" t="s">
        <v>35</v>
      </c>
      <c r="F153" s="13">
        <v>0</v>
      </c>
      <c r="G153" s="13">
        <v>659577.92000000004</v>
      </c>
      <c r="H153" s="7">
        <v>141659.94</v>
      </c>
      <c r="I153" s="7">
        <v>0</v>
      </c>
      <c r="J153" s="13">
        <v>7175445.3700000001</v>
      </c>
      <c r="K153" s="13">
        <v>10481525.17</v>
      </c>
      <c r="L153" s="7">
        <f t="shared" si="2"/>
        <v>18458208.399999999</v>
      </c>
    </row>
    <row r="154" spans="1:12" s="5" customFormat="1" x14ac:dyDescent="0.25">
      <c r="A154" s="10" t="s">
        <v>100</v>
      </c>
      <c r="B154" s="10" t="s">
        <v>10</v>
      </c>
      <c r="C154" s="10" t="s">
        <v>101</v>
      </c>
      <c r="D154" s="10" t="s">
        <v>28</v>
      </c>
      <c r="E154" s="10" t="s">
        <v>29</v>
      </c>
      <c r="F154" s="13">
        <v>0</v>
      </c>
      <c r="G154" s="13">
        <v>74314.66</v>
      </c>
      <c r="H154" s="7">
        <v>17749.669999999998</v>
      </c>
      <c r="I154" s="7">
        <v>0</v>
      </c>
      <c r="J154" s="13">
        <v>569126.37</v>
      </c>
      <c r="K154" s="13">
        <v>943511.98</v>
      </c>
      <c r="L154" s="7">
        <f t="shared" si="2"/>
        <v>1604702.68</v>
      </c>
    </row>
    <row r="155" spans="1:12" s="5" customFormat="1" x14ac:dyDescent="0.25">
      <c r="A155" s="10" t="s">
        <v>100</v>
      </c>
      <c r="B155" s="10" t="s">
        <v>10</v>
      </c>
      <c r="C155" s="10" t="s">
        <v>101</v>
      </c>
      <c r="D155" s="10" t="s">
        <v>30</v>
      </c>
      <c r="E155" s="10" t="s">
        <v>31</v>
      </c>
      <c r="F155" s="13">
        <v>0</v>
      </c>
      <c r="G155" s="13">
        <v>9153898.5700000003</v>
      </c>
      <c r="H155" s="7">
        <v>2186361.06</v>
      </c>
      <c r="I155" s="7">
        <v>0</v>
      </c>
      <c r="J155" s="13">
        <v>70103600.75</v>
      </c>
      <c r="K155" s="13">
        <v>116219508.43000001</v>
      </c>
      <c r="L155" s="7">
        <f t="shared" si="2"/>
        <v>197663368.81</v>
      </c>
    </row>
    <row r="156" spans="1:12" s="5" customFormat="1" x14ac:dyDescent="0.25">
      <c r="A156" s="10" t="s">
        <v>100</v>
      </c>
      <c r="B156" s="10" t="s">
        <v>10</v>
      </c>
      <c r="C156" s="10" t="s">
        <v>101</v>
      </c>
      <c r="D156" s="10" t="s">
        <v>34</v>
      </c>
      <c r="E156" s="10" t="s">
        <v>35</v>
      </c>
      <c r="F156" s="13">
        <v>0</v>
      </c>
      <c r="G156" s="13">
        <v>332572.77</v>
      </c>
      <c r="H156" s="7">
        <v>79433.27</v>
      </c>
      <c r="I156" s="7">
        <v>0</v>
      </c>
      <c r="J156" s="13">
        <v>2546952.88</v>
      </c>
      <c r="K156" s="13">
        <v>4222402.4000000004</v>
      </c>
      <c r="L156" s="7">
        <f t="shared" si="2"/>
        <v>7181361.3200000003</v>
      </c>
    </row>
    <row r="157" spans="1:12" s="5" customFormat="1" x14ac:dyDescent="0.25">
      <c r="A157" s="10" t="s">
        <v>102</v>
      </c>
      <c r="B157" s="10" t="s">
        <v>10</v>
      </c>
      <c r="C157" s="10" t="s">
        <v>103</v>
      </c>
      <c r="D157" s="10" t="s">
        <v>28</v>
      </c>
      <c r="E157" s="10" t="s">
        <v>29</v>
      </c>
      <c r="F157" s="13">
        <v>0</v>
      </c>
      <c r="G157" s="13">
        <v>102393.51</v>
      </c>
      <c r="H157" s="7">
        <v>25132.94</v>
      </c>
      <c r="I157" s="7">
        <v>0</v>
      </c>
      <c r="J157" s="13">
        <v>1221843.32</v>
      </c>
      <c r="K157" s="13">
        <v>1939554.93</v>
      </c>
      <c r="L157" s="7">
        <f t="shared" si="2"/>
        <v>3288924.7</v>
      </c>
    </row>
    <row r="158" spans="1:12" s="5" customFormat="1" x14ac:dyDescent="0.25">
      <c r="A158" s="10" t="s">
        <v>102</v>
      </c>
      <c r="B158" s="10" t="s">
        <v>10</v>
      </c>
      <c r="C158" s="10" t="s">
        <v>103</v>
      </c>
      <c r="D158" s="10" t="s">
        <v>30</v>
      </c>
      <c r="E158" s="10" t="s">
        <v>31</v>
      </c>
      <c r="F158" s="13">
        <v>0</v>
      </c>
      <c r="G158" s="13">
        <v>7406454.2000000002</v>
      </c>
      <c r="H158" s="7">
        <v>1817946.58</v>
      </c>
      <c r="I158" s="7">
        <v>0</v>
      </c>
      <c r="J158" s="13">
        <v>88379882.379999995</v>
      </c>
      <c r="K158" s="13">
        <v>140294285.91</v>
      </c>
      <c r="L158" s="7">
        <f t="shared" si="2"/>
        <v>237898569.06999999</v>
      </c>
    </row>
    <row r="159" spans="1:12" s="5" customFormat="1" x14ac:dyDescent="0.25">
      <c r="A159" s="10" t="s">
        <v>102</v>
      </c>
      <c r="B159" s="10" t="s">
        <v>10</v>
      </c>
      <c r="C159" s="10" t="s">
        <v>103</v>
      </c>
      <c r="D159" s="10" t="s">
        <v>34</v>
      </c>
      <c r="E159" s="10" t="s">
        <v>35</v>
      </c>
      <c r="F159" s="13">
        <v>0</v>
      </c>
      <c r="G159" s="13">
        <v>169084.29</v>
      </c>
      <c r="H159" s="7">
        <v>41502.480000000003</v>
      </c>
      <c r="I159" s="7">
        <v>0</v>
      </c>
      <c r="J159" s="13">
        <v>2017652.3</v>
      </c>
      <c r="K159" s="13">
        <v>3202822.65</v>
      </c>
      <c r="L159" s="7">
        <f t="shared" si="2"/>
        <v>5431061.7200000007</v>
      </c>
    </row>
    <row r="160" spans="1:12" s="5" customFormat="1" x14ac:dyDescent="0.25">
      <c r="A160" s="10" t="s">
        <v>104</v>
      </c>
      <c r="B160" s="10" t="s">
        <v>10</v>
      </c>
      <c r="C160" s="10" t="s">
        <v>105</v>
      </c>
      <c r="D160" s="10" t="s">
        <v>18</v>
      </c>
      <c r="E160" s="10" t="s">
        <v>19</v>
      </c>
      <c r="F160" s="13">
        <v>0</v>
      </c>
      <c r="G160" s="13">
        <v>433438.03</v>
      </c>
      <c r="H160" s="7">
        <v>75722.61</v>
      </c>
      <c r="I160" s="7">
        <v>0</v>
      </c>
      <c r="J160" s="13">
        <v>2257581.7799999998</v>
      </c>
      <c r="K160" s="13">
        <v>2925892.07</v>
      </c>
      <c r="L160" s="7">
        <f t="shared" si="2"/>
        <v>5692634.4900000002</v>
      </c>
    </row>
    <row r="161" spans="1:12" s="5" customFormat="1" x14ac:dyDescent="0.25">
      <c r="A161" s="10" t="s">
        <v>104</v>
      </c>
      <c r="B161" s="10" t="s">
        <v>10</v>
      </c>
      <c r="C161" s="10" t="s">
        <v>105</v>
      </c>
      <c r="D161" s="10" t="s">
        <v>20</v>
      </c>
      <c r="E161" s="10" t="s">
        <v>21</v>
      </c>
      <c r="F161" s="13">
        <v>0</v>
      </c>
      <c r="G161" s="13">
        <v>4478268.8499999996</v>
      </c>
      <c r="H161" s="7">
        <v>782363.77</v>
      </c>
      <c r="I161" s="7">
        <v>0</v>
      </c>
      <c r="J161" s="13">
        <v>23325268.059999999</v>
      </c>
      <c r="K161" s="13">
        <v>30230230.109999999</v>
      </c>
      <c r="L161" s="7">
        <f t="shared" si="2"/>
        <v>58816130.789999999</v>
      </c>
    </row>
    <row r="162" spans="1:12" s="5" customFormat="1" x14ac:dyDescent="0.25">
      <c r="A162" s="10" t="s">
        <v>104</v>
      </c>
      <c r="B162" s="10" t="s">
        <v>10</v>
      </c>
      <c r="C162" s="10" t="s">
        <v>105</v>
      </c>
      <c r="D162" s="10" t="s">
        <v>28</v>
      </c>
      <c r="E162" s="10" t="s">
        <v>29</v>
      </c>
      <c r="F162" s="13">
        <v>0</v>
      </c>
      <c r="G162" s="13">
        <v>2046493.85</v>
      </c>
      <c r="H162" s="7">
        <v>357527.14</v>
      </c>
      <c r="I162" s="7">
        <v>0</v>
      </c>
      <c r="J162" s="13">
        <v>10659256.810000001</v>
      </c>
      <c r="K162" s="13">
        <v>13814708.810000001</v>
      </c>
      <c r="L162" s="7">
        <f t="shared" si="2"/>
        <v>26877986.609999999</v>
      </c>
    </row>
    <row r="163" spans="1:12" s="5" customFormat="1" x14ac:dyDescent="0.25">
      <c r="A163" s="10" t="s">
        <v>104</v>
      </c>
      <c r="B163" s="10" t="s">
        <v>10</v>
      </c>
      <c r="C163" s="10" t="s">
        <v>105</v>
      </c>
      <c r="D163" s="10" t="s">
        <v>30</v>
      </c>
      <c r="E163" s="10" t="s">
        <v>31</v>
      </c>
      <c r="F163" s="13">
        <v>0</v>
      </c>
      <c r="G163" s="13">
        <v>97646619.599999994</v>
      </c>
      <c r="H163" s="7">
        <v>17059086.920000002</v>
      </c>
      <c r="I163" s="7">
        <v>0</v>
      </c>
      <c r="J163" s="13">
        <v>508596883.13</v>
      </c>
      <c r="K163" s="13">
        <v>659156446.44000006</v>
      </c>
      <c r="L163" s="7">
        <f t="shared" si="2"/>
        <v>1282459036.0900002</v>
      </c>
    </row>
    <row r="164" spans="1:12" s="5" customFormat="1" x14ac:dyDescent="0.25">
      <c r="A164" s="10" t="s">
        <v>104</v>
      </c>
      <c r="B164" s="10" t="s">
        <v>10</v>
      </c>
      <c r="C164" s="10" t="s">
        <v>105</v>
      </c>
      <c r="D164" s="10" t="s">
        <v>34</v>
      </c>
      <c r="E164" s="10" t="s">
        <v>35</v>
      </c>
      <c r="F164" s="13">
        <v>0</v>
      </c>
      <c r="G164" s="13">
        <v>2520232.2799999998</v>
      </c>
      <c r="H164" s="7">
        <v>440290.32</v>
      </c>
      <c r="I164" s="7">
        <v>0</v>
      </c>
      <c r="J164" s="13">
        <v>13126745.08</v>
      </c>
      <c r="K164" s="13">
        <v>17012645.82</v>
      </c>
      <c r="L164" s="7">
        <f t="shared" si="2"/>
        <v>33099913.5</v>
      </c>
    </row>
    <row r="165" spans="1:12" s="5" customFormat="1" x14ac:dyDescent="0.25">
      <c r="A165" s="10" t="s">
        <v>104</v>
      </c>
      <c r="B165" s="10" t="s">
        <v>10</v>
      </c>
      <c r="C165" s="10" t="s">
        <v>105</v>
      </c>
      <c r="D165" s="10" t="s">
        <v>66</v>
      </c>
      <c r="E165" s="10" t="s">
        <v>67</v>
      </c>
      <c r="F165" s="13">
        <v>0</v>
      </c>
      <c r="G165" s="13">
        <v>5432838.3899999997</v>
      </c>
      <c r="H165" s="7">
        <v>949129.24</v>
      </c>
      <c r="I165" s="7">
        <v>0</v>
      </c>
      <c r="J165" s="13">
        <v>28297187.140000001</v>
      </c>
      <c r="K165" s="13">
        <v>36673982.75</v>
      </c>
      <c r="L165" s="7">
        <f t="shared" si="2"/>
        <v>71353137.520000011</v>
      </c>
    </row>
    <row r="166" spans="1:12" s="5" customFormat="1" x14ac:dyDescent="0.25">
      <c r="A166" s="10" t="s">
        <v>106</v>
      </c>
      <c r="B166" s="10" t="s">
        <v>10</v>
      </c>
      <c r="C166" s="10" t="s">
        <v>107</v>
      </c>
      <c r="D166" s="10" t="s">
        <v>18</v>
      </c>
      <c r="E166" s="10" t="s">
        <v>19</v>
      </c>
      <c r="F166" s="13">
        <v>0</v>
      </c>
      <c r="G166" s="13">
        <v>297861.5</v>
      </c>
      <c r="H166" s="7">
        <v>272804.23</v>
      </c>
      <c r="I166" s="7">
        <v>0</v>
      </c>
      <c r="J166" s="13">
        <v>3089938.56</v>
      </c>
      <c r="K166" s="13">
        <v>4808196.47</v>
      </c>
      <c r="L166" s="7">
        <f t="shared" si="2"/>
        <v>8468800.7599999998</v>
      </c>
    </row>
    <row r="167" spans="1:12" s="5" customFormat="1" x14ac:dyDescent="0.25">
      <c r="A167" s="10" t="s">
        <v>106</v>
      </c>
      <c r="B167" s="10" t="s">
        <v>10</v>
      </c>
      <c r="C167" s="10" t="s">
        <v>107</v>
      </c>
      <c r="D167" s="10" t="s">
        <v>20</v>
      </c>
      <c r="E167" s="10" t="s">
        <v>21</v>
      </c>
      <c r="F167" s="13">
        <v>0</v>
      </c>
      <c r="G167" s="13">
        <v>1272865.76</v>
      </c>
      <c r="H167" s="7">
        <v>1165787.3</v>
      </c>
      <c r="I167" s="7">
        <v>0</v>
      </c>
      <c r="J167" s="13">
        <v>13204381.65</v>
      </c>
      <c r="K167" s="13">
        <v>20547095.07</v>
      </c>
      <c r="L167" s="7">
        <f t="shared" si="2"/>
        <v>36190129.780000001</v>
      </c>
    </row>
    <row r="168" spans="1:12" s="5" customFormat="1" x14ac:dyDescent="0.25">
      <c r="A168" s="10" t="s">
        <v>106</v>
      </c>
      <c r="B168" s="10" t="s">
        <v>10</v>
      </c>
      <c r="C168" s="10" t="s">
        <v>107</v>
      </c>
      <c r="D168" s="10" t="s">
        <v>28</v>
      </c>
      <c r="E168" s="10" t="s">
        <v>29</v>
      </c>
      <c r="F168" s="13">
        <v>0</v>
      </c>
      <c r="G168" s="13">
        <v>485606.27</v>
      </c>
      <c r="H168" s="7">
        <v>444755.17</v>
      </c>
      <c r="I168" s="7">
        <v>0</v>
      </c>
      <c r="J168" s="13">
        <v>5037554.4400000004</v>
      </c>
      <c r="K168" s="13">
        <v>7838845.6900000004</v>
      </c>
      <c r="L168" s="7">
        <f t="shared" si="2"/>
        <v>13806761.57</v>
      </c>
    </row>
    <row r="169" spans="1:12" s="5" customFormat="1" x14ac:dyDescent="0.25">
      <c r="A169" s="10" t="s">
        <v>106</v>
      </c>
      <c r="B169" s="10" t="s">
        <v>10</v>
      </c>
      <c r="C169" s="10" t="s">
        <v>107</v>
      </c>
      <c r="D169" s="10" t="s">
        <v>30</v>
      </c>
      <c r="E169" s="10" t="s">
        <v>31</v>
      </c>
      <c r="F169" s="13">
        <v>0</v>
      </c>
      <c r="G169" s="13">
        <v>24657813.420000002</v>
      </c>
      <c r="H169" s="7">
        <v>22583501.350000001</v>
      </c>
      <c r="I169" s="7">
        <v>0</v>
      </c>
      <c r="J169" s="13">
        <v>255793807.24000001</v>
      </c>
      <c r="K169" s="13">
        <v>398036032.18000001</v>
      </c>
      <c r="L169" s="7">
        <f t="shared" si="2"/>
        <v>701071154.19000006</v>
      </c>
    </row>
    <row r="170" spans="1:12" s="5" customFormat="1" x14ac:dyDescent="0.25">
      <c r="A170" s="10" t="s">
        <v>106</v>
      </c>
      <c r="B170" s="10" t="s">
        <v>10</v>
      </c>
      <c r="C170" s="10" t="s">
        <v>107</v>
      </c>
      <c r="D170" s="10" t="s">
        <v>34</v>
      </c>
      <c r="E170" s="10" t="s">
        <v>35</v>
      </c>
      <c r="F170" s="13">
        <v>0</v>
      </c>
      <c r="G170" s="13">
        <v>415344.28</v>
      </c>
      <c r="H170" s="7">
        <v>380403.88</v>
      </c>
      <c r="I170" s="7">
        <v>0</v>
      </c>
      <c r="J170" s="13">
        <v>4308674.57</v>
      </c>
      <c r="K170" s="13">
        <v>6704649.1399999997</v>
      </c>
      <c r="L170" s="7">
        <f t="shared" si="2"/>
        <v>11809071.870000001</v>
      </c>
    </row>
    <row r="171" spans="1:12" s="5" customFormat="1" x14ac:dyDescent="0.25">
      <c r="A171" s="10" t="s">
        <v>106</v>
      </c>
      <c r="B171" s="10" t="s">
        <v>10</v>
      </c>
      <c r="C171" s="10" t="s">
        <v>107</v>
      </c>
      <c r="D171" s="10" t="s">
        <v>41</v>
      </c>
      <c r="E171" s="10" t="s">
        <v>42</v>
      </c>
      <c r="F171" s="13">
        <v>0</v>
      </c>
      <c r="G171" s="13">
        <v>4482454.7699999996</v>
      </c>
      <c r="H171" s="7">
        <v>4105373.07</v>
      </c>
      <c r="I171" s="7">
        <v>0</v>
      </c>
      <c r="J171" s="13">
        <v>46499831.539999999</v>
      </c>
      <c r="K171" s="13">
        <v>72357531.420000002</v>
      </c>
      <c r="L171" s="7">
        <f t="shared" si="2"/>
        <v>127445190.8</v>
      </c>
    </row>
    <row r="172" spans="1:12" s="5" customFormat="1" x14ac:dyDescent="0.25">
      <c r="A172" s="10" t="s">
        <v>108</v>
      </c>
      <c r="B172" s="10" t="s">
        <v>10</v>
      </c>
      <c r="C172" s="10" t="s">
        <v>109</v>
      </c>
      <c r="D172" s="10" t="s">
        <v>28</v>
      </c>
      <c r="E172" s="10" t="s">
        <v>29</v>
      </c>
      <c r="F172" s="13">
        <v>0</v>
      </c>
      <c r="G172" s="13">
        <v>67124.990000000005</v>
      </c>
      <c r="H172" s="7">
        <v>11446.24</v>
      </c>
      <c r="I172" s="7">
        <v>0</v>
      </c>
      <c r="J172" s="13">
        <v>584708.53</v>
      </c>
      <c r="K172" s="13">
        <v>938993.64</v>
      </c>
      <c r="L172" s="7">
        <f t="shared" si="2"/>
        <v>1602273.4</v>
      </c>
    </row>
    <row r="173" spans="1:12" s="5" customFormat="1" x14ac:dyDescent="0.25">
      <c r="A173" s="10" t="s">
        <v>108</v>
      </c>
      <c r="B173" s="10" t="s">
        <v>10</v>
      </c>
      <c r="C173" s="10" t="s">
        <v>109</v>
      </c>
      <c r="D173" s="10" t="s">
        <v>30</v>
      </c>
      <c r="E173" s="10" t="s">
        <v>31</v>
      </c>
      <c r="F173" s="13">
        <v>0</v>
      </c>
      <c r="G173" s="13">
        <v>4220245.47</v>
      </c>
      <c r="H173" s="7">
        <v>719641.81</v>
      </c>
      <c r="I173" s="7">
        <v>0</v>
      </c>
      <c r="J173" s="13">
        <v>36761476.619999997</v>
      </c>
      <c r="K173" s="13">
        <v>59035896.810000002</v>
      </c>
      <c r="L173" s="7">
        <f t="shared" si="2"/>
        <v>100737260.71000001</v>
      </c>
    </row>
    <row r="174" spans="1:12" s="5" customFormat="1" x14ac:dyDescent="0.25">
      <c r="A174" s="10" t="s">
        <v>108</v>
      </c>
      <c r="B174" s="10" t="s">
        <v>10</v>
      </c>
      <c r="C174" s="10" t="s">
        <v>109</v>
      </c>
      <c r="D174" s="10" t="s">
        <v>34</v>
      </c>
      <c r="E174" s="10" t="s">
        <v>35</v>
      </c>
      <c r="F174" s="13">
        <v>0</v>
      </c>
      <c r="G174" s="13">
        <v>291212.53999999998</v>
      </c>
      <c r="H174" s="7">
        <v>49657.95</v>
      </c>
      <c r="I174" s="7">
        <v>0</v>
      </c>
      <c r="J174" s="13">
        <v>2536677.85</v>
      </c>
      <c r="K174" s="13">
        <v>4073695.23</v>
      </c>
      <c r="L174" s="7">
        <f t="shared" si="2"/>
        <v>6951243.5700000003</v>
      </c>
    </row>
    <row r="175" spans="1:12" s="5" customFormat="1" x14ac:dyDescent="0.25">
      <c r="A175" s="10" t="s">
        <v>110</v>
      </c>
      <c r="B175" s="10" t="s">
        <v>10</v>
      </c>
      <c r="C175" s="10" t="s">
        <v>111</v>
      </c>
      <c r="D175" s="10" t="s">
        <v>64</v>
      </c>
      <c r="E175" s="10" t="s">
        <v>65</v>
      </c>
      <c r="F175" s="13">
        <v>0</v>
      </c>
      <c r="G175" s="13">
        <v>20991755.539999999</v>
      </c>
      <c r="H175" s="7">
        <v>1598157.22</v>
      </c>
      <c r="I175" s="7">
        <v>0</v>
      </c>
      <c r="J175" s="13">
        <v>75539248.319999993</v>
      </c>
      <c r="K175" s="13">
        <v>85392631.709999993</v>
      </c>
      <c r="L175" s="7">
        <f t="shared" si="2"/>
        <v>183521792.78999996</v>
      </c>
    </row>
    <row r="176" spans="1:12" s="5" customFormat="1" x14ac:dyDescent="0.25">
      <c r="A176" s="10" t="s">
        <v>110</v>
      </c>
      <c r="B176" s="10" t="s">
        <v>10</v>
      </c>
      <c r="C176" s="10" t="s">
        <v>111</v>
      </c>
      <c r="D176" s="10" t="s">
        <v>12</v>
      </c>
      <c r="E176" s="10" t="s">
        <v>13</v>
      </c>
      <c r="F176" s="13">
        <v>0</v>
      </c>
      <c r="G176" s="13">
        <v>4885.43</v>
      </c>
      <c r="H176" s="7">
        <v>371.94</v>
      </c>
      <c r="I176" s="7">
        <v>0</v>
      </c>
      <c r="J176" s="13">
        <v>17580.3</v>
      </c>
      <c r="K176" s="13">
        <v>19873.490000000002</v>
      </c>
      <c r="L176" s="7">
        <f t="shared" si="2"/>
        <v>42711.16</v>
      </c>
    </row>
    <row r="177" spans="1:12" s="5" customFormat="1" x14ac:dyDescent="0.25">
      <c r="A177" s="10" t="s">
        <v>110</v>
      </c>
      <c r="B177" s="10" t="s">
        <v>10</v>
      </c>
      <c r="C177" s="10" t="s">
        <v>111</v>
      </c>
      <c r="D177" s="10" t="s">
        <v>18</v>
      </c>
      <c r="E177" s="10" t="s">
        <v>19</v>
      </c>
      <c r="F177" s="13">
        <v>0</v>
      </c>
      <c r="G177" s="13">
        <v>0</v>
      </c>
      <c r="H177" s="7">
        <v>0</v>
      </c>
      <c r="I177" s="7">
        <v>0</v>
      </c>
      <c r="J177" s="13">
        <v>0</v>
      </c>
      <c r="K177" s="13">
        <v>-10813.45</v>
      </c>
      <c r="L177" s="7">
        <f t="shared" si="2"/>
        <v>-10813.45</v>
      </c>
    </row>
    <row r="178" spans="1:12" s="5" customFormat="1" x14ac:dyDescent="0.25">
      <c r="A178" s="10" t="s">
        <v>110</v>
      </c>
      <c r="B178" s="10" t="s">
        <v>10</v>
      </c>
      <c r="C178" s="10" t="s">
        <v>111</v>
      </c>
      <c r="D178" s="10" t="s">
        <v>20</v>
      </c>
      <c r="E178" s="10" t="s">
        <v>21</v>
      </c>
      <c r="F178" s="13">
        <v>0</v>
      </c>
      <c r="G178" s="13">
        <v>7566281.8499999996</v>
      </c>
      <c r="H178" s="7">
        <v>576040.81000000006</v>
      </c>
      <c r="I178" s="7">
        <v>0</v>
      </c>
      <c r="J178" s="13">
        <v>27227415.170000002</v>
      </c>
      <c r="K178" s="13">
        <v>30778975</v>
      </c>
      <c r="L178" s="7">
        <f t="shared" si="2"/>
        <v>66148712.829999998</v>
      </c>
    </row>
    <row r="179" spans="1:12" s="5" customFormat="1" x14ac:dyDescent="0.25">
      <c r="A179" s="10" t="s">
        <v>110</v>
      </c>
      <c r="B179" s="10" t="s">
        <v>10</v>
      </c>
      <c r="C179" s="10" t="s">
        <v>111</v>
      </c>
      <c r="D179" s="10" t="s">
        <v>28</v>
      </c>
      <c r="E179" s="10" t="s">
        <v>29</v>
      </c>
      <c r="F179" s="13">
        <v>0</v>
      </c>
      <c r="G179" s="13">
        <v>1021829.87</v>
      </c>
      <c r="H179" s="7">
        <v>77794.58</v>
      </c>
      <c r="I179" s="7">
        <v>0</v>
      </c>
      <c r="J179" s="13">
        <v>3677075.04</v>
      </c>
      <c r="K179" s="13">
        <v>4156714.85</v>
      </c>
      <c r="L179" s="7">
        <f t="shared" si="2"/>
        <v>8933414.3399999999</v>
      </c>
    </row>
    <row r="180" spans="1:12" s="5" customFormat="1" x14ac:dyDescent="0.25">
      <c r="A180" s="10" t="s">
        <v>110</v>
      </c>
      <c r="B180" s="10" t="s">
        <v>10</v>
      </c>
      <c r="C180" s="10" t="s">
        <v>111</v>
      </c>
      <c r="D180" s="10" t="s">
        <v>30</v>
      </c>
      <c r="E180" s="10" t="s">
        <v>31</v>
      </c>
      <c r="F180" s="13">
        <v>0</v>
      </c>
      <c r="G180" s="13">
        <v>179907265.06</v>
      </c>
      <c r="H180" s="7">
        <v>13696810.34</v>
      </c>
      <c r="I180" s="7">
        <v>0</v>
      </c>
      <c r="J180" s="13">
        <v>647399858.73000002</v>
      </c>
      <c r="K180" s="13">
        <v>731847072.02999997</v>
      </c>
      <c r="L180" s="7">
        <f t="shared" si="2"/>
        <v>1572851006.1599998</v>
      </c>
    </row>
    <row r="181" spans="1:12" s="5" customFormat="1" x14ac:dyDescent="0.25">
      <c r="A181" s="10" t="s">
        <v>110</v>
      </c>
      <c r="B181" s="10" t="s">
        <v>10</v>
      </c>
      <c r="C181" s="10" t="s">
        <v>111</v>
      </c>
      <c r="D181" s="10" t="s">
        <v>34</v>
      </c>
      <c r="E181" s="10" t="s">
        <v>35</v>
      </c>
      <c r="F181" s="13">
        <v>0</v>
      </c>
      <c r="G181" s="13">
        <v>28520564.300000001</v>
      </c>
      <c r="H181" s="7">
        <v>2171345.11</v>
      </c>
      <c r="I181" s="7">
        <v>0</v>
      </c>
      <c r="J181" s="13">
        <v>102631815.87</v>
      </c>
      <c r="K181" s="13">
        <v>116019169.5</v>
      </c>
      <c r="L181" s="7">
        <f t="shared" si="2"/>
        <v>249342894.78</v>
      </c>
    </row>
    <row r="182" spans="1:12" s="5" customFormat="1" x14ac:dyDescent="0.25">
      <c r="A182" s="10" t="s">
        <v>110</v>
      </c>
      <c r="B182" s="10" t="s">
        <v>10</v>
      </c>
      <c r="C182" s="10" t="s">
        <v>111</v>
      </c>
      <c r="D182" s="10" t="s">
        <v>66</v>
      </c>
      <c r="E182" s="10" t="s">
        <v>67</v>
      </c>
      <c r="F182" s="13">
        <v>0</v>
      </c>
      <c r="G182" s="13">
        <v>1835698.42</v>
      </c>
      <c r="H182" s="7">
        <v>139756.51999999999</v>
      </c>
      <c r="I182" s="7">
        <v>0</v>
      </c>
      <c r="J182" s="13">
        <v>6605797.1600000001</v>
      </c>
      <c r="K182" s="13">
        <v>7467461.1799999997</v>
      </c>
      <c r="L182" s="7">
        <f t="shared" si="2"/>
        <v>16048713.279999999</v>
      </c>
    </row>
    <row r="183" spans="1:12" s="5" customFormat="1" x14ac:dyDescent="0.25">
      <c r="A183" s="10" t="s">
        <v>110</v>
      </c>
      <c r="B183" s="10" t="s">
        <v>10</v>
      </c>
      <c r="C183" s="10" t="s">
        <v>111</v>
      </c>
      <c r="D183" s="10" t="s">
        <v>40</v>
      </c>
      <c r="E183" s="10" t="s">
        <v>2254</v>
      </c>
      <c r="F183" s="13">
        <v>0</v>
      </c>
      <c r="G183" s="13">
        <v>233376086.53</v>
      </c>
      <c r="H183" s="7">
        <v>17767531.48</v>
      </c>
      <c r="I183" s="7">
        <v>0</v>
      </c>
      <c r="J183" s="13">
        <v>839808472.40999997</v>
      </c>
      <c r="K183" s="13">
        <v>949353576.95000005</v>
      </c>
      <c r="L183" s="7">
        <f t="shared" si="2"/>
        <v>2040305667.3700001</v>
      </c>
    </row>
    <row r="184" spans="1:12" s="5" customFormat="1" x14ac:dyDescent="0.25">
      <c r="A184" s="10" t="s">
        <v>112</v>
      </c>
      <c r="B184" s="10" t="s">
        <v>10</v>
      </c>
      <c r="C184" s="10" t="s">
        <v>113</v>
      </c>
      <c r="D184" s="10" t="s">
        <v>64</v>
      </c>
      <c r="E184" s="10" t="s">
        <v>65</v>
      </c>
      <c r="F184" s="13">
        <v>0</v>
      </c>
      <c r="G184" s="13">
        <v>13122186.5</v>
      </c>
      <c r="H184" s="7">
        <v>1728726.02</v>
      </c>
      <c r="I184" s="7">
        <v>0</v>
      </c>
      <c r="J184" s="13">
        <v>73798905.469999999</v>
      </c>
      <c r="K184" s="13">
        <v>102221019.45</v>
      </c>
      <c r="L184" s="7">
        <f t="shared" si="2"/>
        <v>190870837.44</v>
      </c>
    </row>
    <row r="185" spans="1:12" s="5" customFormat="1" x14ac:dyDescent="0.25">
      <c r="A185" s="10" t="s">
        <v>112</v>
      </c>
      <c r="B185" s="10" t="s">
        <v>10</v>
      </c>
      <c r="C185" s="10" t="s">
        <v>113</v>
      </c>
      <c r="D185" s="10" t="s">
        <v>18</v>
      </c>
      <c r="E185" s="10" t="s">
        <v>19</v>
      </c>
      <c r="F185" s="13">
        <v>0</v>
      </c>
      <c r="G185" s="13">
        <v>743484.51</v>
      </c>
      <c r="H185" s="7">
        <v>97947.17</v>
      </c>
      <c r="I185" s="7">
        <v>0</v>
      </c>
      <c r="J185" s="13">
        <v>4181341.52</v>
      </c>
      <c r="K185" s="13">
        <v>5791698.2800000003</v>
      </c>
      <c r="L185" s="7">
        <f t="shared" si="2"/>
        <v>10814471.48</v>
      </c>
    </row>
    <row r="186" spans="1:12" s="5" customFormat="1" x14ac:dyDescent="0.25">
      <c r="A186" s="10" t="s">
        <v>112</v>
      </c>
      <c r="B186" s="10" t="s">
        <v>10</v>
      </c>
      <c r="C186" s="10" t="s">
        <v>113</v>
      </c>
      <c r="D186" s="10" t="s">
        <v>20</v>
      </c>
      <c r="E186" s="10" t="s">
        <v>21</v>
      </c>
      <c r="F186" s="13">
        <v>0</v>
      </c>
      <c r="G186" s="13">
        <v>4861822.57</v>
      </c>
      <c r="H186" s="7">
        <v>640499.9</v>
      </c>
      <c r="I186" s="7">
        <v>0</v>
      </c>
      <c r="J186" s="13">
        <v>27342789.550000001</v>
      </c>
      <c r="K186" s="13">
        <v>37873296.43</v>
      </c>
      <c r="L186" s="7">
        <f t="shared" si="2"/>
        <v>70718408.450000003</v>
      </c>
    </row>
    <row r="187" spans="1:12" s="5" customFormat="1" x14ac:dyDescent="0.25">
      <c r="A187" s="10" t="s">
        <v>112</v>
      </c>
      <c r="B187" s="10" t="s">
        <v>10</v>
      </c>
      <c r="C187" s="10" t="s">
        <v>113</v>
      </c>
      <c r="D187" s="10" t="s">
        <v>28</v>
      </c>
      <c r="E187" s="10" t="s">
        <v>29</v>
      </c>
      <c r="F187" s="13">
        <v>0</v>
      </c>
      <c r="G187" s="13">
        <v>1963043.79</v>
      </c>
      <c r="H187" s="7">
        <v>258612.76</v>
      </c>
      <c r="I187" s="7">
        <v>0</v>
      </c>
      <c r="J187" s="13">
        <v>11040117.640000001</v>
      </c>
      <c r="K187" s="13">
        <v>15291989.4</v>
      </c>
      <c r="L187" s="7">
        <f t="shared" si="2"/>
        <v>28553763.590000004</v>
      </c>
    </row>
    <row r="188" spans="1:12" s="5" customFormat="1" x14ac:dyDescent="0.25">
      <c r="A188" s="10" t="s">
        <v>112</v>
      </c>
      <c r="B188" s="10" t="s">
        <v>10</v>
      </c>
      <c r="C188" s="10" t="s">
        <v>113</v>
      </c>
      <c r="D188" s="10" t="s">
        <v>30</v>
      </c>
      <c r="E188" s="10" t="s">
        <v>31</v>
      </c>
      <c r="F188" s="13">
        <v>0</v>
      </c>
      <c r="G188" s="13">
        <v>120801371.20999999</v>
      </c>
      <c r="H188" s="7">
        <v>15914457.08</v>
      </c>
      <c r="I188" s="7">
        <v>0</v>
      </c>
      <c r="J188" s="13">
        <v>679384413.04999995</v>
      </c>
      <c r="K188" s="13">
        <v>941035193.54999995</v>
      </c>
      <c r="L188" s="7">
        <f t="shared" si="2"/>
        <v>1757135434.8899999</v>
      </c>
    </row>
    <row r="189" spans="1:12" s="5" customFormat="1" x14ac:dyDescent="0.25">
      <c r="A189" s="10" t="s">
        <v>112</v>
      </c>
      <c r="B189" s="10" t="s">
        <v>10</v>
      </c>
      <c r="C189" s="10" t="s">
        <v>113</v>
      </c>
      <c r="D189" s="10" t="s">
        <v>34</v>
      </c>
      <c r="E189" s="10" t="s">
        <v>35</v>
      </c>
      <c r="F189" s="13">
        <v>0</v>
      </c>
      <c r="G189" s="13">
        <v>3105190.95</v>
      </c>
      <c r="H189" s="7">
        <v>409080.03</v>
      </c>
      <c r="I189" s="7">
        <v>0</v>
      </c>
      <c r="J189" s="13">
        <v>17463529.699999999</v>
      </c>
      <c r="K189" s="13">
        <v>24189245.059999999</v>
      </c>
      <c r="L189" s="7">
        <f t="shared" si="2"/>
        <v>45167045.739999995</v>
      </c>
    </row>
    <row r="190" spans="1:12" s="5" customFormat="1" x14ac:dyDescent="0.25">
      <c r="A190" s="10" t="s">
        <v>112</v>
      </c>
      <c r="B190" s="10" t="s">
        <v>10</v>
      </c>
      <c r="C190" s="10" t="s">
        <v>113</v>
      </c>
      <c r="D190" s="10" t="s">
        <v>66</v>
      </c>
      <c r="E190" s="10" t="s">
        <v>67</v>
      </c>
      <c r="F190" s="13">
        <v>0</v>
      </c>
      <c r="G190" s="13">
        <v>7440305.4699999997</v>
      </c>
      <c r="H190" s="7">
        <v>980191.04</v>
      </c>
      <c r="I190" s="7">
        <v>0</v>
      </c>
      <c r="J190" s="13">
        <v>41844124.07</v>
      </c>
      <c r="K190" s="13">
        <v>57959518.399999999</v>
      </c>
      <c r="L190" s="7">
        <f t="shared" si="2"/>
        <v>108224138.97999999</v>
      </c>
    </row>
    <row r="191" spans="1:12" s="5" customFormat="1" x14ac:dyDescent="0.25">
      <c r="A191" s="10" t="s">
        <v>114</v>
      </c>
      <c r="B191" s="10" t="s">
        <v>10</v>
      </c>
      <c r="C191" s="10" t="s">
        <v>115</v>
      </c>
      <c r="D191" s="10" t="s">
        <v>18</v>
      </c>
      <c r="E191" s="10" t="s">
        <v>19</v>
      </c>
      <c r="F191" s="13">
        <v>0</v>
      </c>
      <c r="G191" s="13">
        <v>0</v>
      </c>
      <c r="H191" s="7">
        <v>0</v>
      </c>
      <c r="I191" s="7">
        <v>0</v>
      </c>
      <c r="J191" s="13">
        <v>0</v>
      </c>
      <c r="K191" s="13">
        <v>-20911.64</v>
      </c>
      <c r="L191" s="7">
        <f t="shared" si="2"/>
        <v>-20911.64</v>
      </c>
    </row>
    <row r="192" spans="1:12" s="5" customFormat="1" x14ac:dyDescent="0.25">
      <c r="A192" s="10" t="s">
        <v>114</v>
      </c>
      <c r="B192" s="10" t="s">
        <v>10</v>
      </c>
      <c r="C192" s="10" t="s">
        <v>115</v>
      </c>
      <c r="D192" s="10" t="s">
        <v>20</v>
      </c>
      <c r="E192" s="10" t="s">
        <v>21</v>
      </c>
      <c r="F192" s="13">
        <v>0</v>
      </c>
      <c r="G192" s="13">
        <v>0</v>
      </c>
      <c r="H192" s="7">
        <v>0</v>
      </c>
      <c r="I192" s="7">
        <v>0</v>
      </c>
      <c r="J192" s="13">
        <v>0</v>
      </c>
      <c r="K192" s="13">
        <v>-142718.39999999999</v>
      </c>
      <c r="L192" s="7">
        <f t="shared" si="2"/>
        <v>-142718.39999999999</v>
      </c>
    </row>
    <row r="193" spans="1:12" s="5" customFormat="1" x14ac:dyDescent="0.25">
      <c r="A193" s="10" t="s">
        <v>114</v>
      </c>
      <c r="B193" s="10" t="s">
        <v>10</v>
      </c>
      <c r="C193" s="10" t="s">
        <v>115</v>
      </c>
      <c r="D193" s="10" t="s">
        <v>28</v>
      </c>
      <c r="E193" s="10" t="s">
        <v>29</v>
      </c>
      <c r="F193" s="13">
        <v>0</v>
      </c>
      <c r="G193" s="13">
        <v>221591.24</v>
      </c>
      <c r="H193" s="7">
        <v>47654.03</v>
      </c>
      <c r="I193" s="7">
        <v>0</v>
      </c>
      <c r="J193" s="13">
        <v>1112891.3500000001</v>
      </c>
      <c r="K193" s="13">
        <v>1716687.3</v>
      </c>
      <c r="L193" s="7">
        <f t="shared" si="2"/>
        <v>3098823.92</v>
      </c>
    </row>
    <row r="194" spans="1:12" s="5" customFormat="1" x14ac:dyDescent="0.25">
      <c r="A194" s="10" t="s">
        <v>114</v>
      </c>
      <c r="B194" s="10" t="s">
        <v>10</v>
      </c>
      <c r="C194" s="10" t="s">
        <v>115</v>
      </c>
      <c r="D194" s="10" t="s">
        <v>30</v>
      </c>
      <c r="E194" s="10" t="s">
        <v>31</v>
      </c>
      <c r="F194" s="13">
        <v>0</v>
      </c>
      <c r="G194" s="13">
        <v>31729121.27</v>
      </c>
      <c r="H194" s="7">
        <v>6823467.2300000004</v>
      </c>
      <c r="I194" s="7">
        <v>0</v>
      </c>
      <c r="J194" s="13">
        <v>159352262.15000001</v>
      </c>
      <c r="K194" s="13">
        <v>245808367.88</v>
      </c>
      <c r="L194" s="7">
        <f t="shared" si="2"/>
        <v>443713218.52999997</v>
      </c>
    </row>
    <row r="195" spans="1:12" s="5" customFormat="1" x14ac:dyDescent="0.25">
      <c r="A195" s="10" t="s">
        <v>114</v>
      </c>
      <c r="B195" s="10" t="s">
        <v>10</v>
      </c>
      <c r="C195" s="10" t="s">
        <v>115</v>
      </c>
      <c r="D195" s="10" t="s">
        <v>34</v>
      </c>
      <c r="E195" s="10" t="s">
        <v>35</v>
      </c>
      <c r="F195" s="13">
        <v>0</v>
      </c>
      <c r="G195" s="13">
        <v>790382.49</v>
      </c>
      <c r="H195" s="7">
        <v>169974.74</v>
      </c>
      <c r="I195" s="7">
        <v>0</v>
      </c>
      <c r="J195" s="13">
        <v>3969515.5</v>
      </c>
      <c r="K195" s="13">
        <v>6123164.5800000001</v>
      </c>
      <c r="L195" s="7">
        <f t="shared" si="2"/>
        <v>11053037.310000001</v>
      </c>
    </row>
    <row r="196" spans="1:12" s="5" customFormat="1" x14ac:dyDescent="0.25">
      <c r="A196" s="10" t="s">
        <v>116</v>
      </c>
      <c r="B196" s="10" t="s">
        <v>10</v>
      </c>
      <c r="C196" s="10" t="s">
        <v>117</v>
      </c>
      <c r="D196" s="10" t="s">
        <v>28</v>
      </c>
      <c r="E196" s="10" t="s">
        <v>29</v>
      </c>
      <c r="F196" s="13">
        <v>0</v>
      </c>
      <c r="G196" s="13">
        <v>819509.98</v>
      </c>
      <c r="H196" s="7">
        <v>288229.7</v>
      </c>
      <c r="I196" s="7">
        <v>0</v>
      </c>
      <c r="J196" s="13">
        <v>4702506.53</v>
      </c>
      <c r="K196" s="13">
        <v>6647267.8799999999</v>
      </c>
      <c r="L196" s="7">
        <f t="shared" si="2"/>
        <v>12457514.09</v>
      </c>
    </row>
    <row r="197" spans="1:12" s="5" customFormat="1" x14ac:dyDescent="0.25">
      <c r="A197" s="10" t="s">
        <v>116</v>
      </c>
      <c r="B197" s="10" t="s">
        <v>10</v>
      </c>
      <c r="C197" s="10" t="s">
        <v>117</v>
      </c>
      <c r="D197" s="10" t="s">
        <v>30</v>
      </c>
      <c r="E197" s="10" t="s">
        <v>31</v>
      </c>
      <c r="F197" s="13">
        <v>0</v>
      </c>
      <c r="G197" s="13">
        <v>36876172.020000003</v>
      </c>
      <c r="H197" s="7">
        <v>12969711.220000001</v>
      </c>
      <c r="I197" s="7">
        <v>0</v>
      </c>
      <c r="J197" s="13">
        <v>211602595.43000001</v>
      </c>
      <c r="K197" s="13">
        <v>299112638.06999999</v>
      </c>
      <c r="L197" s="7">
        <f t="shared" si="2"/>
        <v>560561116.74000001</v>
      </c>
    </row>
    <row r="198" spans="1:12" s="5" customFormat="1" x14ac:dyDescent="0.25">
      <c r="A198" s="10" t="s">
        <v>116</v>
      </c>
      <c r="B198" s="10" t="s">
        <v>10</v>
      </c>
      <c r="C198" s="10" t="s">
        <v>117</v>
      </c>
      <c r="D198" s="10" t="s">
        <v>34</v>
      </c>
      <c r="E198" s="10" t="s">
        <v>35</v>
      </c>
      <c r="F198" s="13">
        <v>0</v>
      </c>
      <c r="G198" s="13">
        <v>661997.92000000004</v>
      </c>
      <c r="H198" s="7">
        <v>232831.16</v>
      </c>
      <c r="I198" s="7">
        <v>0</v>
      </c>
      <c r="J198" s="13">
        <v>3798671.89</v>
      </c>
      <c r="K198" s="13">
        <v>5369644.7599999998</v>
      </c>
      <c r="L198" s="7">
        <f t="shared" si="2"/>
        <v>10063145.73</v>
      </c>
    </row>
    <row r="199" spans="1:12" s="5" customFormat="1" x14ac:dyDescent="0.25">
      <c r="A199" s="10" t="s">
        <v>116</v>
      </c>
      <c r="B199" s="10" t="s">
        <v>10</v>
      </c>
      <c r="C199" s="10" t="s">
        <v>117</v>
      </c>
      <c r="D199" s="10" t="s">
        <v>41</v>
      </c>
      <c r="E199" s="10" t="s">
        <v>42</v>
      </c>
      <c r="F199" s="13">
        <v>0</v>
      </c>
      <c r="G199" s="13">
        <v>8978305.0800000001</v>
      </c>
      <c r="H199" s="7">
        <v>3157757.92</v>
      </c>
      <c r="I199" s="7">
        <v>0</v>
      </c>
      <c r="J199" s="13">
        <v>51519248.149999999</v>
      </c>
      <c r="K199" s="13">
        <v>72825468.870000005</v>
      </c>
      <c r="L199" s="7">
        <f t="shared" si="2"/>
        <v>136480780.02000001</v>
      </c>
    </row>
    <row r="200" spans="1:12" s="5" customFormat="1" x14ac:dyDescent="0.25">
      <c r="A200" s="10" t="s">
        <v>118</v>
      </c>
      <c r="B200" s="10" t="s">
        <v>10</v>
      </c>
      <c r="C200" s="10" t="s">
        <v>119</v>
      </c>
      <c r="D200" s="10" t="s">
        <v>28</v>
      </c>
      <c r="E200" s="10" t="s">
        <v>29</v>
      </c>
      <c r="F200" s="13">
        <v>0</v>
      </c>
      <c r="G200" s="13">
        <v>26149.22</v>
      </c>
      <c r="H200" s="7">
        <v>21296.02</v>
      </c>
      <c r="I200" s="7">
        <v>0</v>
      </c>
      <c r="J200" s="13">
        <v>327209</v>
      </c>
      <c r="K200" s="13">
        <v>490666.3</v>
      </c>
      <c r="L200" s="7">
        <f t="shared" si="2"/>
        <v>865320.54</v>
      </c>
    </row>
    <row r="201" spans="1:12" s="5" customFormat="1" x14ac:dyDescent="0.25">
      <c r="A201" s="10" t="s">
        <v>118</v>
      </c>
      <c r="B201" s="10" t="s">
        <v>10</v>
      </c>
      <c r="C201" s="10" t="s">
        <v>119</v>
      </c>
      <c r="D201" s="10" t="s">
        <v>30</v>
      </c>
      <c r="E201" s="10" t="s">
        <v>31</v>
      </c>
      <c r="F201" s="13">
        <v>0</v>
      </c>
      <c r="G201" s="13">
        <v>4689649.1100000003</v>
      </c>
      <c r="H201" s="7">
        <v>3819266.86</v>
      </c>
      <c r="I201" s="7">
        <v>0</v>
      </c>
      <c r="J201" s="13">
        <v>58682263.119999997</v>
      </c>
      <c r="K201" s="13">
        <v>87996996.060000002</v>
      </c>
      <c r="L201" s="7">
        <f t="shared" ref="L201:L264" si="3">SUM(F201:K201)</f>
        <v>155188175.15000001</v>
      </c>
    </row>
    <row r="202" spans="1:12" s="5" customFormat="1" x14ac:dyDescent="0.25">
      <c r="A202" s="10" t="s">
        <v>118</v>
      </c>
      <c r="B202" s="10" t="s">
        <v>10</v>
      </c>
      <c r="C202" s="10" t="s">
        <v>119</v>
      </c>
      <c r="D202" s="10" t="s">
        <v>34</v>
      </c>
      <c r="E202" s="10" t="s">
        <v>35</v>
      </c>
      <c r="F202" s="13">
        <v>0</v>
      </c>
      <c r="G202" s="13">
        <v>121630.11</v>
      </c>
      <c r="H202" s="7">
        <v>99056</v>
      </c>
      <c r="I202" s="7">
        <v>0</v>
      </c>
      <c r="J202" s="13">
        <v>1521975.32</v>
      </c>
      <c r="K202" s="13">
        <v>2282278.31</v>
      </c>
      <c r="L202" s="7">
        <f t="shared" si="3"/>
        <v>4024939.74</v>
      </c>
    </row>
    <row r="203" spans="1:12" s="5" customFormat="1" x14ac:dyDescent="0.25">
      <c r="A203" s="10" t="s">
        <v>118</v>
      </c>
      <c r="B203" s="10" t="s">
        <v>10</v>
      </c>
      <c r="C203" s="10" t="s">
        <v>119</v>
      </c>
      <c r="D203" s="10" t="s">
        <v>41</v>
      </c>
      <c r="E203" s="10" t="s">
        <v>42</v>
      </c>
      <c r="F203" s="13">
        <v>0</v>
      </c>
      <c r="G203" s="13">
        <v>1044289.56</v>
      </c>
      <c r="H203" s="7">
        <v>850473.12</v>
      </c>
      <c r="I203" s="7">
        <v>0</v>
      </c>
      <c r="J203" s="13">
        <v>13067347.560000001</v>
      </c>
      <c r="K203" s="13">
        <v>19595142.920000002</v>
      </c>
      <c r="L203" s="7">
        <f t="shared" si="3"/>
        <v>34557253.160000004</v>
      </c>
    </row>
    <row r="204" spans="1:12" s="5" customFormat="1" x14ac:dyDescent="0.25">
      <c r="A204" s="10" t="s">
        <v>120</v>
      </c>
      <c r="B204" s="10" t="s">
        <v>10</v>
      </c>
      <c r="C204" s="10" t="s">
        <v>121</v>
      </c>
      <c r="D204" s="10" t="s">
        <v>28</v>
      </c>
      <c r="E204" s="10" t="s">
        <v>29</v>
      </c>
      <c r="F204" s="13">
        <v>0</v>
      </c>
      <c r="G204" s="13">
        <v>360416.86</v>
      </c>
      <c r="H204" s="7">
        <v>129134.1</v>
      </c>
      <c r="I204" s="7">
        <v>0</v>
      </c>
      <c r="J204" s="13">
        <v>2161659.2000000002</v>
      </c>
      <c r="K204" s="13">
        <v>2657887.08</v>
      </c>
      <c r="L204" s="7">
        <f t="shared" si="3"/>
        <v>5309097.24</v>
      </c>
    </row>
    <row r="205" spans="1:12" s="5" customFormat="1" x14ac:dyDescent="0.25">
      <c r="A205" s="10" t="s">
        <v>120</v>
      </c>
      <c r="B205" s="10" t="s">
        <v>10</v>
      </c>
      <c r="C205" s="10" t="s">
        <v>121</v>
      </c>
      <c r="D205" s="10" t="s">
        <v>30</v>
      </c>
      <c r="E205" s="10" t="s">
        <v>31</v>
      </c>
      <c r="F205" s="13">
        <v>0</v>
      </c>
      <c r="G205" s="13">
        <v>49981285.020000003</v>
      </c>
      <c r="H205" s="7">
        <v>17907842.34</v>
      </c>
      <c r="I205" s="7">
        <v>0</v>
      </c>
      <c r="J205" s="13">
        <v>299770951.12</v>
      </c>
      <c r="K205" s="13">
        <v>368586010.11000001</v>
      </c>
      <c r="L205" s="7">
        <f t="shared" si="3"/>
        <v>736246088.59000003</v>
      </c>
    </row>
    <row r="206" spans="1:12" s="5" customFormat="1" x14ac:dyDescent="0.25">
      <c r="A206" s="10" t="s">
        <v>120</v>
      </c>
      <c r="B206" s="10" t="s">
        <v>10</v>
      </c>
      <c r="C206" s="10" t="s">
        <v>121</v>
      </c>
      <c r="D206" s="10" t="s">
        <v>34</v>
      </c>
      <c r="E206" s="10" t="s">
        <v>35</v>
      </c>
      <c r="F206" s="13">
        <v>0</v>
      </c>
      <c r="G206" s="13">
        <v>1552963.27</v>
      </c>
      <c r="H206" s="7">
        <v>556412.69999999995</v>
      </c>
      <c r="I206" s="7">
        <v>0</v>
      </c>
      <c r="J206" s="13">
        <v>9314151.8399999999</v>
      </c>
      <c r="K206" s="13">
        <v>11452297.34</v>
      </c>
      <c r="L206" s="7">
        <f t="shared" si="3"/>
        <v>22875825.149999999</v>
      </c>
    </row>
    <row r="207" spans="1:12" s="5" customFormat="1" x14ac:dyDescent="0.25">
      <c r="A207" s="10" t="s">
        <v>120</v>
      </c>
      <c r="B207" s="10" t="s">
        <v>10</v>
      </c>
      <c r="C207" s="10" t="s">
        <v>121</v>
      </c>
      <c r="D207" s="10" t="s">
        <v>41</v>
      </c>
      <c r="E207" s="10" t="s">
        <v>42</v>
      </c>
      <c r="F207" s="13">
        <v>0</v>
      </c>
      <c r="G207" s="13">
        <v>5226455.8499999996</v>
      </c>
      <c r="H207" s="7">
        <v>1872591.86</v>
      </c>
      <c r="I207" s="7">
        <v>0</v>
      </c>
      <c r="J207" s="13">
        <v>31346525.84</v>
      </c>
      <c r="K207" s="13">
        <v>38542396.619999997</v>
      </c>
      <c r="L207" s="7">
        <f t="shared" si="3"/>
        <v>76987970.169999987</v>
      </c>
    </row>
    <row r="208" spans="1:12" s="5" customFormat="1" x14ac:dyDescent="0.25">
      <c r="A208" s="10" t="s">
        <v>122</v>
      </c>
      <c r="B208" s="10" t="s">
        <v>10</v>
      </c>
      <c r="C208" s="10" t="s">
        <v>123</v>
      </c>
      <c r="D208" s="10" t="s">
        <v>14</v>
      </c>
      <c r="E208" s="10" t="s">
        <v>15</v>
      </c>
      <c r="F208" s="13">
        <v>0</v>
      </c>
      <c r="G208" s="13">
        <v>206572.88</v>
      </c>
      <c r="H208" s="7">
        <v>20037.759999999998</v>
      </c>
      <c r="I208" s="7">
        <v>0</v>
      </c>
      <c r="J208" s="13">
        <v>1223129.78</v>
      </c>
      <c r="K208" s="13">
        <v>1911316.87</v>
      </c>
      <c r="L208" s="7">
        <f t="shared" si="3"/>
        <v>3361057.29</v>
      </c>
    </row>
    <row r="209" spans="1:12" s="5" customFormat="1" x14ac:dyDescent="0.25">
      <c r="A209" s="10" t="s">
        <v>122</v>
      </c>
      <c r="B209" s="10" t="s">
        <v>10</v>
      </c>
      <c r="C209" s="10" t="s">
        <v>123</v>
      </c>
      <c r="D209" s="10" t="s">
        <v>16</v>
      </c>
      <c r="E209" s="10" t="s">
        <v>17</v>
      </c>
      <c r="F209" s="13">
        <v>0</v>
      </c>
      <c r="G209" s="13">
        <v>7905.71</v>
      </c>
      <c r="H209" s="7">
        <v>766.86</v>
      </c>
      <c r="I209" s="7">
        <v>0</v>
      </c>
      <c r="J209" s="13">
        <v>46810.17</v>
      </c>
      <c r="K209" s="13">
        <v>73147.66</v>
      </c>
      <c r="L209" s="7">
        <f t="shared" si="3"/>
        <v>128630.39999999999</v>
      </c>
    </row>
    <row r="210" spans="1:12" s="5" customFormat="1" x14ac:dyDescent="0.25">
      <c r="A210" s="10" t="s">
        <v>122</v>
      </c>
      <c r="B210" s="10" t="s">
        <v>10</v>
      </c>
      <c r="C210" s="10" t="s">
        <v>123</v>
      </c>
      <c r="D210" s="10" t="s">
        <v>18</v>
      </c>
      <c r="E210" s="10" t="s">
        <v>19</v>
      </c>
      <c r="F210" s="13">
        <v>0</v>
      </c>
      <c r="G210" s="13">
        <v>3103094.35</v>
      </c>
      <c r="H210" s="7">
        <v>301003.01</v>
      </c>
      <c r="I210" s="7">
        <v>0</v>
      </c>
      <c r="J210" s="13">
        <v>18373598.16</v>
      </c>
      <c r="K210" s="13">
        <v>28711399.66</v>
      </c>
      <c r="L210" s="7">
        <f t="shared" si="3"/>
        <v>50489095.18</v>
      </c>
    </row>
    <row r="211" spans="1:12" s="5" customFormat="1" x14ac:dyDescent="0.25">
      <c r="A211" s="10" t="s">
        <v>122</v>
      </c>
      <c r="B211" s="10" t="s">
        <v>10</v>
      </c>
      <c r="C211" s="10" t="s">
        <v>123</v>
      </c>
      <c r="D211" s="10" t="s">
        <v>20</v>
      </c>
      <c r="E211" s="10" t="s">
        <v>21</v>
      </c>
      <c r="F211" s="13">
        <v>0</v>
      </c>
      <c r="G211" s="13">
        <v>0</v>
      </c>
      <c r="H211" s="7">
        <v>0</v>
      </c>
      <c r="I211" s="7">
        <v>0</v>
      </c>
      <c r="J211" s="13">
        <v>0</v>
      </c>
      <c r="K211" s="13">
        <v>-17839.8</v>
      </c>
      <c r="L211" s="7">
        <f t="shared" si="3"/>
        <v>-17839.8</v>
      </c>
    </row>
    <row r="212" spans="1:12" s="5" customFormat="1" x14ac:dyDescent="0.25">
      <c r="A212" s="10" t="s">
        <v>122</v>
      </c>
      <c r="B212" s="10" t="s">
        <v>10</v>
      </c>
      <c r="C212" s="10" t="s">
        <v>123</v>
      </c>
      <c r="D212" s="10" t="s">
        <v>28</v>
      </c>
      <c r="E212" s="10" t="s">
        <v>29</v>
      </c>
      <c r="F212" s="13">
        <v>0</v>
      </c>
      <c r="G212" s="13">
        <v>642370.76</v>
      </c>
      <c r="H212" s="7">
        <v>62310.559999999998</v>
      </c>
      <c r="I212" s="7">
        <v>0</v>
      </c>
      <c r="J212" s="13">
        <v>3803513.83</v>
      </c>
      <c r="K212" s="13">
        <v>5943539.4699999997</v>
      </c>
      <c r="L212" s="7">
        <f t="shared" si="3"/>
        <v>10451734.620000001</v>
      </c>
    </row>
    <row r="213" spans="1:12" s="5" customFormat="1" x14ac:dyDescent="0.25">
      <c r="A213" s="10" t="s">
        <v>122</v>
      </c>
      <c r="B213" s="10" t="s">
        <v>10</v>
      </c>
      <c r="C213" s="10" t="s">
        <v>123</v>
      </c>
      <c r="D213" s="10" t="s">
        <v>30</v>
      </c>
      <c r="E213" s="10" t="s">
        <v>31</v>
      </c>
      <c r="F213" s="13">
        <v>0</v>
      </c>
      <c r="G213" s="13">
        <v>60759488.520000003</v>
      </c>
      <c r="H213" s="7">
        <v>5893726.4100000001</v>
      </c>
      <c r="I213" s="7">
        <v>0</v>
      </c>
      <c r="J213" s="13">
        <v>359760387.94999999</v>
      </c>
      <c r="K213" s="13">
        <v>562177543.59000003</v>
      </c>
      <c r="L213" s="7">
        <f t="shared" si="3"/>
        <v>988591146.47000003</v>
      </c>
    </row>
    <row r="214" spans="1:12" s="5" customFormat="1" x14ac:dyDescent="0.25">
      <c r="A214" s="10" t="s">
        <v>122</v>
      </c>
      <c r="B214" s="10" t="s">
        <v>10</v>
      </c>
      <c r="C214" s="10" t="s">
        <v>123</v>
      </c>
      <c r="D214" s="10" t="s">
        <v>34</v>
      </c>
      <c r="E214" s="10" t="s">
        <v>35</v>
      </c>
      <c r="F214" s="13">
        <v>0</v>
      </c>
      <c r="G214" s="13">
        <v>572266.78</v>
      </c>
      <c r="H214" s="7">
        <v>55510.400000000001</v>
      </c>
      <c r="I214" s="7">
        <v>0</v>
      </c>
      <c r="J214" s="13">
        <v>3388424.11</v>
      </c>
      <c r="K214" s="13">
        <v>5294901.84</v>
      </c>
      <c r="L214" s="7">
        <f t="shared" si="3"/>
        <v>9311103.129999999</v>
      </c>
    </row>
    <row r="215" spans="1:12" s="5" customFormat="1" x14ac:dyDescent="0.25">
      <c r="A215" s="10" t="s">
        <v>124</v>
      </c>
      <c r="B215" s="10" t="s">
        <v>10</v>
      </c>
      <c r="C215" s="10" t="s">
        <v>125</v>
      </c>
      <c r="D215" s="10" t="s">
        <v>64</v>
      </c>
      <c r="E215" s="10" t="s">
        <v>65</v>
      </c>
      <c r="F215" s="13">
        <v>0</v>
      </c>
      <c r="G215" s="13">
        <v>560976.18000000005</v>
      </c>
      <c r="H215" s="7">
        <v>1806704.23</v>
      </c>
      <c r="I215" s="7">
        <v>0</v>
      </c>
      <c r="J215" s="13">
        <v>105598221.45</v>
      </c>
      <c r="K215" s="13">
        <v>172907562.21000001</v>
      </c>
      <c r="L215" s="7">
        <f t="shared" si="3"/>
        <v>280873464.06999999</v>
      </c>
    </row>
    <row r="216" spans="1:12" s="5" customFormat="1" x14ac:dyDescent="0.25">
      <c r="A216" s="10" t="s">
        <v>124</v>
      </c>
      <c r="B216" s="10" t="s">
        <v>10</v>
      </c>
      <c r="C216" s="10" t="s">
        <v>125</v>
      </c>
      <c r="D216" s="10" t="s">
        <v>28</v>
      </c>
      <c r="E216" s="10" t="s">
        <v>29</v>
      </c>
      <c r="F216" s="13">
        <v>0</v>
      </c>
      <c r="G216" s="13">
        <v>3620.24</v>
      </c>
      <c r="H216" s="7">
        <v>11659.52</v>
      </c>
      <c r="I216" s="7">
        <v>0</v>
      </c>
      <c r="J216" s="13">
        <v>681475.14</v>
      </c>
      <c r="K216" s="13">
        <v>1115854.07</v>
      </c>
      <c r="L216" s="7">
        <f t="shared" si="3"/>
        <v>1812608.9700000002</v>
      </c>
    </row>
    <row r="217" spans="1:12" s="5" customFormat="1" x14ac:dyDescent="0.25">
      <c r="A217" s="10" t="s">
        <v>124</v>
      </c>
      <c r="B217" s="10" t="s">
        <v>10</v>
      </c>
      <c r="C217" s="10" t="s">
        <v>125</v>
      </c>
      <c r="D217" s="10" t="s">
        <v>34</v>
      </c>
      <c r="E217" s="10" t="s">
        <v>35</v>
      </c>
      <c r="F217" s="13">
        <v>0</v>
      </c>
      <c r="G217" s="13">
        <v>21915.439999999999</v>
      </c>
      <c r="H217" s="7">
        <v>70581.820000000007</v>
      </c>
      <c r="I217" s="7">
        <v>0</v>
      </c>
      <c r="J217" s="13">
        <v>4125365.03</v>
      </c>
      <c r="K217" s="13">
        <v>6754913.1200000001</v>
      </c>
      <c r="L217" s="7">
        <f t="shared" si="3"/>
        <v>10972775.41</v>
      </c>
    </row>
    <row r="218" spans="1:12" s="5" customFormat="1" x14ac:dyDescent="0.25">
      <c r="A218" s="10" t="s">
        <v>124</v>
      </c>
      <c r="B218" s="10" t="s">
        <v>10</v>
      </c>
      <c r="C218" s="10" t="s">
        <v>125</v>
      </c>
      <c r="D218" s="10" t="s">
        <v>40</v>
      </c>
      <c r="E218" s="10" t="s">
        <v>2254</v>
      </c>
      <c r="F218" s="13">
        <v>0</v>
      </c>
      <c r="G218" s="13">
        <v>1979452.14</v>
      </c>
      <c r="H218" s="7">
        <v>6375109.4299999997</v>
      </c>
      <c r="I218" s="7">
        <v>0</v>
      </c>
      <c r="J218" s="13">
        <v>372612299.38</v>
      </c>
      <c r="K218" s="13">
        <v>610119029.01999998</v>
      </c>
      <c r="L218" s="7">
        <f t="shared" si="3"/>
        <v>991085889.97000003</v>
      </c>
    </row>
    <row r="219" spans="1:12" s="5" customFormat="1" x14ac:dyDescent="0.25">
      <c r="A219" s="10" t="s">
        <v>126</v>
      </c>
      <c r="B219" s="10" t="s">
        <v>10</v>
      </c>
      <c r="C219" s="10" t="s">
        <v>127</v>
      </c>
      <c r="D219" s="10" t="s">
        <v>14</v>
      </c>
      <c r="E219" s="10" t="s">
        <v>15</v>
      </c>
      <c r="F219" s="13">
        <v>0</v>
      </c>
      <c r="G219" s="13">
        <v>177287.19</v>
      </c>
      <c r="H219" s="7">
        <v>86451.29</v>
      </c>
      <c r="I219" s="7">
        <v>0</v>
      </c>
      <c r="J219" s="13">
        <v>668413.63</v>
      </c>
      <c r="K219" s="13">
        <v>720746.93</v>
      </c>
      <c r="L219" s="7">
        <f t="shared" si="3"/>
        <v>1652899.04</v>
      </c>
    </row>
    <row r="220" spans="1:12" s="5" customFormat="1" x14ac:dyDescent="0.25">
      <c r="A220" s="10" t="s">
        <v>126</v>
      </c>
      <c r="B220" s="10" t="s">
        <v>10</v>
      </c>
      <c r="C220" s="10" t="s">
        <v>127</v>
      </c>
      <c r="D220" s="10" t="s">
        <v>18</v>
      </c>
      <c r="E220" s="10" t="s">
        <v>19</v>
      </c>
      <c r="F220" s="13">
        <v>0</v>
      </c>
      <c r="G220" s="13">
        <v>1127262.43</v>
      </c>
      <c r="H220" s="7">
        <v>549691.63</v>
      </c>
      <c r="I220" s="7">
        <v>0</v>
      </c>
      <c r="J220" s="13">
        <v>4250039.49</v>
      </c>
      <c r="K220" s="13">
        <v>4582795.4400000004</v>
      </c>
      <c r="L220" s="7">
        <f t="shared" si="3"/>
        <v>10509788.990000002</v>
      </c>
    </row>
    <row r="221" spans="1:12" s="5" customFormat="1" x14ac:dyDescent="0.25">
      <c r="A221" s="10" t="s">
        <v>126</v>
      </c>
      <c r="B221" s="10" t="s">
        <v>10</v>
      </c>
      <c r="C221" s="10" t="s">
        <v>127</v>
      </c>
      <c r="D221" s="10" t="s">
        <v>28</v>
      </c>
      <c r="E221" s="10" t="s">
        <v>29</v>
      </c>
      <c r="F221" s="13">
        <v>0</v>
      </c>
      <c r="G221" s="13">
        <v>181992.81</v>
      </c>
      <c r="H221" s="7">
        <v>88745.9</v>
      </c>
      <c r="I221" s="7">
        <v>0</v>
      </c>
      <c r="J221" s="13">
        <v>686154.86</v>
      </c>
      <c r="K221" s="13">
        <v>739877.21</v>
      </c>
      <c r="L221" s="7">
        <f t="shared" si="3"/>
        <v>1696770.7799999998</v>
      </c>
    </row>
    <row r="222" spans="1:12" s="5" customFormat="1" x14ac:dyDescent="0.25">
      <c r="A222" s="10" t="s">
        <v>126</v>
      </c>
      <c r="B222" s="10" t="s">
        <v>10</v>
      </c>
      <c r="C222" s="10" t="s">
        <v>127</v>
      </c>
      <c r="D222" s="10" t="s">
        <v>30</v>
      </c>
      <c r="E222" s="10" t="s">
        <v>31</v>
      </c>
      <c r="F222" s="13">
        <v>0</v>
      </c>
      <c r="G222" s="13">
        <v>36718513.130000003</v>
      </c>
      <c r="H222" s="7">
        <v>17905199.829999998</v>
      </c>
      <c r="I222" s="7">
        <v>0</v>
      </c>
      <c r="J222" s="13">
        <v>138437267.05000001</v>
      </c>
      <c r="K222" s="13">
        <v>149276183.50999999</v>
      </c>
      <c r="L222" s="7">
        <f t="shared" si="3"/>
        <v>342337163.51999998</v>
      </c>
    </row>
    <row r="223" spans="1:12" s="5" customFormat="1" x14ac:dyDescent="0.25">
      <c r="A223" s="10" t="s">
        <v>126</v>
      </c>
      <c r="B223" s="10" t="s">
        <v>10</v>
      </c>
      <c r="C223" s="10" t="s">
        <v>127</v>
      </c>
      <c r="D223" s="10" t="s">
        <v>34</v>
      </c>
      <c r="E223" s="10" t="s">
        <v>35</v>
      </c>
      <c r="F223" s="13">
        <v>0</v>
      </c>
      <c r="G223" s="13">
        <v>1158783.44</v>
      </c>
      <c r="H223" s="7">
        <v>565062.35</v>
      </c>
      <c r="I223" s="7">
        <v>0</v>
      </c>
      <c r="J223" s="13">
        <v>4368880.97</v>
      </c>
      <c r="K223" s="13">
        <v>4710941.57</v>
      </c>
      <c r="L223" s="7">
        <f t="shared" si="3"/>
        <v>10803668.33</v>
      </c>
    </row>
    <row r="224" spans="1:12" s="5" customFormat="1" x14ac:dyDescent="0.25">
      <c r="A224" s="10" t="s">
        <v>128</v>
      </c>
      <c r="B224" s="10" t="s">
        <v>10</v>
      </c>
      <c r="C224" s="10" t="s">
        <v>129</v>
      </c>
      <c r="D224" s="10" t="s">
        <v>18</v>
      </c>
      <c r="E224" s="10" t="s">
        <v>19</v>
      </c>
      <c r="F224" s="13">
        <v>0</v>
      </c>
      <c r="G224" s="13">
        <v>0</v>
      </c>
      <c r="H224" s="7">
        <v>0</v>
      </c>
      <c r="I224" s="7">
        <v>0</v>
      </c>
      <c r="J224" s="13">
        <v>0</v>
      </c>
      <c r="K224" s="13">
        <v>-8325.24</v>
      </c>
      <c r="L224" s="7">
        <f t="shared" si="3"/>
        <v>-8325.24</v>
      </c>
    </row>
    <row r="225" spans="1:12" s="5" customFormat="1" x14ac:dyDescent="0.25">
      <c r="A225" s="10" t="s">
        <v>128</v>
      </c>
      <c r="B225" s="10" t="s">
        <v>10</v>
      </c>
      <c r="C225" s="10" t="s">
        <v>129</v>
      </c>
      <c r="D225" s="10" t="s">
        <v>28</v>
      </c>
      <c r="E225" s="10" t="s">
        <v>29</v>
      </c>
      <c r="F225" s="13">
        <v>0</v>
      </c>
      <c r="G225" s="13">
        <v>341923.39</v>
      </c>
      <c r="H225" s="7">
        <v>16253.32</v>
      </c>
      <c r="I225" s="7">
        <v>0</v>
      </c>
      <c r="J225" s="13">
        <v>1012691.21</v>
      </c>
      <c r="K225" s="13">
        <v>1497059.78</v>
      </c>
      <c r="L225" s="7">
        <f t="shared" si="3"/>
        <v>2867927.7</v>
      </c>
    </row>
    <row r="226" spans="1:12" s="5" customFormat="1" x14ac:dyDescent="0.25">
      <c r="A226" s="10" t="s">
        <v>128</v>
      </c>
      <c r="B226" s="10" t="s">
        <v>10</v>
      </c>
      <c r="C226" s="10" t="s">
        <v>129</v>
      </c>
      <c r="D226" s="10" t="s">
        <v>30</v>
      </c>
      <c r="E226" s="10" t="s">
        <v>31</v>
      </c>
      <c r="F226" s="13">
        <v>0</v>
      </c>
      <c r="G226" s="13">
        <v>59929318.219999999</v>
      </c>
      <c r="H226" s="7">
        <v>2848737.87</v>
      </c>
      <c r="I226" s="7">
        <v>0</v>
      </c>
      <c r="J226" s="13">
        <v>177495583.91999999</v>
      </c>
      <c r="K226" s="13">
        <v>262391436.18000001</v>
      </c>
      <c r="L226" s="7">
        <f t="shared" si="3"/>
        <v>502665076.19</v>
      </c>
    </row>
    <row r="227" spans="1:12" s="5" customFormat="1" x14ac:dyDescent="0.25">
      <c r="A227" s="10" t="s">
        <v>128</v>
      </c>
      <c r="B227" s="10" t="s">
        <v>10</v>
      </c>
      <c r="C227" s="10" t="s">
        <v>129</v>
      </c>
      <c r="D227" s="10" t="s">
        <v>34</v>
      </c>
      <c r="E227" s="10" t="s">
        <v>35</v>
      </c>
      <c r="F227" s="13">
        <v>0</v>
      </c>
      <c r="G227" s="13">
        <v>1469188.39</v>
      </c>
      <c r="H227" s="7">
        <v>69837.81</v>
      </c>
      <c r="I227" s="7">
        <v>0</v>
      </c>
      <c r="J227" s="13">
        <v>4351366.87</v>
      </c>
      <c r="K227" s="13">
        <v>6432618.6500000004</v>
      </c>
      <c r="L227" s="7">
        <f t="shared" si="3"/>
        <v>12323011.720000001</v>
      </c>
    </row>
    <row r="228" spans="1:12" s="5" customFormat="1" x14ac:dyDescent="0.25">
      <c r="A228" s="10" t="s">
        <v>130</v>
      </c>
      <c r="B228" s="10" t="s">
        <v>10</v>
      </c>
      <c r="C228" s="10" t="s">
        <v>131</v>
      </c>
      <c r="D228" s="10" t="s">
        <v>64</v>
      </c>
      <c r="E228" s="10" t="s">
        <v>65</v>
      </c>
      <c r="F228" s="13">
        <v>0</v>
      </c>
      <c r="G228" s="13">
        <v>10654521.35</v>
      </c>
      <c r="H228" s="7">
        <v>1050202.3999999999</v>
      </c>
      <c r="I228" s="7">
        <v>0</v>
      </c>
      <c r="J228" s="13">
        <v>53165164.079999998</v>
      </c>
      <c r="K228" s="13">
        <v>62302241.689999998</v>
      </c>
      <c r="L228" s="7">
        <f t="shared" si="3"/>
        <v>127172129.52</v>
      </c>
    </row>
    <row r="229" spans="1:12" s="5" customFormat="1" x14ac:dyDescent="0.25">
      <c r="A229" s="10" t="s">
        <v>130</v>
      </c>
      <c r="B229" s="10" t="s">
        <v>10</v>
      </c>
      <c r="C229" s="10" t="s">
        <v>131</v>
      </c>
      <c r="D229" s="10" t="s">
        <v>18</v>
      </c>
      <c r="E229" s="10" t="s">
        <v>19</v>
      </c>
      <c r="F229" s="13">
        <v>0</v>
      </c>
      <c r="G229" s="13">
        <v>0</v>
      </c>
      <c r="H229" s="7">
        <v>0</v>
      </c>
      <c r="I229" s="7">
        <v>0</v>
      </c>
      <c r="J229" s="13">
        <v>0</v>
      </c>
      <c r="K229" s="13">
        <v>-1325.74</v>
      </c>
      <c r="L229" s="7">
        <f t="shared" si="3"/>
        <v>-1325.74</v>
      </c>
    </row>
    <row r="230" spans="1:12" s="5" customFormat="1" x14ac:dyDescent="0.25">
      <c r="A230" s="10" t="s">
        <v>130</v>
      </c>
      <c r="B230" s="10" t="s">
        <v>10</v>
      </c>
      <c r="C230" s="10" t="s">
        <v>131</v>
      </c>
      <c r="D230" s="10" t="s">
        <v>28</v>
      </c>
      <c r="E230" s="10" t="s">
        <v>29</v>
      </c>
      <c r="F230" s="13">
        <v>0</v>
      </c>
      <c r="G230" s="13">
        <v>291918.15999999997</v>
      </c>
      <c r="H230" s="7">
        <v>28774</v>
      </c>
      <c r="I230" s="7">
        <v>0</v>
      </c>
      <c r="J230" s="13">
        <v>1456647.05</v>
      </c>
      <c r="K230" s="13">
        <v>1706989.5</v>
      </c>
      <c r="L230" s="7">
        <f t="shared" si="3"/>
        <v>3484328.71</v>
      </c>
    </row>
    <row r="231" spans="1:12" s="5" customFormat="1" x14ac:dyDescent="0.25">
      <c r="A231" s="10" t="s">
        <v>130</v>
      </c>
      <c r="B231" s="10" t="s">
        <v>10</v>
      </c>
      <c r="C231" s="10" t="s">
        <v>131</v>
      </c>
      <c r="D231" s="10" t="s">
        <v>30</v>
      </c>
      <c r="E231" s="10" t="s">
        <v>31</v>
      </c>
      <c r="F231" s="13">
        <v>0</v>
      </c>
      <c r="G231" s="13">
        <v>17587059.98</v>
      </c>
      <c r="H231" s="7">
        <v>1733533.78</v>
      </c>
      <c r="I231" s="7">
        <v>0</v>
      </c>
      <c r="J231" s="13">
        <v>87757947.959999993</v>
      </c>
      <c r="K231" s="13">
        <v>102840214.61</v>
      </c>
      <c r="L231" s="7">
        <f t="shared" si="3"/>
        <v>209918756.32999998</v>
      </c>
    </row>
    <row r="232" spans="1:12" s="5" customFormat="1" x14ac:dyDescent="0.25">
      <c r="A232" s="10" t="s">
        <v>130</v>
      </c>
      <c r="B232" s="10" t="s">
        <v>10</v>
      </c>
      <c r="C232" s="10" t="s">
        <v>131</v>
      </c>
      <c r="D232" s="10" t="s">
        <v>34</v>
      </c>
      <c r="E232" s="10" t="s">
        <v>35</v>
      </c>
      <c r="F232" s="13">
        <v>0</v>
      </c>
      <c r="G232" s="13">
        <v>5645330.96</v>
      </c>
      <c r="H232" s="7">
        <v>556452.98</v>
      </c>
      <c r="I232" s="7">
        <v>0</v>
      </c>
      <c r="J232" s="13">
        <v>28169726.010000002</v>
      </c>
      <c r="K232" s="13">
        <v>33011034.75</v>
      </c>
      <c r="L232" s="7">
        <f t="shared" si="3"/>
        <v>67382544.700000003</v>
      </c>
    </row>
    <row r="233" spans="1:12" s="5" customFormat="1" x14ac:dyDescent="0.25">
      <c r="A233" s="10" t="s">
        <v>130</v>
      </c>
      <c r="B233" s="10" t="s">
        <v>10</v>
      </c>
      <c r="C233" s="10" t="s">
        <v>131</v>
      </c>
      <c r="D233" s="10" t="s">
        <v>40</v>
      </c>
      <c r="E233" s="10" t="s">
        <v>2254</v>
      </c>
      <c r="F233" s="13">
        <v>0</v>
      </c>
      <c r="G233" s="13">
        <v>195172953.55000001</v>
      </c>
      <c r="H233" s="7">
        <v>19237945.84</v>
      </c>
      <c r="I233" s="7">
        <v>0</v>
      </c>
      <c r="J233" s="13">
        <v>973896598.89999998</v>
      </c>
      <c r="K233" s="13">
        <v>1141272529.4100001</v>
      </c>
      <c r="L233" s="7">
        <f t="shared" si="3"/>
        <v>2329580027.6999998</v>
      </c>
    </row>
    <row r="234" spans="1:12" s="5" customFormat="1" x14ac:dyDescent="0.25">
      <c r="A234" s="10" t="s">
        <v>132</v>
      </c>
      <c r="B234" s="10" t="s">
        <v>10</v>
      </c>
      <c r="C234" s="10" t="s">
        <v>133</v>
      </c>
      <c r="D234" s="10" t="s">
        <v>14</v>
      </c>
      <c r="E234" s="10" t="s">
        <v>15</v>
      </c>
      <c r="F234" s="13">
        <v>0</v>
      </c>
      <c r="G234" s="13">
        <v>17458.79</v>
      </c>
      <c r="H234" s="7">
        <v>7273.36</v>
      </c>
      <c r="I234" s="7">
        <v>0</v>
      </c>
      <c r="J234" s="13">
        <v>393850.62</v>
      </c>
      <c r="K234" s="13">
        <v>547851.37</v>
      </c>
      <c r="L234" s="7">
        <f t="shared" si="3"/>
        <v>966434.14</v>
      </c>
    </row>
    <row r="235" spans="1:12" s="5" customFormat="1" x14ac:dyDescent="0.25">
      <c r="A235" s="10" t="s">
        <v>132</v>
      </c>
      <c r="B235" s="10" t="s">
        <v>10</v>
      </c>
      <c r="C235" s="10" t="s">
        <v>133</v>
      </c>
      <c r="D235" s="10" t="s">
        <v>28</v>
      </c>
      <c r="E235" s="10" t="s">
        <v>29</v>
      </c>
      <c r="F235" s="13">
        <v>0</v>
      </c>
      <c r="G235" s="13">
        <v>77408.45</v>
      </c>
      <c r="H235" s="7">
        <v>32248.51</v>
      </c>
      <c r="I235" s="7">
        <v>0</v>
      </c>
      <c r="J235" s="13">
        <v>1746247.56</v>
      </c>
      <c r="K235" s="13">
        <v>2429053.1800000002</v>
      </c>
      <c r="L235" s="7">
        <f t="shared" si="3"/>
        <v>4284957.7</v>
      </c>
    </row>
    <row r="236" spans="1:12" s="5" customFormat="1" x14ac:dyDescent="0.25">
      <c r="A236" s="10" t="s">
        <v>132</v>
      </c>
      <c r="B236" s="10" t="s">
        <v>10</v>
      </c>
      <c r="C236" s="10" t="s">
        <v>133</v>
      </c>
      <c r="D236" s="10" t="s">
        <v>30</v>
      </c>
      <c r="E236" s="10" t="s">
        <v>31</v>
      </c>
      <c r="F236" s="13">
        <v>0</v>
      </c>
      <c r="G236" s="13">
        <v>2578500.71</v>
      </c>
      <c r="H236" s="7">
        <v>1074208.3799999999</v>
      </c>
      <c r="I236" s="7">
        <v>0</v>
      </c>
      <c r="J236" s="13">
        <v>58168072.770000003</v>
      </c>
      <c r="K236" s="13">
        <v>80912549.620000005</v>
      </c>
      <c r="L236" s="7">
        <f t="shared" si="3"/>
        <v>142733331.48000002</v>
      </c>
    </row>
    <row r="237" spans="1:12" s="5" customFormat="1" x14ac:dyDescent="0.25">
      <c r="A237" s="10" t="s">
        <v>132</v>
      </c>
      <c r="B237" s="10" t="s">
        <v>10</v>
      </c>
      <c r="C237" s="10" t="s">
        <v>133</v>
      </c>
      <c r="D237" s="10" t="s">
        <v>34</v>
      </c>
      <c r="E237" s="10" t="s">
        <v>35</v>
      </c>
      <c r="F237" s="13">
        <v>0</v>
      </c>
      <c r="G237" s="13">
        <v>73782.05</v>
      </c>
      <c r="H237" s="7">
        <v>30737.75</v>
      </c>
      <c r="I237" s="7">
        <v>0</v>
      </c>
      <c r="J237" s="13">
        <v>1664440.05</v>
      </c>
      <c r="K237" s="13">
        <v>2315257.87</v>
      </c>
      <c r="L237" s="7">
        <f t="shared" si="3"/>
        <v>4084217.72</v>
      </c>
    </row>
    <row r="238" spans="1:12" s="5" customFormat="1" x14ac:dyDescent="0.25">
      <c r="A238" s="10" t="s">
        <v>134</v>
      </c>
      <c r="B238" s="10" t="s">
        <v>10</v>
      </c>
      <c r="C238" s="10" t="s">
        <v>135</v>
      </c>
      <c r="D238" s="10" t="s">
        <v>14</v>
      </c>
      <c r="E238" s="10" t="s">
        <v>15</v>
      </c>
      <c r="F238" s="13">
        <v>0</v>
      </c>
      <c r="G238" s="13">
        <v>40655.82</v>
      </c>
      <c r="H238" s="7">
        <v>580756.29</v>
      </c>
      <c r="I238" s="7">
        <v>0</v>
      </c>
      <c r="J238" s="13">
        <v>3659138.81</v>
      </c>
      <c r="K238" s="13">
        <v>6579654.04</v>
      </c>
      <c r="L238" s="7">
        <f t="shared" si="3"/>
        <v>10860204.960000001</v>
      </c>
    </row>
    <row r="239" spans="1:12" s="5" customFormat="1" x14ac:dyDescent="0.25">
      <c r="A239" s="10" t="s">
        <v>134</v>
      </c>
      <c r="B239" s="10" t="s">
        <v>10</v>
      </c>
      <c r="C239" s="10" t="s">
        <v>135</v>
      </c>
      <c r="D239" s="10" t="s">
        <v>16</v>
      </c>
      <c r="E239" s="10" t="s">
        <v>17</v>
      </c>
      <c r="F239" s="13">
        <v>0</v>
      </c>
      <c r="G239" s="13">
        <v>1410.73</v>
      </c>
      <c r="H239" s="7">
        <v>20151.830000000002</v>
      </c>
      <c r="I239" s="7">
        <v>0</v>
      </c>
      <c r="J239" s="13">
        <v>126969.52</v>
      </c>
      <c r="K239" s="13">
        <v>228309.32</v>
      </c>
      <c r="L239" s="7">
        <f t="shared" si="3"/>
        <v>376841.4</v>
      </c>
    </row>
    <row r="240" spans="1:12" s="5" customFormat="1" x14ac:dyDescent="0.25">
      <c r="A240" s="10" t="s">
        <v>134</v>
      </c>
      <c r="B240" s="10" t="s">
        <v>10</v>
      </c>
      <c r="C240" s="10" t="s">
        <v>135</v>
      </c>
      <c r="D240" s="10" t="s">
        <v>18</v>
      </c>
      <c r="E240" s="10" t="s">
        <v>19</v>
      </c>
      <c r="F240" s="13">
        <v>0</v>
      </c>
      <c r="G240" s="13">
        <v>84716.94</v>
      </c>
      <c r="H240" s="7">
        <v>1210156.1299999999</v>
      </c>
      <c r="I240" s="7">
        <v>0</v>
      </c>
      <c r="J240" s="13">
        <v>7624763.3899999997</v>
      </c>
      <c r="K240" s="13">
        <v>13710413.26</v>
      </c>
      <c r="L240" s="7">
        <f t="shared" si="3"/>
        <v>22630049.719999999</v>
      </c>
    </row>
    <row r="241" spans="1:12" s="5" customFormat="1" x14ac:dyDescent="0.25">
      <c r="A241" s="10" t="s">
        <v>134</v>
      </c>
      <c r="B241" s="10" t="s">
        <v>10</v>
      </c>
      <c r="C241" s="10" t="s">
        <v>135</v>
      </c>
      <c r="D241" s="10" t="s">
        <v>20</v>
      </c>
      <c r="E241" s="10" t="s">
        <v>21</v>
      </c>
      <c r="F241" s="13">
        <v>0</v>
      </c>
      <c r="G241" s="13">
        <v>42020.03</v>
      </c>
      <c r="H241" s="7">
        <v>600243.53</v>
      </c>
      <c r="I241" s="7">
        <v>0</v>
      </c>
      <c r="J241" s="13">
        <v>3781921.02</v>
      </c>
      <c r="K241" s="13">
        <v>6800433.9900000002</v>
      </c>
      <c r="L241" s="7">
        <f t="shared" si="3"/>
        <v>11224618.57</v>
      </c>
    </row>
    <row r="242" spans="1:12" s="5" customFormat="1" x14ac:dyDescent="0.25">
      <c r="A242" s="10" t="s">
        <v>134</v>
      </c>
      <c r="B242" s="10" t="s">
        <v>10</v>
      </c>
      <c r="C242" s="10" t="s">
        <v>135</v>
      </c>
      <c r="D242" s="10" t="s">
        <v>26</v>
      </c>
      <c r="E242" s="10" t="s">
        <v>27</v>
      </c>
      <c r="F242" s="13">
        <v>0</v>
      </c>
      <c r="G242" s="13">
        <v>277.63</v>
      </c>
      <c r="H242" s="7">
        <v>3965.87</v>
      </c>
      <c r="I242" s="7">
        <v>0</v>
      </c>
      <c r="J242" s="13">
        <v>24987.52</v>
      </c>
      <c r="K242" s="13">
        <v>44931.14</v>
      </c>
      <c r="L242" s="7">
        <f t="shared" si="3"/>
        <v>74162.16</v>
      </c>
    </row>
    <row r="243" spans="1:12" s="5" customFormat="1" x14ac:dyDescent="0.25">
      <c r="A243" s="10" t="s">
        <v>134</v>
      </c>
      <c r="B243" s="10" t="s">
        <v>10</v>
      </c>
      <c r="C243" s="10" t="s">
        <v>135</v>
      </c>
      <c r="D243" s="10" t="s">
        <v>28</v>
      </c>
      <c r="E243" s="10" t="s">
        <v>29</v>
      </c>
      <c r="F243" s="13">
        <v>0</v>
      </c>
      <c r="G243" s="13">
        <v>31926.54</v>
      </c>
      <c r="H243" s="7">
        <v>456061.04</v>
      </c>
      <c r="I243" s="7">
        <v>0</v>
      </c>
      <c r="J243" s="13">
        <v>2873478.4</v>
      </c>
      <c r="K243" s="13">
        <v>5166924.45</v>
      </c>
      <c r="L243" s="7">
        <f t="shared" si="3"/>
        <v>8528390.4299999997</v>
      </c>
    </row>
    <row r="244" spans="1:12" s="5" customFormat="1" x14ac:dyDescent="0.25">
      <c r="A244" s="10" t="s">
        <v>134</v>
      </c>
      <c r="B244" s="10" t="s">
        <v>10</v>
      </c>
      <c r="C244" s="10" t="s">
        <v>135</v>
      </c>
      <c r="D244" s="10" t="s">
        <v>30</v>
      </c>
      <c r="E244" s="10" t="s">
        <v>31</v>
      </c>
      <c r="F244" s="13">
        <v>0</v>
      </c>
      <c r="G244" s="13">
        <v>4187423.15</v>
      </c>
      <c r="H244" s="7">
        <v>59816088.469999999</v>
      </c>
      <c r="I244" s="7">
        <v>0</v>
      </c>
      <c r="J244" s="13">
        <v>376879899.39999998</v>
      </c>
      <c r="K244" s="13">
        <v>677683871.15999997</v>
      </c>
      <c r="L244" s="7">
        <f t="shared" si="3"/>
        <v>1118567282.1799998</v>
      </c>
    </row>
    <row r="245" spans="1:12" s="5" customFormat="1" x14ac:dyDescent="0.25">
      <c r="A245" s="10" t="s">
        <v>134</v>
      </c>
      <c r="B245" s="10" t="s">
        <v>10</v>
      </c>
      <c r="C245" s="10" t="s">
        <v>135</v>
      </c>
      <c r="D245" s="10" t="s">
        <v>34</v>
      </c>
      <c r="E245" s="10" t="s">
        <v>35</v>
      </c>
      <c r="F245" s="13">
        <v>0</v>
      </c>
      <c r="G245" s="13">
        <v>67852.160000000003</v>
      </c>
      <c r="H245" s="7">
        <v>969247.84</v>
      </c>
      <c r="I245" s="7">
        <v>0</v>
      </c>
      <c r="J245" s="13">
        <v>6106885.9400000004</v>
      </c>
      <c r="K245" s="13">
        <v>10981052.890000001</v>
      </c>
      <c r="L245" s="7">
        <f t="shared" si="3"/>
        <v>18125038.830000002</v>
      </c>
    </row>
    <row r="246" spans="1:12" s="5" customFormat="1" x14ac:dyDescent="0.25">
      <c r="A246" s="10" t="s">
        <v>136</v>
      </c>
      <c r="B246" s="10" t="s">
        <v>10</v>
      </c>
      <c r="C246" s="10" t="s">
        <v>137</v>
      </c>
      <c r="D246" s="10" t="s">
        <v>28</v>
      </c>
      <c r="E246" s="10" t="s">
        <v>29</v>
      </c>
      <c r="F246" s="13">
        <v>0</v>
      </c>
      <c r="G246" s="13">
        <v>496730.13</v>
      </c>
      <c r="H246" s="7">
        <v>55580.04</v>
      </c>
      <c r="I246" s="7">
        <v>0</v>
      </c>
      <c r="J246" s="13">
        <v>2037661.77</v>
      </c>
      <c r="K246" s="13">
        <v>3419289.44</v>
      </c>
      <c r="L246" s="7">
        <f t="shared" si="3"/>
        <v>6009261.3799999999</v>
      </c>
    </row>
    <row r="247" spans="1:12" s="5" customFormat="1" x14ac:dyDescent="0.25">
      <c r="A247" s="10" t="s">
        <v>136</v>
      </c>
      <c r="B247" s="10" t="s">
        <v>10</v>
      </c>
      <c r="C247" s="10" t="s">
        <v>137</v>
      </c>
      <c r="D247" s="10" t="s">
        <v>30</v>
      </c>
      <c r="E247" s="10" t="s">
        <v>31</v>
      </c>
      <c r="F247" s="13">
        <v>0</v>
      </c>
      <c r="G247" s="13">
        <v>46747482.109999999</v>
      </c>
      <c r="H247" s="7">
        <v>5230661.41</v>
      </c>
      <c r="I247" s="7">
        <v>0</v>
      </c>
      <c r="J247" s="13">
        <v>191765211.19</v>
      </c>
      <c r="K247" s="13">
        <v>321790775.74000001</v>
      </c>
      <c r="L247" s="7">
        <f t="shared" si="3"/>
        <v>565534130.45000005</v>
      </c>
    </row>
    <row r="248" spans="1:12" s="5" customFormat="1" x14ac:dyDescent="0.25">
      <c r="A248" s="10" t="s">
        <v>136</v>
      </c>
      <c r="B248" s="10" t="s">
        <v>10</v>
      </c>
      <c r="C248" s="10" t="s">
        <v>137</v>
      </c>
      <c r="D248" s="10" t="s">
        <v>34</v>
      </c>
      <c r="E248" s="10" t="s">
        <v>35</v>
      </c>
      <c r="F248" s="13">
        <v>0</v>
      </c>
      <c r="G248" s="13">
        <v>1441861.76</v>
      </c>
      <c r="H248" s="7">
        <v>161332.54999999999</v>
      </c>
      <c r="I248" s="7">
        <v>0</v>
      </c>
      <c r="J248" s="13">
        <v>5914734.04</v>
      </c>
      <c r="K248" s="13">
        <v>9925193.6300000008</v>
      </c>
      <c r="L248" s="7">
        <f t="shared" si="3"/>
        <v>17443121.98</v>
      </c>
    </row>
    <row r="249" spans="1:12" s="5" customFormat="1" x14ac:dyDescent="0.25">
      <c r="A249" s="10" t="s">
        <v>138</v>
      </c>
      <c r="B249" s="10" t="s">
        <v>10</v>
      </c>
      <c r="C249" s="10" t="s">
        <v>139</v>
      </c>
      <c r="D249" s="10" t="s">
        <v>64</v>
      </c>
      <c r="E249" s="10" t="s">
        <v>65</v>
      </c>
      <c r="F249" s="13">
        <v>0</v>
      </c>
      <c r="G249" s="13">
        <v>1014402.06</v>
      </c>
      <c r="H249" s="7">
        <v>1335720.8500000001</v>
      </c>
      <c r="I249" s="7">
        <v>0</v>
      </c>
      <c r="J249" s="13">
        <v>91947982.489999995</v>
      </c>
      <c r="K249" s="13">
        <v>121401314</v>
      </c>
      <c r="L249" s="7">
        <f t="shared" si="3"/>
        <v>215699419.39999998</v>
      </c>
    </row>
    <row r="250" spans="1:12" s="5" customFormat="1" x14ac:dyDescent="0.25">
      <c r="A250" s="10" t="s">
        <v>138</v>
      </c>
      <c r="B250" s="10" t="s">
        <v>10</v>
      </c>
      <c r="C250" s="10" t="s">
        <v>139</v>
      </c>
      <c r="D250" s="10" t="s">
        <v>18</v>
      </c>
      <c r="E250" s="10" t="s">
        <v>19</v>
      </c>
      <c r="F250" s="13">
        <v>0</v>
      </c>
      <c r="G250" s="13">
        <v>0</v>
      </c>
      <c r="H250" s="7">
        <v>0</v>
      </c>
      <c r="I250" s="7">
        <v>0</v>
      </c>
      <c r="J250" s="13">
        <v>0</v>
      </c>
      <c r="K250" s="13">
        <v>-16650.48</v>
      </c>
      <c r="L250" s="7">
        <f t="shared" si="3"/>
        <v>-16650.48</v>
      </c>
    </row>
    <row r="251" spans="1:12" s="5" customFormat="1" x14ac:dyDescent="0.25">
      <c r="A251" s="10" t="s">
        <v>138</v>
      </c>
      <c r="B251" s="10" t="s">
        <v>10</v>
      </c>
      <c r="C251" s="10" t="s">
        <v>139</v>
      </c>
      <c r="D251" s="10" t="s">
        <v>28</v>
      </c>
      <c r="E251" s="10" t="s">
        <v>29</v>
      </c>
      <c r="F251" s="13">
        <v>0</v>
      </c>
      <c r="G251" s="13">
        <v>7925.96</v>
      </c>
      <c r="H251" s="7">
        <v>10436.56</v>
      </c>
      <c r="I251" s="7">
        <v>0</v>
      </c>
      <c r="J251" s="13">
        <v>718428.99</v>
      </c>
      <c r="K251" s="13">
        <v>948560.49</v>
      </c>
      <c r="L251" s="7">
        <f t="shared" si="3"/>
        <v>1685352</v>
      </c>
    </row>
    <row r="252" spans="1:12" s="5" customFormat="1" x14ac:dyDescent="0.25">
      <c r="A252" s="10" t="s">
        <v>138</v>
      </c>
      <c r="B252" s="10" t="s">
        <v>10</v>
      </c>
      <c r="C252" s="10" t="s">
        <v>139</v>
      </c>
      <c r="D252" s="10" t="s">
        <v>30</v>
      </c>
      <c r="E252" s="10" t="s">
        <v>31</v>
      </c>
      <c r="F252" s="13">
        <v>0</v>
      </c>
      <c r="G252" s="13">
        <v>771029.07</v>
      </c>
      <c r="H252" s="7">
        <v>1015257.81</v>
      </c>
      <c r="I252" s="7">
        <v>0</v>
      </c>
      <c r="J252" s="13">
        <v>69888036.060000002</v>
      </c>
      <c r="K252" s="13">
        <v>92274992.689999998</v>
      </c>
      <c r="L252" s="7">
        <f t="shared" si="3"/>
        <v>163949315.63</v>
      </c>
    </row>
    <row r="253" spans="1:12" s="5" customFormat="1" x14ac:dyDescent="0.25">
      <c r="A253" s="10" t="s">
        <v>138</v>
      </c>
      <c r="B253" s="10" t="s">
        <v>10</v>
      </c>
      <c r="C253" s="10" t="s">
        <v>139</v>
      </c>
      <c r="D253" s="10" t="s">
        <v>34</v>
      </c>
      <c r="E253" s="10" t="s">
        <v>35</v>
      </c>
      <c r="F253" s="13">
        <v>0</v>
      </c>
      <c r="G253" s="13">
        <v>112312.71</v>
      </c>
      <c r="H253" s="7">
        <v>147888.51999999999</v>
      </c>
      <c r="I253" s="7">
        <v>0</v>
      </c>
      <c r="J253" s="13">
        <v>10180309.32</v>
      </c>
      <c r="K253" s="13">
        <v>13441327.310000001</v>
      </c>
      <c r="L253" s="7">
        <f t="shared" si="3"/>
        <v>23881837.859999999</v>
      </c>
    </row>
    <row r="254" spans="1:12" s="5" customFormat="1" x14ac:dyDescent="0.25">
      <c r="A254" s="10" t="s">
        <v>138</v>
      </c>
      <c r="B254" s="10" t="s">
        <v>10</v>
      </c>
      <c r="C254" s="10" t="s">
        <v>139</v>
      </c>
      <c r="D254" s="10" t="s">
        <v>40</v>
      </c>
      <c r="E254" s="10" t="s">
        <v>2254</v>
      </c>
      <c r="F254" s="13">
        <v>0</v>
      </c>
      <c r="G254" s="13">
        <v>3306871.2</v>
      </c>
      <c r="H254" s="7">
        <v>4354345.26</v>
      </c>
      <c r="I254" s="7">
        <v>0</v>
      </c>
      <c r="J254" s="13">
        <v>299743216.13999999</v>
      </c>
      <c r="K254" s="13">
        <v>395758768.39999998</v>
      </c>
      <c r="L254" s="7">
        <f t="shared" si="3"/>
        <v>703163201</v>
      </c>
    </row>
    <row r="255" spans="1:12" s="5" customFormat="1" x14ac:dyDescent="0.25">
      <c r="A255" s="10" t="s">
        <v>140</v>
      </c>
      <c r="B255" s="10" t="s">
        <v>10</v>
      </c>
      <c r="C255" s="10" t="s">
        <v>141</v>
      </c>
      <c r="D255" s="10" t="s">
        <v>18</v>
      </c>
      <c r="E255" s="10" t="s">
        <v>19</v>
      </c>
      <c r="F255" s="13">
        <v>0</v>
      </c>
      <c r="G255" s="13">
        <v>0</v>
      </c>
      <c r="H255" s="7">
        <v>0</v>
      </c>
      <c r="I255" s="7">
        <v>0</v>
      </c>
      <c r="J255" s="13">
        <v>0</v>
      </c>
      <c r="K255" s="13">
        <v>-1882.52</v>
      </c>
      <c r="L255" s="7">
        <f t="shared" si="3"/>
        <v>-1882.52</v>
      </c>
    </row>
    <row r="256" spans="1:12" s="5" customFormat="1" x14ac:dyDescent="0.25">
      <c r="A256" s="10" t="s">
        <v>140</v>
      </c>
      <c r="B256" s="10" t="s">
        <v>10</v>
      </c>
      <c r="C256" s="10" t="s">
        <v>141</v>
      </c>
      <c r="D256" s="10" t="s">
        <v>28</v>
      </c>
      <c r="E256" s="10" t="s">
        <v>29</v>
      </c>
      <c r="F256" s="13">
        <v>0</v>
      </c>
      <c r="G256" s="13">
        <v>39032.11</v>
      </c>
      <c r="H256" s="7">
        <v>7871.79</v>
      </c>
      <c r="I256" s="7">
        <v>0</v>
      </c>
      <c r="J256" s="13">
        <v>381984.85</v>
      </c>
      <c r="K256" s="13">
        <v>515684.35</v>
      </c>
      <c r="L256" s="7">
        <f t="shared" si="3"/>
        <v>944573.1</v>
      </c>
    </row>
    <row r="257" spans="1:12" s="5" customFormat="1" x14ac:dyDescent="0.25">
      <c r="A257" s="10" t="s">
        <v>140</v>
      </c>
      <c r="B257" s="10" t="s">
        <v>10</v>
      </c>
      <c r="C257" s="10" t="s">
        <v>141</v>
      </c>
      <c r="D257" s="10" t="s">
        <v>34</v>
      </c>
      <c r="E257" s="10" t="s">
        <v>35</v>
      </c>
      <c r="F257" s="13">
        <v>0</v>
      </c>
      <c r="G257" s="13">
        <v>311656.56</v>
      </c>
      <c r="H257" s="7">
        <v>62853.23</v>
      </c>
      <c r="I257" s="7">
        <v>0</v>
      </c>
      <c r="J257" s="13">
        <v>3050003.63</v>
      </c>
      <c r="K257" s="13">
        <v>4117543.2</v>
      </c>
      <c r="L257" s="7">
        <f t="shared" si="3"/>
        <v>7542056.6200000001</v>
      </c>
    </row>
    <row r="258" spans="1:12" s="5" customFormat="1" x14ac:dyDescent="0.25">
      <c r="A258" s="10" t="s">
        <v>140</v>
      </c>
      <c r="B258" s="10" t="s">
        <v>10</v>
      </c>
      <c r="C258" s="10" t="s">
        <v>141</v>
      </c>
      <c r="D258" s="10" t="s">
        <v>41</v>
      </c>
      <c r="E258" s="10" t="s">
        <v>42</v>
      </c>
      <c r="F258" s="13">
        <v>0</v>
      </c>
      <c r="G258" s="13">
        <v>8659963.3300000001</v>
      </c>
      <c r="H258" s="7">
        <v>1746494.98</v>
      </c>
      <c r="I258" s="7">
        <v>0</v>
      </c>
      <c r="J258" s="13">
        <v>84750083.519999996</v>
      </c>
      <c r="K258" s="13">
        <v>114413677.27</v>
      </c>
      <c r="L258" s="7">
        <f t="shared" si="3"/>
        <v>209570219.09999999</v>
      </c>
    </row>
    <row r="259" spans="1:12" s="5" customFormat="1" x14ac:dyDescent="0.25">
      <c r="A259" s="10" t="s">
        <v>142</v>
      </c>
      <c r="B259" s="10" t="s">
        <v>10</v>
      </c>
      <c r="C259" s="10" t="s">
        <v>143</v>
      </c>
      <c r="D259" s="10" t="s">
        <v>14</v>
      </c>
      <c r="E259" s="10" t="s">
        <v>15</v>
      </c>
      <c r="F259" s="13">
        <v>0</v>
      </c>
      <c r="G259" s="13">
        <v>710484.87</v>
      </c>
      <c r="H259" s="7">
        <v>187282.64</v>
      </c>
      <c r="I259" s="7">
        <v>0</v>
      </c>
      <c r="J259" s="13">
        <v>3048420.03</v>
      </c>
      <c r="K259" s="13">
        <v>4667754.9000000004</v>
      </c>
      <c r="L259" s="7">
        <f t="shared" si="3"/>
        <v>8613942.4400000013</v>
      </c>
    </row>
    <row r="260" spans="1:12" s="5" customFormat="1" x14ac:dyDescent="0.25">
      <c r="A260" s="10" t="s">
        <v>142</v>
      </c>
      <c r="B260" s="10" t="s">
        <v>10</v>
      </c>
      <c r="C260" s="10" t="s">
        <v>143</v>
      </c>
      <c r="D260" s="10" t="s">
        <v>18</v>
      </c>
      <c r="E260" s="10" t="s">
        <v>19</v>
      </c>
      <c r="F260" s="13">
        <v>0</v>
      </c>
      <c r="G260" s="13">
        <v>3601737.81</v>
      </c>
      <c r="H260" s="7">
        <v>949412.17</v>
      </c>
      <c r="I260" s="7">
        <v>0</v>
      </c>
      <c r="J260" s="13">
        <v>15453685.49</v>
      </c>
      <c r="K260" s="13">
        <v>23662754.960000001</v>
      </c>
      <c r="L260" s="7">
        <f t="shared" si="3"/>
        <v>43667590.43</v>
      </c>
    </row>
    <row r="261" spans="1:12" s="5" customFormat="1" x14ac:dyDescent="0.25">
      <c r="A261" s="10" t="s">
        <v>142</v>
      </c>
      <c r="B261" s="10" t="s">
        <v>10</v>
      </c>
      <c r="C261" s="10" t="s">
        <v>143</v>
      </c>
      <c r="D261" s="10" t="s">
        <v>20</v>
      </c>
      <c r="E261" s="10" t="s">
        <v>21</v>
      </c>
      <c r="F261" s="13">
        <v>0</v>
      </c>
      <c r="G261" s="13">
        <v>0</v>
      </c>
      <c r="H261" s="7">
        <v>0</v>
      </c>
      <c r="I261" s="7">
        <v>0</v>
      </c>
      <c r="J261" s="13">
        <v>0</v>
      </c>
      <c r="K261" s="13">
        <v>-71359.199999999997</v>
      </c>
      <c r="L261" s="7">
        <f t="shared" si="3"/>
        <v>-71359.199999999997</v>
      </c>
    </row>
    <row r="262" spans="1:12" s="5" customFormat="1" x14ac:dyDescent="0.25">
      <c r="A262" s="10" t="s">
        <v>142</v>
      </c>
      <c r="B262" s="10" t="s">
        <v>10</v>
      </c>
      <c r="C262" s="10" t="s">
        <v>143</v>
      </c>
      <c r="D262" s="10" t="s">
        <v>28</v>
      </c>
      <c r="E262" s="10" t="s">
        <v>29</v>
      </c>
      <c r="F262" s="13">
        <v>0</v>
      </c>
      <c r="G262" s="13">
        <v>1266110.8999999999</v>
      </c>
      <c r="H262" s="7">
        <v>333744.76</v>
      </c>
      <c r="I262" s="7">
        <v>0</v>
      </c>
      <c r="J262" s="13">
        <v>5432399.7999999998</v>
      </c>
      <c r="K262" s="13">
        <v>8318115.79</v>
      </c>
      <c r="L262" s="7">
        <f t="shared" si="3"/>
        <v>15350371.25</v>
      </c>
    </row>
    <row r="263" spans="1:12" s="5" customFormat="1" x14ac:dyDescent="0.25">
      <c r="A263" s="10" t="s">
        <v>142</v>
      </c>
      <c r="B263" s="10" t="s">
        <v>10</v>
      </c>
      <c r="C263" s="10" t="s">
        <v>143</v>
      </c>
      <c r="D263" s="10" t="s">
        <v>30</v>
      </c>
      <c r="E263" s="10" t="s">
        <v>31</v>
      </c>
      <c r="F263" s="13">
        <v>0</v>
      </c>
      <c r="G263" s="13">
        <v>63379518.130000003</v>
      </c>
      <c r="H263" s="7">
        <v>16706736.949999999</v>
      </c>
      <c r="I263" s="7">
        <v>0</v>
      </c>
      <c r="J263" s="13">
        <v>271937379.23000002</v>
      </c>
      <c r="K263" s="13">
        <v>416391777.69</v>
      </c>
      <c r="L263" s="7">
        <f t="shared" si="3"/>
        <v>768415412</v>
      </c>
    </row>
    <row r="264" spans="1:12" s="5" customFormat="1" x14ac:dyDescent="0.25">
      <c r="A264" s="10" t="s">
        <v>142</v>
      </c>
      <c r="B264" s="10" t="s">
        <v>10</v>
      </c>
      <c r="C264" s="10" t="s">
        <v>143</v>
      </c>
      <c r="D264" s="10" t="s">
        <v>34</v>
      </c>
      <c r="E264" s="10" t="s">
        <v>35</v>
      </c>
      <c r="F264" s="13">
        <v>0</v>
      </c>
      <c r="G264" s="13">
        <v>1140259.29</v>
      </c>
      <c r="H264" s="7">
        <v>300570.48</v>
      </c>
      <c r="I264" s="7">
        <v>0</v>
      </c>
      <c r="J264" s="13">
        <v>4892418.45</v>
      </c>
      <c r="K264" s="13">
        <v>7491293.8600000003</v>
      </c>
      <c r="L264" s="7">
        <f t="shared" si="3"/>
        <v>13824542.080000002</v>
      </c>
    </row>
    <row r="265" spans="1:12" s="5" customFormat="1" x14ac:dyDescent="0.25">
      <c r="A265" s="10" t="s">
        <v>144</v>
      </c>
      <c r="B265" s="10" t="s">
        <v>10</v>
      </c>
      <c r="C265" s="10" t="s">
        <v>145</v>
      </c>
      <c r="D265" s="10" t="s">
        <v>18</v>
      </c>
      <c r="E265" s="10" t="s">
        <v>19</v>
      </c>
      <c r="F265" s="13">
        <v>0</v>
      </c>
      <c r="G265" s="13">
        <v>0</v>
      </c>
      <c r="H265" s="7">
        <v>0</v>
      </c>
      <c r="I265" s="7">
        <v>0</v>
      </c>
      <c r="J265" s="13">
        <v>0</v>
      </c>
      <c r="K265" s="13">
        <v>-16052.4</v>
      </c>
      <c r="L265" s="7">
        <f t="shared" ref="L265:L328" si="4">SUM(F265:K265)</f>
        <v>-16052.4</v>
      </c>
    </row>
    <row r="266" spans="1:12" s="5" customFormat="1" x14ac:dyDescent="0.25">
      <c r="A266" s="10" t="s">
        <v>144</v>
      </c>
      <c r="B266" s="10" t="s">
        <v>10</v>
      </c>
      <c r="C266" s="10" t="s">
        <v>145</v>
      </c>
      <c r="D266" s="10" t="s">
        <v>28</v>
      </c>
      <c r="E266" s="10" t="s">
        <v>29</v>
      </c>
      <c r="F266" s="13">
        <v>0</v>
      </c>
      <c r="G266" s="13">
        <v>296001.45</v>
      </c>
      <c r="H266" s="7">
        <v>10278.33</v>
      </c>
      <c r="I266" s="7">
        <v>0</v>
      </c>
      <c r="J266" s="13">
        <v>711206.6</v>
      </c>
      <c r="K266" s="13">
        <v>1040497.98</v>
      </c>
      <c r="L266" s="7">
        <f t="shared" si="4"/>
        <v>2057984.3599999999</v>
      </c>
    </row>
    <row r="267" spans="1:12" s="5" customFormat="1" x14ac:dyDescent="0.25">
      <c r="A267" s="10" t="s">
        <v>144</v>
      </c>
      <c r="B267" s="10" t="s">
        <v>10</v>
      </c>
      <c r="C267" s="10" t="s">
        <v>145</v>
      </c>
      <c r="D267" s="10" t="s">
        <v>30</v>
      </c>
      <c r="E267" s="10" t="s">
        <v>31</v>
      </c>
      <c r="F267" s="13">
        <v>0</v>
      </c>
      <c r="G267" s="13">
        <v>47268397.049999997</v>
      </c>
      <c r="H267" s="7">
        <v>1641344.63</v>
      </c>
      <c r="I267" s="7">
        <v>0</v>
      </c>
      <c r="J267" s="13">
        <v>113572406.23999999</v>
      </c>
      <c r="K267" s="13">
        <v>166156865.53999999</v>
      </c>
      <c r="L267" s="7">
        <f t="shared" si="4"/>
        <v>328639013.45999998</v>
      </c>
    </row>
    <row r="268" spans="1:12" s="5" customFormat="1" x14ac:dyDescent="0.25">
      <c r="A268" s="10" t="s">
        <v>144</v>
      </c>
      <c r="B268" s="10" t="s">
        <v>10</v>
      </c>
      <c r="C268" s="10" t="s">
        <v>145</v>
      </c>
      <c r="D268" s="10" t="s">
        <v>34</v>
      </c>
      <c r="E268" s="10" t="s">
        <v>35</v>
      </c>
      <c r="F268" s="13">
        <v>0</v>
      </c>
      <c r="G268" s="13">
        <v>1896272.5</v>
      </c>
      <c r="H268" s="7">
        <v>65846.039999999994</v>
      </c>
      <c r="I268" s="7">
        <v>0</v>
      </c>
      <c r="J268" s="13">
        <v>4556199.16</v>
      </c>
      <c r="K268" s="13">
        <v>6665736.8300000001</v>
      </c>
      <c r="L268" s="7">
        <f t="shared" si="4"/>
        <v>13184054.530000001</v>
      </c>
    </row>
    <row r="269" spans="1:12" s="5" customFormat="1" x14ac:dyDescent="0.25">
      <c r="A269" s="10" t="s">
        <v>146</v>
      </c>
      <c r="B269" s="10" t="s">
        <v>10</v>
      </c>
      <c r="C269" s="10" t="s">
        <v>147</v>
      </c>
      <c r="D269" s="10" t="s">
        <v>28</v>
      </c>
      <c r="E269" s="10" t="s">
        <v>29</v>
      </c>
      <c r="F269" s="13">
        <v>0</v>
      </c>
      <c r="G269" s="13">
        <v>12158.5</v>
      </c>
      <c r="H269" s="7">
        <v>25742.43</v>
      </c>
      <c r="I269" s="7">
        <v>0</v>
      </c>
      <c r="J269" s="13">
        <v>1642329.05</v>
      </c>
      <c r="K269" s="13">
        <v>2604988.1800000002</v>
      </c>
      <c r="L269" s="7">
        <f t="shared" si="4"/>
        <v>4285218.16</v>
      </c>
    </row>
    <row r="270" spans="1:12" s="5" customFormat="1" x14ac:dyDescent="0.25">
      <c r="A270" s="10" t="s">
        <v>146</v>
      </c>
      <c r="B270" s="10" t="s">
        <v>10</v>
      </c>
      <c r="C270" s="10" t="s">
        <v>147</v>
      </c>
      <c r="D270" s="10" t="s">
        <v>30</v>
      </c>
      <c r="E270" s="10" t="s">
        <v>31</v>
      </c>
      <c r="F270" s="13">
        <v>0</v>
      </c>
      <c r="G270" s="13">
        <v>811744.76</v>
      </c>
      <c r="H270" s="7">
        <v>1718656.8</v>
      </c>
      <c r="I270" s="7">
        <v>0</v>
      </c>
      <c r="J270" s="13">
        <v>109647769.73999999</v>
      </c>
      <c r="K270" s="13">
        <v>173918341.71000001</v>
      </c>
      <c r="L270" s="7">
        <f t="shared" si="4"/>
        <v>286096513.00999999</v>
      </c>
    </row>
    <row r="271" spans="1:12" s="5" customFormat="1" x14ac:dyDescent="0.25">
      <c r="A271" s="10" t="s">
        <v>146</v>
      </c>
      <c r="B271" s="10" t="s">
        <v>10</v>
      </c>
      <c r="C271" s="10" t="s">
        <v>147</v>
      </c>
      <c r="D271" s="10" t="s">
        <v>34</v>
      </c>
      <c r="E271" s="10" t="s">
        <v>35</v>
      </c>
      <c r="F271" s="13">
        <v>0</v>
      </c>
      <c r="G271" s="13">
        <v>44390.77</v>
      </c>
      <c r="H271" s="7">
        <v>93985.81</v>
      </c>
      <c r="I271" s="7">
        <v>0</v>
      </c>
      <c r="J271" s="13">
        <v>5996156.4699999997</v>
      </c>
      <c r="K271" s="13">
        <v>9510832.6699999999</v>
      </c>
      <c r="L271" s="7">
        <f t="shared" si="4"/>
        <v>15645365.719999999</v>
      </c>
    </row>
    <row r="272" spans="1:12" s="5" customFormat="1" x14ac:dyDescent="0.25">
      <c r="A272" s="10" t="s">
        <v>146</v>
      </c>
      <c r="B272" s="10" t="s">
        <v>10</v>
      </c>
      <c r="C272" s="10" t="s">
        <v>147</v>
      </c>
      <c r="D272" s="10" t="s">
        <v>41</v>
      </c>
      <c r="E272" s="10" t="s">
        <v>42</v>
      </c>
      <c r="F272" s="13">
        <v>0</v>
      </c>
      <c r="G272" s="13">
        <v>348487.97</v>
      </c>
      <c r="H272" s="7">
        <v>737831.96</v>
      </c>
      <c r="I272" s="7">
        <v>0</v>
      </c>
      <c r="J272" s="13">
        <v>47072590.740000002</v>
      </c>
      <c r="K272" s="13">
        <v>74664418.090000004</v>
      </c>
      <c r="L272" s="7">
        <f t="shared" si="4"/>
        <v>122823328.76000001</v>
      </c>
    </row>
    <row r="273" spans="1:12" s="5" customFormat="1" x14ac:dyDescent="0.25">
      <c r="A273" s="10" t="s">
        <v>148</v>
      </c>
      <c r="B273" s="10" t="s">
        <v>10</v>
      </c>
      <c r="C273" s="10" t="s">
        <v>149</v>
      </c>
      <c r="D273" s="10" t="s">
        <v>28</v>
      </c>
      <c r="E273" s="10" t="s">
        <v>29</v>
      </c>
      <c r="F273" s="13">
        <v>0</v>
      </c>
      <c r="G273" s="13">
        <v>37294.29</v>
      </c>
      <c r="H273" s="7">
        <v>14725.4</v>
      </c>
      <c r="I273" s="7">
        <v>0</v>
      </c>
      <c r="J273" s="13">
        <v>517038.1</v>
      </c>
      <c r="K273" s="13">
        <v>851648.57</v>
      </c>
      <c r="L273" s="7">
        <f t="shared" si="4"/>
        <v>1420706.3599999999</v>
      </c>
    </row>
    <row r="274" spans="1:12" s="5" customFormat="1" x14ac:dyDescent="0.25">
      <c r="A274" s="10" t="s">
        <v>148</v>
      </c>
      <c r="B274" s="10" t="s">
        <v>10</v>
      </c>
      <c r="C274" s="10" t="s">
        <v>149</v>
      </c>
      <c r="D274" s="10" t="s">
        <v>30</v>
      </c>
      <c r="E274" s="10" t="s">
        <v>31</v>
      </c>
      <c r="F274" s="13">
        <v>0</v>
      </c>
      <c r="G274" s="13">
        <v>6436784.5999999996</v>
      </c>
      <c r="H274" s="7">
        <v>2541520.58</v>
      </c>
      <c r="I274" s="7">
        <v>0</v>
      </c>
      <c r="J274" s="13">
        <v>89237863.090000004</v>
      </c>
      <c r="K274" s="13">
        <v>146989745.05000001</v>
      </c>
      <c r="L274" s="7">
        <f t="shared" si="4"/>
        <v>245205913.32000002</v>
      </c>
    </row>
    <row r="275" spans="1:12" s="5" customFormat="1" x14ac:dyDescent="0.25">
      <c r="A275" s="10" t="s">
        <v>148</v>
      </c>
      <c r="B275" s="10" t="s">
        <v>10</v>
      </c>
      <c r="C275" s="10" t="s">
        <v>149</v>
      </c>
      <c r="D275" s="10" t="s">
        <v>34</v>
      </c>
      <c r="E275" s="10" t="s">
        <v>35</v>
      </c>
      <c r="F275" s="13">
        <v>0</v>
      </c>
      <c r="G275" s="13">
        <v>314968.11</v>
      </c>
      <c r="H275" s="7">
        <v>124363.02</v>
      </c>
      <c r="I275" s="7">
        <v>0</v>
      </c>
      <c r="J275" s="13">
        <v>4366633.8099999996</v>
      </c>
      <c r="K275" s="13">
        <v>7192579.1100000003</v>
      </c>
      <c r="L275" s="7">
        <f t="shared" si="4"/>
        <v>11998544.050000001</v>
      </c>
    </row>
    <row r="276" spans="1:12" s="5" customFormat="1" x14ac:dyDescent="0.25">
      <c r="A276" s="10" t="s">
        <v>150</v>
      </c>
      <c r="B276" s="10" t="s">
        <v>10</v>
      </c>
      <c r="C276" s="10" t="s">
        <v>151</v>
      </c>
      <c r="D276" s="10" t="s">
        <v>12</v>
      </c>
      <c r="E276" s="10" t="s">
        <v>13</v>
      </c>
      <c r="F276" s="13">
        <v>0</v>
      </c>
      <c r="G276" s="13">
        <v>374.58</v>
      </c>
      <c r="H276" s="7">
        <v>746.13</v>
      </c>
      <c r="I276" s="7">
        <v>0</v>
      </c>
      <c r="J276" s="13">
        <v>9761.69</v>
      </c>
      <c r="K276" s="13">
        <v>16471.96</v>
      </c>
      <c r="L276" s="7">
        <f t="shared" si="4"/>
        <v>27354.36</v>
      </c>
    </row>
    <row r="277" spans="1:12" s="5" customFormat="1" x14ac:dyDescent="0.25">
      <c r="A277" s="10" t="s">
        <v>150</v>
      </c>
      <c r="B277" s="10" t="s">
        <v>10</v>
      </c>
      <c r="C277" s="10" t="s">
        <v>151</v>
      </c>
      <c r="D277" s="10" t="s">
        <v>14</v>
      </c>
      <c r="E277" s="10" t="s">
        <v>15</v>
      </c>
      <c r="F277" s="13">
        <v>0</v>
      </c>
      <c r="G277" s="13">
        <v>30373.65</v>
      </c>
      <c r="H277" s="7">
        <v>60500.74</v>
      </c>
      <c r="I277" s="7">
        <v>0</v>
      </c>
      <c r="J277" s="13">
        <v>791542.72</v>
      </c>
      <c r="K277" s="13">
        <v>1335656.77</v>
      </c>
      <c r="L277" s="7">
        <f t="shared" si="4"/>
        <v>2218073.88</v>
      </c>
    </row>
    <row r="278" spans="1:12" s="5" customFormat="1" x14ac:dyDescent="0.25">
      <c r="A278" s="10" t="s">
        <v>150</v>
      </c>
      <c r="B278" s="10" t="s">
        <v>10</v>
      </c>
      <c r="C278" s="10" t="s">
        <v>151</v>
      </c>
      <c r="D278" s="10" t="s">
        <v>18</v>
      </c>
      <c r="E278" s="10" t="s">
        <v>19</v>
      </c>
      <c r="F278" s="13">
        <v>0</v>
      </c>
      <c r="G278" s="13">
        <v>242751.74</v>
      </c>
      <c r="H278" s="7">
        <v>483532.84</v>
      </c>
      <c r="I278" s="7">
        <v>0</v>
      </c>
      <c r="J278" s="13">
        <v>6326153.0300000003</v>
      </c>
      <c r="K278" s="13">
        <v>10674811.279999999</v>
      </c>
      <c r="L278" s="7">
        <f t="shared" si="4"/>
        <v>17727248.890000001</v>
      </c>
    </row>
    <row r="279" spans="1:12" s="5" customFormat="1" x14ac:dyDescent="0.25">
      <c r="A279" s="10" t="s">
        <v>150</v>
      </c>
      <c r="B279" s="10" t="s">
        <v>10</v>
      </c>
      <c r="C279" s="10" t="s">
        <v>151</v>
      </c>
      <c r="D279" s="10" t="s">
        <v>20</v>
      </c>
      <c r="E279" s="10" t="s">
        <v>21</v>
      </c>
      <c r="F279" s="13">
        <v>0</v>
      </c>
      <c r="G279" s="13">
        <v>380653.92</v>
      </c>
      <c r="H279" s="7">
        <v>758217.7</v>
      </c>
      <c r="I279" s="7">
        <v>0</v>
      </c>
      <c r="J279" s="13">
        <v>9919907.8399999999</v>
      </c>
      <c r="K279" s="13">
        <v>16738947.6</v>
      </c>
      <c r="L279" s="7">
        <f t="shared" si="4"/>
        <v>27797727.059999999</v>
      </c>
    </row>
    <row r="280" spans="1:12" s="5" customFormat="1" x14ac:dyDescent="0.25">
      <c r="A280" s="10" t="s">
        <v>150</v>
      </c>
      <c r="B280" s="10" t="s">
        <v>10</v>
      </c>
      <c r="C280" s="10" t="s">
        <v>151</v>
      </c>
      <c r="D280" s="10" t="s">
        <v>28</v>
      </c>
      <c r="E280" s="10" t="s">
        <v>29</v>
      </c>
      <c r="F280" s="13">
        <v>0</v>
      </c>
      <c r="G280" s="13">
        <v>153613.82999999999</v>
      </c>
      <c r="H280" s="7">
        <v>305980.63</v>
      </c>
      <c r="I280" s="7">
        <v>0</v>
      </c>
      <c r="J280" s="13">
        <v>4003203.33</v>
      </c>
      <c r="K280" s="13">
        <v>6755043.6699999999</v>
      </c>
      <c r="L280" s="7">
        <f t="shared" si="4"/>
        <v>11217841.460000001</v>
      </c>
    </row>
    <row r="281" spans="1:12" s="5" customFormat="1" x14ac:dyDescent="0.25">
      <c r="A281" s="10" t="s">
        <v>150</v>
      </c>
      <c r="B281" s="10" t="s">
        <v>10</v>
      </c>
      <c r="C281" s="10" t="s">
        <v>151</v>
      </c>
      <c r="D281" s="10" t="s">
        <v>30</v>
      </c>
      <c r="E281" s="10" t="s">
        <v>31</v>
      </c>
      <c r="F281" s="13">
        <v>0</v>
      </c>
      <c r="G281" s="13">
        <v>9505510.5399999991</v>
      </c>
      <c r="H281" s="7">
        <v>18933855.460000001</v>
      </c>
      <c r="I281" s="7">
        <v>0</v>
      </c>
      <c r="J281" s="13">
        <v>247715269.34999999</v>
      </c>
      <c r="K281" s="13">
        <v>417997120.81</v>
      </c>
      <c r="L281" s="7">
        <f t="shared" si="4"/>
        <v>694151756.16000009</v>
      </c>
    </row>
    <row r="282" spans="1:12" s="5" customFormat="1" x14ac:dyDescent="0.25">
      <c r="A282" s="10" t="s">
        <v>150</v>
      </c>
      <c r="B282" s="10" t="s">
        <v>10</v>
      </c>
      <c r="C282" s="10" t="s">
        <v>151</v>
      </c>
      <c r="D282" s="10" t="s">
        <v>34</v>
      </c>
      <c r="E282" s="10" t="s">
        <v>35</v>
      </c>
      <c r="F282" s="13">
        <v>0</v>
      </c>
      <c r="G282" s="13">
        <v>148431.74</v>
      </c>
      <c r="H282" s="7">
        <v>295658.5</v>
      </c>
      <c r="I282" s="7">
        <v>0</v>
      </c>
      <c r="J282" s="13">
        <v>3868157.04</v>
      </c>
      <c r="K282" s="13">
        <v>6527165.29</v>
      </c>
      <c r="L282" s="7">
        <f t="shared" si="4"/>
        <v>10839412.57</v>
      </c>
    </row>
    <row r="283" spans="1:12" s="5" customFormat="1" x14ac:dyDescent="0.25">
      <c r="A283" s="10" t="s">
        <v>152</v>
      </c>
      <c r="B283" s="10" t="s">
        <v>10</v>
      </c>
      <c r="C283" s="10" t="s">
        <v>153</v>
      </c>
      <c r="D283" s="10" t="s">
        <v>28</v>
      </c>
      <c r="E283" s="10" t="s">
        <v>29</v>
      </c>
      <c r="F283" s="13">
        <v>0</v>
      </c>
      <c r="G283" s="13">
        <v>0</v>
      </c>
      <c r="H283" s="7">
        <v>15024.26</v>
      </c>
      <c r="I283" s="7">
        <v>0</v>
      </c>
      <c r="J283" s="13">
        <v>945844.27</v>
      </c>
      <c r="K283" s="13">
        <v>1600289.04</v>
      </c>
      <c r="L283" s="7">
        <f t="shared" si="4"/>
        <v>2561157.5700000003</v>
      </c>
    </row>
    <row r="284" spans="1:12" s="5" customFormat="1" x14ac:dyDescent="0.25">
      <c r="A284" s="10" t="s">
        <v>152</v>
      </c>
      <c r="B284" s="10" t="s">
        <v>10</v>
      </c>
      <c r="C284" s="10" t="s">
        <v>153</v>
      </c>
      <c r="D284" s="10" t="s">
        <v>30</v>
      </c>
      <c r="E284" s="10" t="s">
        <v>31</v>
      </c>
      <c r="F284" s="13">
        <v>0</v>
      </c>
      <c r="G284" s="13">
        <v>0</v>
      </c>
      <c r="H284" s="7">
        <v>1056540.03</v>
      </c>
      <c r="I284" s="7">
        <v>0</v>
      </c>
      <c r="J284" s="13">
        <v>66513892</v>
      </c>
      <c r="K284" s="13">
        <v>112535917.09999999</v>
      </c>
      <c r="L284" s="7">
        <f t="shared" si="4"/>
        <v>180106349.13</v>
      </c>
    </row>
    <row r="285" spans="1:12" s="5" customFormat="1" x14ac:dyDescent="0.25">
      <c r="A285" s="10" t="s">
        <v>152</v>
      </c>
      <c r="B285" s="10" t="s">
        <v>10</v>
      </c>
      <c r="C285" s="10" t="s">
        <v>153</v>
      </c>
      <c r="D285" s="10" t="s">
        <v>34</v>
      </c>
      <c r="E285" s="10" t="s">
        <v>35</v>
      </c>
      <c r="F285" s="13">
        <v>0</v>
      </c>
      <c r="G285" s="13">
        <v>0</v>
      </c>
      <c r="H285" s="7">
        <v>59777.71</v>
      </c>
      <c r="I285" s="7">
        <v>0</v>
      </c>
      <c r="J285" s="13">
        <v>3763272.73</v>
      </c>
      <c r="K285" s="13">
        <v>6367141.29</v>
      </c>
      <c r="L285" s="7">
        <f t="shared" si="4"/>
        <v>10190191.73</v>
      </c>
    </row>
    <row r="286" spans="1:12" s="5" customFormat="1" x14ac:dyDescent="0.25">
      <c r="A286" s="10" t="s">
        <v>154</v>
      </c>
      <c r="B286" s="10" t="s">
        <v>10</v>
      </c>
      <c r="C286" s="10" t="s">
        <v>155</v>
      </c>
      <c r="D286" s="10" t="s">
        <v>28</v>
      </c>
      <c r="E286" s="10" t="s">
        <v>29</v>
      </c>
      <c r="F286" s="13">
        <v>0</v>
      </c>
      <c r="G286" s="13">
        <v>211648.46</v>
      </c>
      <c r="H286" s="7">
        <v>10071.15</v>
      </c>
      <c r="I286" s="7">
        <v>0</v>
      </c>
      <c r="J286" s="13">
        <v>628347.96</v>
      </c>
      <c r="K286" s="13">
        <v>917473.63</v>
      </c>
      <c r="L286" s="7">
        <f t="shared" si="4"/>
        <v>1767541.2</v>
      </c>
    </row>
    <row r="287" spans="1:12" s="5" customFormat="1" x14ac:dyDescent="0.25">
      <c r="A287" s="10" t="s">
        <v>154</v>
      </c>
      <c r="B287" s="10" t="s">
        <v>10</v>
      </c>
      <c r="C287" s="10" t="s">
        <v>155</v>
      </c>
      <c r="D287" s="10" t="s">
        <v>30</v>
      </c>
      <c r="E287" s="10" t="s">
        <v>31</v>
      </c>
      <c r="F287" s="13">
        <v>0</v>
      </c>
      <c r="G287" s="13">
        <v>30084120.890000001</v>
      </c>
      <c r="H287" s="7">
        <v>1431533.41</v>
      </c>
      <c r="I287" s="7">
        <v>0</v>
      </c>
      <c r="J287" s="13">
        <v>89314593.180000007</v>
      </c>
      <c r="K287" s="13">
        <v>130411475.8</v>
      </c>
      <c r="L287" s="7">
        <f t="shared" si="4"/>
        <v>251241723.28</v>
      </c>
    </row>
    <row r="288" spans="1:12" s="5" customFormat="1" x14ac:dyDescent="0.25">
      <c r="A288" s="10" t="s">
        <v>154</v>
      </c>
      <c r="B288" s="10" t="s">
        <v>10</v>
      </c>
      <c r="C288" s="10" t="s">
        <v>155</v>
      </c>
      <c r="D288" s="10" t="s">
        <v>34</v>
      </c>
      <c r="E288" s="10" t="s">
        <v>35</v>
      </c>
      <c r="F288" s="13">
        <v>0</v>
      </c>
      <c r="G288" s="13">
        <v>522113.65</v>
      </c>
      <c r="H288" s="7">
        <v>24844.44</v>
      </c>
      <c r="I288" s="7">
        <v>0</v>
      </c>
      <c r="J288" s="13">
        <v>1550065.86</v>
      </c>
      <c r="K288" s="13">
        <v>2263307.36</v>
      </c>
      <c r="L288" s="7">
        <f t="shared" si="4"/>
        <v>4360331.3100000005</v>
      </c>
    </row>
    <row r="289" spans="1:12" s="5" customFormat="1" x14ac:dyDescent="0.25">
      <c r="A289" s="10" t="s">
        <v>156</v>
      </c>
      <c r="B289" s="10" t="s">
        <v>10</v>
      </c>
      <c r="C289" s="10" t="s">
        <v>157</v>
      </c>
      <c r="D289" s="10" t="s">
        <v>18</v>
      </c>
      <c r="E289" s="10" t="s">
        <v>19</v>
      </c>
      <c r="F289" s="13">
        <v>0</v>
      </c>
      <c r="G289" s="13">
        <v>0</v>
      </c>
      <c r="H289" s="7">
        <v>0</v>
      </c>
      <c r="I289" s="7">
        <v>0</v>
      </c>
      <c r="J289" s="13">
        <v>0</v>
      </c>
      <c r="K289" s="13">
        <v>-48235.44</v>
      </c>
      <c r="L289" s="7">
        <f t="shared" si="4"/>
        <v>-48235.44</v>
      </c>
    </row>
    <row r="290" spans="1:12" s="5" customFormat="1" x14ac:dyDescent="0.25">
      <c r="A290" s="10" t="s">
        <v>156</v>
      </c>
      <c r="B290" s="10" t="s">
        <v>10</v>
      </c>
      <c r="C290" s="10" t="s">
        <v>157</v>
      </c>
      <c r="D290" s="10" t="s">
        <v>28</v>
      </c>
      <c r="E290" s="10" t="s">
        <v>29</v>
      </c>
      <c r="F290" s="13">
        <v>0</v>
      </c>
      <c r="G290" s="13">
        <v>94067.83</v>
      </c>
      <c r="H290" s="7">
        <v>28304.75</v>
      </c>
      <c r="I290" s="7">
        <v>0</v>
      </c>
      <c r="J290" s="13">
        <v>677468.72</v>
      </c>
      <c r="K290" s="13">
        <v>1051678.57</v>
      </c>
      <c r="L290" s="7">
        <f t="shared" si="4"/>
        <v>1851519.87</v>
      </c>
    </row>
    <row r="291" spans="1:12" s="5" customFormat="1" x14ac:dyDescent="0.25">
      <c r="A291" s="10" t="s">
        <v>156</v>
      </c>
      <c r="B291" s="10" t="s">
        <v>10</v>
      </c>
      <c r="C291" s="10" t="s">
        <v>157</v>
      </c>
      <c r="D291" s="10" t="s">
        <v>30</v>
      </c>
      <c r="E291" s="10" t="s">
        <v>31</v>
      </c>
      <c r="F291" s="13">
        <v>0</v>
      </c>
      <c r="G291" s="13">
        <v>1381388.09</v>
      </c>
      <c r="H291" s="7">
        <v>415655.95</v>
      </c>
      <c r="I291" s="7">
        <v>0</v>
      </c>
      <c r="J291" s="13">
        <v>9948642.8000000007</v>
      </c>
      <c r="K291" s="13">
        <v>15443922.68</v>
      </c>
      <c r="L291" s="7">
        <f t="shared" si="4"/>
        <v>27189609.52</v>
      </c>
    </row>
    <row r="292" spans="1:12" s="5" customFormat="1" x14ac:dyDescent="0.25">
      <c r="A292" s="10" t="s">
        <v>156</v>
      </c>
      <c r="B292" s="10" t="s">
        <v>10</v>
      </c>
      <c r="C292" s="10" t="s">
        <v>157</v>
      </c>
      <c r="D292" s="10" t="s">
        <v>34</v>
      </c>
      <c r="E292" s="10" t="s">
        <v>35</v>
      </c>
      <c r="F292" s="13">
        <v>0</v>
      </c>
      <c r="G292" s="13">
        <v>235046.11</v>
      </c>
      <c r="H292" s="7">
        <v>70724.740000000005</v>
      </c>
      <c r="I292" s="7">
        <v>0</v>
      </c>
      <c r="J292" s="13">
        <v>1692782.66</v>
      </c>
      <c r="K292" s="13">
        <v>2627816.17</v>
      </c>
      <c r="L292" s="7">
        <f t="shared" si="4"/>
        <v>4626369.68</v>
      </c>
    </row>
    <row r="293" spans="1:12" s="5" customFormat="1" x14ac:dyDescent="0.25">
      <c r="A293" s="10" t="s">
        <v>156</v>
      </c>
      <c r="B293" s="10" t="s">
        <v>10</v>
      </c>
      <c r="C293" s="10" t="s">
        <v>157</v>
      </c>
      <c r="D293" s="10" t="s">
        <v>40</v>
      </c>
      <c r="E293" s="10" t="s">
        <v>2254</v>
      </c>
      <c r="F293" s="13">
        <v>0</v>
      </c>
      <c r="G293" s="13">
        <v>8294758.9699999997</v>
      </c>
      <c r="H293" s="7">
        <v>2495870.56</v>
      </c>
      <c r="I293" s="7">
        <v>0</v>
      </c>
      <c r="J293" s="13">
        <v>59738167.82</v>
      </c>
      <c r="K293" s="13">
        <v>92735427.629999995</v>
      </c>
      <c r="L293" s="7">
        <f t="shared" si="4"/>
        <v>163264224.97999999</v>
      </c>
    </row>
    <row r="294" spans="1:12" s="5" customFormat="1" x14ac:dyDescent="0.25">
      <c r="A294" s="10" t="s">
        <v>158</v>
      </c>
      <c r="B294" s="10" t="s">
        <v>10</v>
      </c>
      <c r="C294" s="10" t="s">
        <v>159</v>
      </c>
      <c r="D294" s="10" t="s">
        <v>12</v>
      </c>
      <c r="E294" s="10" t="s">
        <v>13</v>
      </c>
      <c r="F294" s="13">
        <v>0</v>
      </c>
      <c r="G294" s="13">
        <v>305.16000000000003</v>
      </c>
      <c r="H294" s="7">
        <v>105.06</v>
      </c>
      <c r="I294" s="7">
        <v>0</v>
      </c>
      <c r="J294" s="13">
        <v>863.15</v>
      </c>
      <c r="K294" s="13">
        <v>1462.07</v>
      </c>
      <c r="L294" s="7">
        <f t="shared" si="4"/>
        <v>2735.4399999999996</v>
      </c>
    </row>
    <row r="295" spans="1:12" s="5" customFormat="1" x14ac:dyDescent="0.25">
      <c r="A295" s="10" t="s">
        <v>158</v>
      </c>
      <c r="B295" s="10" t="s">
        <v>10</v>
      </c>
      <c r="C295" s="10" t="s">
        <v>159</v>
      </c>
      <c r="D295" s="10" t="s">
        <v>14</v>
      </c>
      <c r="E295" s="10" t="s">
        <v>15</v>
      </c>
      <c r="F295" s="13">
        <v>0</v>
      </c>
      <c r="G295" s="13">
        <v>5868212.0700000003</v>
      </c>
      <c r="H295" s="7">
        <v>2020294.26</v>
      </c>
      <c r="I295" s="7">
        <v>0</v>
      </c>
      <c r="J295" s="13">
        <v>16598243.550000001</v>
      </c>
      <c r="K295" s="13">
        <v>28115294.440000001</v>
      </c>
      <c r="L295" s="7">
        <f t="shared" si="4"/>
        <v>52602044.320000008</v>
      </c>
    </row>
    <row r="296" spans="1:12" s="5" customFormat="1" x14ac:dyDescent="0.25">
      <c r="A296" s="10" t="s">
        <v>158</v>
      </c>
      <c r="B296" s="10" t="s">
        <v>10</v>
      </c>
      <c r="C296" s="10" t="s">
        <v>159</v>
      </c>
      <c r="D296" s="10" t="s">
        <v>16</v>
      </c>
      <c r="E296" s="10" t="s">
        <v>17</v>
      </c>
      <c r="F296" s="13">
        <v>0</v>
      </c>
      <c r="G296" s="13">
        <v>192512.1</v>
      </c>
      <c r="H296" s="7">
        <v>66277.61</v>
      </c>
      <c r="I296" s="7">
        <v>0</v>
      </c>
      <c r="J296" s="13">
        <v>544520.66</v>
      </c>
      <c r="K296" s="13">
        <v>922348.13</v>
      </c>
      <c r="L296" s="7">
        <f t="shared" si="4"/>
        <v>1725658.5</v>
      </c>
    </row>
    <row r="297" spans="1:12" s="5" customFormat="1" x14ac:dyDescent="0.25">
      <c r="A297" s="10" t="s">
        <v>158</v>
      </c>
      <c r="B297" s="10" t="s">
        <v>10</v>
      </c>
      <c r="C297" s="10" t="s">
        <v>159</v>
      </c>
      <c r="D297" s="10" t="s">
        <v>18</v>
      </c>
      <c r="E297" s="10" t="s">
        <v>19</v>
      </c>
      <c r="F297" s="13">
        <v>0</v>
      </c>
      <c r="G297" s="13">
        <v>8734855.4100000001</v>
      </c>
      <c r="H297" s="7">
        <v>3007215.48</v>
      </c>
      <c r="I297" s="7">
        <v>0</v>
      </c>
      <c r="J297" s="13">
        <v>24706547</v>
      </c>
      <c r="K297" s="13">
        <v>41849719.899999999</v>
      </c>
      <c r="L297" s="7">
        <f t="shared" si="4"/>
        <v>78298337.789999992</v>
      </c>
    </row>
    <row r="298" spans="1:12" s="5" customFormat="1" x14ac:dyDescent="0.25">
      <c r="A298" s="10" t="s">
        <v>158</v>
      </c>
      <c r="B298" s="10" t="s">
        <v>10</v>
      </c>
      <c r="C298" s="10" t="s">
        <v>159</v>
      </c>
      <c r="D298" s="10" t="s">
        <v>20</v>
      </c>
      <c r="E298" s="10" t="s">
        <v>21</v>
      </c>
      <c r="F298" s="13">
        <v>0</v>
      </c>
      <c r="G298" s="13">
        <v>3758090.41</v>
      </c>
      <c r="H298" s="7">
        <v>1293826.53</v>
      </c>
      <c r="I298" s="7">
        <v>0</v>
      </c>
      <c r="J298" s="13">
        <v>10629762.369999999</v>
      </c>
      <c r="K298" s="13">
        <v>18005453.280000001</v>
      </c>
      <c r="L298" s="7">
        <f t="shared" si="4"/>
        <v>33687132.590000004</v>
      </c>
    </row>
    <row r="299" spans="1:12" s="5" customFormat="1" x14ac:dyDescent="0.25">
      <c r="A299" s="10" t="s">
        <v>158</v>
      </c>
      <c r="B299" s="10" t="s">
        <v>10</v>
      </c>
      <c r="C299" s="10" t="s">
        <v>159</v>
      </c>
      <c r="D299" s="10" t="s">
        <v>22</v>
      </c>
      <c r="E299" s="10" t="s">
        <v>23</v>
      </c>
      <c r="F299" s="13">
        <v>0</v>
      </c>
      <c r="G299" s="13">
        <v>0</v>
      </c>
      <c r="H299" s="7">
        <v>0</v>
      </c>
      <c r="I299" s="7">
        <v>0</v>
      </c>
      <c r="J299" s="13">
        <v>0</v>
      </c>
      <c r="K299" s="13">
        <v>-47627.8</v>
      </c>
      <c r="L299" s="7">
        <f t="shared" si="4"/>
        <v>-47627.8</v>
      </c>
    </row>
    <row r="300" spans="1:12" s="5" customFormat="1" x14ac:dyDescent="0.25">
      <c r="A300" s="10" t="s">
        <v>158</v>
      </c>
      <c r="B300" s="10" t="s">
        <v>10</v>
      </c>
      <c r="C300" s="10" t="s">
        <v>159</v>
      </c>
      <c r="D300" s="10" t="s">
        <v>24</v>
      </c>
      <c r="E300" s="10" t="s">
        <v>25</v>
      </c>
      <c r="F300" s="13">
        <v>0</v>
      </c>
      <c r="G300" s="13">
        <v>78789.7</v>
      </c>
      <c r="H300" s="7">
        <v>27125.53</v>
      </c>
      <c r="I300" s="7">
        <v>0</v>
      </c>
      <c r="J300" s="13">
        <v>222856.74</v>
      </c>
      <c r="K300" s="13">
        <v>377490.73</v>
      </c>
      <c r="L300" s="7">
        <f t="shared" si="4"/>
        <v>706262.7</v>
      </c>
    </row>
    <row r="301" spans="1:12" s="5" customFormat="1" x14ac:dyDescent="0.25">
      <c r="A301" s="10" t="s">
        <v>158</v>
      </c>
      <c r="B301" s="10" t="s">
        <v>10</v>
      </c>
      <c r="C301" s="10" t="s">
        <v>159</v>
      </c>
      <c r="D301" s="10" t="s">
        <v>26</v>
      </c>
      <c r="E301" s="10" t="s">
        <v>27</v>
      </c>
      <c r="F301" s="13">
        <v>0</v>
      </c>
      <c r="G301" s="13">
        <v>603961.27</v>
      </c>
      <c r="H301" s="7">
        <v>207930.36</v>
      </c>
      <c r="I301" s="7">
        <v>0</v>
      </c>
      <c r="J301" s="13">
        <v>1708305.02</v>
      </c>
      <c r="K301" s="13">
        <v>2893649.48</v>
      </c>
      <c r="L301" s="7">
        <f t="shared" si="4"/>
        <v>5413846.1299999999</v>
      </c>
    </row>
    <row r="302" spans="1:12" s="5" customFormat="1" x14ac:dyDescent="0.25">
      <c r="A302" s="10" t="s">
        <v>158</v>
      </c>
      <c r="B302" s="10" t="s">
        <v>10</v>
      </c>
      <c r="C302" s="10" t="s">
        <v>159</v>
      </c>
      <c r="D302" s="10" t="s">
        <v>28</v>
      </c>
      <c r="E302" s="10" t="s">
        <v>29</v>
      </c>
      <c r="F302" s="13">
        <v>0</v>
      </c>
      <c r="G302" s="13">
        <v>2703410.42</v>
      </c>
      <c r="H302" s="7">
        <v>930723.78</v>
      </c>
      <c r="I302" s="7">
        <v>0</v>
      </c>
      <c r="J302" s="13">
        <v>7646599</v>
      </c>
      <c r="K302" s="13">
        <v>12952357.380000001</v>
      </c>
      <c r="L302" s="7">
        <f t="shared" si="4"/>
        <v>24233090.579999998</v>
      </c>
    </row>
    <row r="303" spans="1:12" s="5" customFormat="1" x14ac:dyDescent="0.25">
      <c r="A303" s="10" t="s">
        <v>158</v>
      </c>
      <c r="B303" s="10" t="s">
        <v>10</v>
      </c>
      <c r="C303" s="10" t="s">
        <v>159</v>
      </c>
      <c r="D303" s="10" t="s">
        <v>30</v>
      </c>
      <c r="E303" s="10" t="s">
        <v>31</v>
      </c>
      <c r="F303" s="13">
        <v>0</v>
      </c>
      <c r="G303" s="13">
        <v>331914254.98000002</v>
      </c>
      <c r="H303" s="7">
        <v>114270659.45999999</v>
      </c>
      <c r="I303" s="7">
        <v>0</v>
      </c>
      <c r="J303" s="13">
        <v>938819792.73000002</v>
      </c>
      <c r="K303" s="13">
        <v>1590240245.72</v>
      </c>
      <c r="L303" s="7">
        <f t="shared" si="4"/>
        <v>2975244952.8900003</v>
      </c>
    </row>
    <row r="304" spans="1:12" s="5" customFormat="1" x14ac:dyDescent="0.25">
      <c r="A304" s="10" t="s">
        <v>158</v>
      </c>
      <c r="B304" s="10" t="s">
        <v>10</v>
      </c>
      <c r="C304" s="10" t="s">
        <v>159</v>
      </c>
      <c r="D304" s="10" t="s">
        <v>34</v>
      </c>
      <c r="E304" s="10" t="s">
        <v>35</v>
      </c>
      <c r="F304" s="13">
        <v>0</v>
      </c>
      <c r="G304" s="13">
        <v>8465713.4800000004</v>
      </c>
      <c r="H304" s="7">
        <v>2914555.93</v>
      </c>
      <c r="I304" s="7">
        <v>0</v>
      </c>
      <c r="J304" s="13">
        <v>23945278.780000001</v>
      </c>
      <c r="K304" s="13">
        <v>40560229.240000002</v>
      </c>
      <c r="L304" s="7">
        <f t="shared" si="4"/>
        <v>75885777.430000007</v>
      </c>
    </row>
    <row r="305" spans="1:12" s="5" customFormat="1" x14ac:dyDescent="0.25">
      <c r="A305" s="10" t="s">
        <v>160</v>
      </c>
      <c r="B305" s="10" t="s">
        <v>10</v>
      </c>
      <c r="C305" s="10" t="s">
        <v>161</v>
      </c>
      <c r="D305" s="10" t="s">
        <v>28</v>
      </c>
      <c r="E305" s="10" t="s">
        <v>29</v>
      </c>
      <c r="F305" s="13">
        <v>0</v>
      </c>
      <c r="G305" s="13">
        <v>51477.120000000003</v>
      </c>
      <c r="H305" s="7">
        <v>22793.03</v>
      </c>
      <c r="I305" s="7">
        <v>0</v>
      </c>
      <c r="J305" s="13">
        <v>1263659.6299999999</v>
      </c>
      <c r="K305" s="13">
        <v>1910723.04</v>
      </c>
      <c r="L305" s="7">
        <f t="shared" si="4"/>
        <v>3248652.82</v>
      </c>
    </row>
    <row r="306" spans="1:12" s="5" customFormat="1" x14ac:dyDescent="0.25">
      <c r="A306" s="10" t="s">
        <v>160</v>
      </c>
      <c r="B306" s="10" t="s">
        <v>10</v>
      </c>
      <c r="C306" s="10" t="s">
        <v>161</v>
      </c>
      <c r="D306" s="10" t="s">
        <v>30</v>
      </c>
      <c r="E306" s="10" t="s">
        <v>31</v>
      </c>
      <c r="F306" s="13">
        <v>0</v>
      </c>
      <c r="G306" s="13">
        <v>18954837.800000001</v>
      </c>
      <c r="H306" s="7">
        <v>8392818.2899999991</v>
      </c>
      <c r="I306" s="7">
        <v>0</v>
      </c>
      <c r="J306" s="13">
        <v>465303073.18000001</v>
      </c>
      <c r="K306" s="13">
        <v>703563901.23000002</v>
      </c>
      <c r="L306" s="7">
        <f t="shared" si="4"/>
        <v>1196214630.5</v>
      </c>
    </row>
    <row r="307" spans="1:12" s="5" customFormat="1" x14ac:dyDescent="0.25">
      <c r="A307" s="10" t="s">
        <v>160</v>
      </c>
      <c r="B307" s="10" t="s">
        <v>10</v>
      </c>
      <c r="C307" s="10" t="s">
        <v>161</v>
      </c>
      <c r="D307" s="10" t="s">
        <v>34</v>
      </c>
      <c r="E307" s="10" t="s">
        <v>35</v>
      </c>
      <c r="F307" s="13">
        <v>0</v>
      </c>
      <c r="G307" s="13">
        <v>311845.08</v>
      </c>
      <c r="H307" s="7">
        <v>138078.68</v>
      </c>
      <c r="I307" s="7">
        <v>0</v>
      </c>
      <c r="J307" s="13">
        <v>7655168.1900000004</v>
      </c>
      <c r="K307" s="13">
        <v>11575036.380000001</v>
      </c>
      <c r="L307" s="7">
        <f t="shared" si="4"/>
        <v>19680128.330000002</v>
      </c>
    </row>
    <row r="308" spans="1:12" s="5" customFormat="1" x14ac:dyDescent="0.25">
      <c r="A308" s="10" t="s">
        <v>162</v>
      </c>
      <c r="B308" s="10" t="s">
        <v>10</v>
      </c>
      <c r="C308" s="10" t="s">
        <v>163</v>
      </c>
      <c r="D308" s="10" t="s">
        <v>64</v>
      </c>
      <c r="E308" s="10" t="s">
        <v>65</v>
      </c>
      <c r="F308" s="13">
        <v>0</v>
      </c>
      <c r="G308" s="13">
        <v>4830513.34</v>
      </c>
      <c r="H308" s="7">
        <v>2234793.89</v>
      </c>
      <c r="I308" s="7">
        <v>0</v>
      </c>
      <c r="J308" s="13">
        <v>32005622.32</v>
      </c>
      <c r="K308" s="13">
        <v>42164231.909999996</v>
      </c>
      <c r="L308" s="7">
        <f t="shared" si="4"/>
        <v>81235161.459999993</v>
      </c>
    </row>
    <row r="309" spans="1:12" s="5" customFormat="1" x14ac:dyDescent="0.25">
      <c r="A309" s="10" t="s">
        <v>162</v>
      </c>
      <c r="B309" s="10" t="s">
        <v>10</v>
      </c>
      <c r="C309" s="10" t="s">
        <v>163</v>
      </c>
      <c r="D309" s="10" t="s">
        <v>12</v>
      </c>
      <c r="E309" s="10" t="s">
        <v>13</v>
      </c>
      <c r="F309" s="13">
        <v>0</v>
      </c>
      <c r="G309" s="13">
        <v>2121.63</v>
      </c>
      <c r="H309" s="7">
        <v>981.55</v>
      </c>
      <c r="I309" s="7">
        <v>0</v>
      </c>
      <c r="J309" s="13">
        <v>14057.31</v>
      </c>
      <c r="K309" s="13">
        <v>18519.11</v>
      </c>
      <c r="L309" s="7">
        <f t="shared" si="4"/>
        <v>35679.599999999999</v>
      </c>
    </row>
    <row r="310" spans="1:12" s="5" customFormat="1" x14ac:dyDescent="0.25">
      <c r="A310" s="10" t="s">
        <v>162</v>
      </c>
      <c r="B310" s="10" t="s">
        <v>10</v>
      </c>
      <c r="C310" s="10" t="s">
        <v>163</v>
      </c>
      <c r="D310" s="10" t="s">
        <v>14</v>
      </c>
      <c r="E310" s="10" t="s">
        <v>15</v>
      </c>
      <c r="F310" s="13">
        <v>0</v>
      </c>
      <c r="G310" s="13">
        <v>6549.11</v>
      </c>
      <c r="H310" s="7">
        <v>3029.88</v>
      </c>
      <c r="I310" s="7">
        <v>0</v>
      </c>
      <c r="J310" s="13">
        <v>43392.54</v>
      </c>
      <c r="K310" s="13">
        <v>57165.37</v>
      </c>
      <c r="L310" s="7">
        <f t="shared" si="4"/>
        <v>110136.9</v>
      </c>
    </row>
    <row r="311" spans="1:12" s="5" customFormat="1" x14ac:dyDescent="0.25">
      <c r="A311" s="10" t="s">
        <v>162</v>
      </c>
      <c r="B311" s="10" t="s">
        <v>10</v>
      </c>
      <c r="C311" s="10" t="s">
        <v>163</v>
      </c>
      <c r="D311" s="10" t="s">
        <v>18</v>
      </c>
      <c r="E311" s="10" t="s">
        <v>19</v>
      </c>
      <c r="F311" s="13">
        <v>0</v>
      </c>
      <c r="G311" s="13">
        <v>0</v>
      </c>
      <c r="H311" s="7">
        <v>0</v>
      </c>
      <c r="I311" s="7">
        <v>0</v>
      </c>
      <c r="J311" s="13">
        <v>0</v>
      </c>
      <c r="K311" s="13">
        <v>-1189.32</v>
      </c>
      <c r="L311" s="7">
        <f t="shared" si="4"/>
        <v>-1189.32</v>
      </c>
    </row>
    <row r="312" spans="1:12" s="5" customFormat="1" x14ac:dyDescent="0.25">
      <c r="A312" s="10" t="s">
        <v>162</v>
      </c>
      <c r="B312" s="10" t="s">
        <v>10</v>
      </c>
      <c r="C312" s="10" t="s">
        <v>163</v>
      </c>
      <c r="D312" s="10" t="s">
        <v>28</v>
      </c>
      <c r="E312" s="10" t="s">
        <v>29</v>
      </c>
      <c r="F312" s="13">
        <v>0</v>
      </c>
      <c r="G312" s="13">
        <v>404266.39</v>
      </c>
      <c r="H312" s="7">
        <v>187030.23</v>
      </c>
      <c r="I312" s="7">
        <v>0</v>
      </c>
      <c r="J312" s="13">
        <v>2678555.33</v>
      </c>
      <c r="K312" s="13">
        <v>3528730.89</v>
      </c>
      <c r="L312" s="7">
        <f t="shared" si="4"/>
        <v>6798582.8399999999</v>
      </c>
    </row>
    <row r="313" spans="1:12" s="5" customFormat="1" x14ac:dyDescent="0.25">
      <c r="A313" s="10" t="s">
        <v>162</v>
      </c>
      <c r="B313" s="10" t="s">
        <v>10</v>
      </c>
      <c r="C313" s="10" t="s">
        <v>163</v>
      </c>
      <c r="D313" s="10" t="s">
        <v>30</v>
      </c>
      <c r="E313" s="10" t="s">
        <v>31</v>
      </c>
      <c r="F313" s="13">
        <v>0</v>
      </c>
      <c r="G313" s="13">
        <v>30947047.780000001</v>
      </c>
      <c r="H313" s="7">
        <v>14317375.470000001</v>
      </c>
      <c r="I313" s="7">
        <v>0</v>
      </c>
      <c r="J313" s="13">
        <v>205046431.55000001</v>
      </c>
      <c r="K313" s="13">
        <v>270128329.49000001</v>
      </c>
      <c r="L313" s="7">
        <f t="shared" si="4"/>
        <v>520439184.29000002</v>
      </c>
    </row>
    <row r="314" spans="1:12" s="5" customFormat="1" x14ac:dyDescent="0.25">
      <c r="A314" s="10" t="s">
        <v>162</v>
      </c>
      <c r="B314" s="10" t="s">
        <v>10</v>
      </c>
      <c r="C314" s="10" t="s">
        <v>163</v>
      </c>
      <c r="D314" s="10" t="s">
        <v>34</v>
      </c>
      <c r="E314" s="10" t="s">
        <v>35</v>
      </c>
      <c r="F314" s="13">
        <v>0</v>
      </c>
      <c r="G314" s="13">
        <v>692642.75</v>
      </c>
      <c r="H314" s="7">
        <v>320444.98</v>
      </c>
      <c r="I314" s="7">
        <v>0</v>
      </c>
      <c r="J314" s="13">
        <v>4589255.95</v>
      </c>
      <c r="K314" s="13">
        <v>6045889.3700000001</v>
      </c>
      <c r="L314" s="7">
        <f t="shared" si="4"/>
        <v>11648233.050000001</v>
      </c>
    </row>
    <row r="315" spans="1:12" s="5" customFormat="1" x14ac:dyDescent="0.25">
      <c r="A315" s="10" t="s">
        <v>164</v>
      </c>
      <c r="B315" s="10" t="s">
        <v>10</v>
      </c>
      <c r="C315" s="10" t="s">
        <v>165</v>
      </c>
      <c r="D315" s="10" t="s">
        <v>14</v>
      </c>
      <c r="E315" s="10" t="s">
        <v>15</v>
      </c>
      <c r="F315" s="13">
        <v>0</v>
      </c>
      <c r="G315" s="13">
        <v>3208.72</v>
      </c>
      <c r="H315" s="7">
        <v>689.6</v>
      </c>
      <c r="I315" s="7">
        <v>0</v>
      </c>
      <c r="J315" s="13">
        <v>15979.36</v>
      </c>
      <c r="K315" s="13">
        <v>25613.119999999999</v>
      </c>
      <c r="L315" s="7">
        <f t="shared" si="4"/>
        <v>45490.8</v>
      </c>
    </row>
    <row r="316" spans="1:12" s="5" customFormat="1" x14ac:dyDescent="0.25">
      <c r="A316" s="10" t="s">
        <v>164</v>
      </c>
      <c r="B316" s="10" t="s">
        <v>10</v>
      </c>
      <c r="C316" s="10" t="s">
        <v>165</v>
      </c>
      <c r="D316" s="10" t="s">
        <v>18</v>
      </c>
      <c r="E316" s="10" t="s">
        <v>19</v>
      </c>
      <c r="F316" s="13">
        <v>0</v>
      </c>
      <c r="G316" s="13">
        <v>0</v>
      </c>
      <c r="H316" s="7">
        <v>0</v>
      </c>
      <c r="I316" s="7">
        <v>0</v>
      </c>
      <c r="J316" s="13">
        <v>0</v>
      </c>
      <c r="K316" s="13">
        <v>-2405.16</v>
      </c>
      <c r="L316" s="7">
        <f t="shared" si="4"/>
        <v>-2405.16</v>
      </c>
    </row>
    <row r="317" spans="1:12" s="5" customFormat="1" x14ac:dyDescent="0.25">
      <c r="A317" s="10" t="s">
        <v>164</v>
      </c>
      <c r="B317" s="10" t="s">
        <v>10</v>
      </c>
      <c r="C317" s="10" t="s">
        <v>165</v>
      </c>
      <c r="D317" s="10" t="s">
        <v>28</v>
      </c>
      <c r="E317" s="10" t="s">
        <v>29</v>
      </c>
      <c r="F317" s="13">
        <v>0</v>
      </c>
      <c r="G317" s="13">
        <v>367081.36</v>
      </c>
      <c r="H317" s="7">
        <v>78891.179999999993</v>
      </c>
      <c r="I317" s="7">
        <v>0</v>
      </c>
      <c r="J317" s="13">
        <v>1828056.83</v>
      </c>
      <c r="K317" s="13">
        <v>2930170.57</v>
      </c>
      <c r="L317" s="7">
        <f t="shared" si="4"/>
        <v>5204199.9399999995</v>
      </c>
    </row>
    <row r="318" spans="1:12" s="5" customFormat="1" x14ac:dyDescent="0.25">
      <c r="A318" s="10" t="s">
        <v>164</v>
      </c>
      <c r="B318" s="10" t="s">
        <v>10</v>
      </c>
      <c r="C318" s="10" t="s">
        <v>165</v>
      </c>
      <c r="D318" s="10" t="s">
        <v>34</v>
      </c>
      <c r="E318" s="10" t="s">
        <v>35</v>
      </c>
      <c r="F318" s="13">
        <v>0</v>
      </c>
      <c r="G318" s="13">
        <v>517083.54</v>
      </c>
      <c r="H318" s="7">
        <v>111128.85</v>
      </c>
      <c r="I318" s="7">
        <v>0</v>
      </c>
      <c r="J318" s="13">
        <v>2575064.27</v>
      </c>
      <c r="K318" s="13">
        <v>4127539.92</v>
      </c>
      <c r="L318" s="7">
        <f t="shared" si="4"/>
        <v>7330816.5800000001</v>
      </c>
    </row>
    <row r="319" spans="1:12" s="5" customFormat="1" x14ac:dyDescent="0.25">
      <c r="A319" s="10" t="s">
        <v>164</v>
      </c>
      <c r="B319" s="10" t="s">
        <v>10</v>
      </c>
      <c r="C319" s="10" t="s">
        <v>165</v>
      </c>
      <c r="D319" s="10" t="s">
        <v>40</v>
      </c>
      <c r="E319" s="10" t="s">
        <v>2254</v>
      </c>
      <c r="F319" s="13">
        <v>0</v>
      </c>
      <c r="G319" s="13">
        <v>32050584.379999999</v>
      </c>
      <c r="H319" s="7">
        <v>6888141.3700000001</v>
      </c>
      <c r="I319" s="7">
        <v>0</v>
      </c>
      <c r="J319" s="13">
        <v>159611179.53999999</v>
      </c>
      <c r="K319" s="13">
        <v>255838863.63</v>
      </c>
      <c r="L319" s="7">
        <f t="shared" si="4"/>
        <v>454388768.91999996</v>
      </c>
    </row>
    <row r="320" spans="1:12" s="5" customFormat="1" x14ac:dyDescent="0.25">
      <c r="A320" s="10" t="s">
        <v>166</v>
      </c>
      <c r="B320" s="10" t="s">
        <v>10</v>
      </c>
      <c r="C320" s="10" t="s">
        <v>167</v>
      </c>
      <c r="D320" s="10" t="s">
        <v>18</v>
      </c>
      <c r="E320" s="10" t="s">
        <v>19</v>
      </c>
      <c r="F320" s="13">
        <v>0</v>
      </c>
      <c r="G320" s="13">
        <v>2096136.74</v>
      </c>
      <c r="H320" s="7">
        <v>1272173.19</v>
      </c>
      <c r="I320" s="7">
        <v>0</v>
      </c>
      <c r="J320" s="13">
        <v>11573329.630000001</v>
      </c>
      <c r="K320" s="13">
        <v>19376045.920000002</v>
      </c>
      <c r="L320" s="7">
        <f t="shared" si="4"/>
        <v>34317685.480000004</v>
      </c>
    </row>
    <row r="321" spans="1:12" s="5" customFormat="1" x14ac:dyDescent="0.25">
      <c r="A321" s="10" t="s">
        <v>166</v>
      </c>
      <c r="B321" s="10" t="s">
        <v>10</v>
      </c>
      <c r="C321" s="10" t="s">
        <v>167</v>
      </c>
      <c r="D321" s="10" t="s">
        <v>20</v>
      </c>
      <c r="E321" s="10" t="s">
        <v>21</v>
      </c>
      <c r="F321" s="13">
        <v>0</v>
      </c>
      <c r="G321" s="13">
        <v>2654233.0099999998</v>
      </c>
      <c r="H321" s="7">
        <v>1610889.23</v>
      </c>
      <c r="I321" s="7">
        <v>0</v>
      </c>
      <c r="J321" s="13">
        <v>14654727.939999999</v>
      </c>
      <c r="K321" s="13">
        <v>24534916.98</v>
      </c>
      <c r="L321" s="7">
        <f t="shared" si="4"/>
        <v>43454767.159999996</v>
      </c>
    </row>
    <row r="322" spans="1:12" s="5" customFormat="1" x14ac:dyDescent="0.25">
      <c r="A322" s="10" t="s">
        <v>166</v>
      </c>
      <c r="B322" s="10" t="s">
        <v>10</v>
      </c>
      <c r="C322" s="10" t="s">
        <v>167</v>
      </c>
      <c r="D322" s="10" t="s">
        <v>28</v>
      </c>
      <c r="E322" s="10" t="s">
        <v>29</v>
      </c>
      <c r="F322" s="13">
        <v>0</v>
      </c>
      <c r="G322" s="13">
        <v>538757.11</v>
      </c>
      <c r="H322" s="7">
        <v>326978.83</v>
      </c>
      <c r="I322" s="7">
        <v>0</v>
      </c>
      <c r="J322" s="13">
        <v>2974621.58</v>
      </c>
      <c r="K322" s="13">
        <v>4980105.6399999997</v>
      </c>
      <c r="L322" s="7">
        <f t="shared" si="4"/>
        <v>8820463.1600000001</v>
      </c>
    </row>
    <row r="323" spans="1:12" s="5" customFormat="1" x14ac:dyDescent="0.25">
      <c r="A323" s="10" t="s">
        <v>166</v>
      </c>
      <c r="B323" s="10" t="s">
        <v>10</v>
      </c>
      <c r="C323" s="10" t="s">
        <v>167</v>
      </c>
      <c r="D323" s="10" t="s">
        <v>30</v>
      </c>
      <c r="E323" s="10" t="s">
        <v>31</v>
      </c>
      <c r="F323" s="13">
        <v>0</v>
      </c>
      <c r="G323" s="13">
        <v>21208033.829999998</v>
      </c>
      <c r="H323" s="7">
        <v>12871437.050000001</v>
      </c>
      <c r="I323" s="7">
        <v>0</v>
      </c>
      <c r="J323" s="13">
        <v>117095207.58</v>
      </c>
      <c r="K323" s="13">
        <v>196040568.44</v>
      </c>
      <c r="L323" s="7">
        <f t="shared" si="4"/>
        <v>347215246.89999998</v>
      </c>
    </row>
    <row r="324" spans="1:12" s="5" customFormat="1" x14ac:dyDescent="0.25">
      <c r="A324" s="10" t="s">
        <v>166</v>
      </c>
      <c r="B324" s="10" t="s">
        <v>10</v>
      </c>
      <c r="C324" s="10" t="s">
        <v>167</v>
      </c>
      <c r="D324" s="10" t="s">
        <v>34</v>
      </c>
      <c r="E324" s="10" t="s">
        <v>35</v>
      </c>
      <c r="F324" s="13">
        <v>0</v>
      </c>
      <c r="G324" s="13">
        <v>469671.86</v>
      </c>
      <c r="H324" s="7">
        <v>285050.09000000003</v>
      </c>
      <c r="I324" s="7">
        <v>0</v>
      </c>
      <c r="J324" s="13">
        <v>2593183.5499999998</v>
      </c>
      <c r="K324" s="13">
        <v>4341502.8499999996</v>
      </c>
      <c r="L324" s="7">
        <f t="shared" si="4"/>
        <v>7689408.3499999996</v>
      </c>
    </row>
    <row r="325" spans="1:12" s="5" customFormat="1" x14ac:dyDescent="0.25">
      <c r="A325" s="10" t="s">
        <v>166</v>
      </c>
      <c r="B325" s="10" t="s">
        <v>10</v>
      </c>
      <c r="C325" s="10" t="s">
        <v>167</v>
      </c>
      <c r="D325" s="10" t="s">
        <v>41</v>
      </c>
      <c r="E325" s="10" t="s">
        <v>42</v>
      </c>
      <c r="F325" s="13">
        <v>0</v>
      </c>
      <c r="G325" s="13">
        <v>16987563.449999999</v>
      </c>
      <c r="H325" s="7">
        <v>10309977.609999999</v>
      </c>
      <c r="I325" s="7">
        <v>0</v>
      </c>
      <c r="J325" s="13">
        <v>93792865.719999999</v>
      </c>
      <c r="K325" s="13">
        <v>157027833.06</v>
      </c>
      <c r="L325" s="7">
        <f t="shared" si="4"/>
        <v>278118239.84000003</v>
      </c>
    </row>
    <row r="326" spans="1:12" s="5" customFormat="1" x14ac:dyDescent="0.25">
      <c r="A326" s="10" t="s">
        <v>168</v>
      </c>
      <c r="B326" s="10" t="s">
        <v>10</v>
      </c>
      <c r="C326" s="10" t="s">
        <v>169</v>
      </c>
      <c r="D326" s="10" t="s">
        <v>18</v>
      </c>
      <c r="E326" s="10" t="s">
        <v>19</v>
      </c>
      <c r="F326" s="13">
        <v>0</v>
      </c>
      <c r="G326" s="13">
        <v>2563385.83</v>
      </c>
      <c r="H326" s="7">
        <v>71080.820000000007</v>
      </c>
      <c r="I326" s="7">
        <v>0</v>
      </c>
      <c r="J326" s="13">
        <v>4135864.16</v>
      </c>
      <c r="K326" s="13">
        <v>5806596.9199999999</v>
      </c>
      <c r="L326" s="7">
        <f t="shared" si="4"/>
        <v>12576927.73</v>
      </c>
    </row>
    <row r="327" spans="1:12" s="5" customFormat="1" x14ac:dyDescent="0.25">
      <c r="A327" s="10" t="s">
        <v>168</v>
      </c>
      <c r="B327" s="10" t="s">
        <v>10</v>
      </c>
      <c r="C327" s="10" t="s">
        <v>169</v>
      </c>
      <c r="D327" s="10" t="s">
        <v>20</v>
      </c>
      <c r="E327" s="10" t="s">
        <v>21</v>
      </c>
      <c r="F327" s="13">
        <v>0</v>
      </c>
      <c r="G327" s="13">
        <v>0</v>
      </c>
      <c r="H327" s="7">
        <v>0</v>
      </c>
      <c r="I327" s="7">
        <v>0</v>
      </c>
      <c r="J327" s="13">
        <v>0</v>
      </c>
      <c r="K327" s="13">
        <v>-1882.52</v>
      </c>
      <c r="L327" s="7">
        <f t="shared" si="4"/>
        <v>-1882.52</v>
      </c>
    </row>
    <row r="328" spans="1:12" s="5" customFormat="1" x14ac:dyDescent="0.25">
      <c r="A328" s="10" t="s">
        <v>168</v>
      </c>
      <c r="B328" s="10" t="s">
        <v>10</v>
      </c>
      <c r="C328" s="10" t="s">
        <v>169</v>
      </c>
      <c r="D328" s="10" t="s">
        <v>28</v>
      </c>
      <c r="E328" s="10" t="s">
        <v>29</v>
      </c>
      <c r="F328" s="13">
        <v>0</v>
      </c>
      <c r="G328" s="13">
        <v>1616165.98</v>
      </c>
      <c r="H328" s="7">
        <v>44815.11</v>
      </c>
      <c r="I328" s="7">
        <v>0</v>
      </c>
      <c r="J328" s="13">
        <v>2607583.66</v>
      </c>
      <c r="K328" s="13">
        <v>3660948.87</v>
      </c>
      <c r="L328" s="7">
        <f t="shared" si="4"/>
        <v>7929513.6200000001</v>
      </c>
    </row>
    <row r="329" spans="1:12" s="5" customFormat="1" x14ac:dyDescent="0.25">
      <c r="A329" s="10" t="s">
        <v>168</v>
      </c>
      <c r="B329" s="10" t="s">
        <v>10</v>
      </c>
      <c r="C329" s="10" t="s">
        <v>169</v>
      </c>
      <c r="D329" s="10" t="s">
        <v>30</v>
      </c>
      <c r="E329" s="10" t="s">
        <v>31</v>
      </c>
      <c r="F329" s="13">
        <v>0</v>
      </c>
      <c r="G329" s="13">
        <v>130208785.14</v>
      </c>
      <c r="H329" s="7">
        <v>3610594.77</v>
      </c>
      <c r="I329" s="7">
        <v>0</v>
      </c>
      <c r="J329" s="13">
        <v>210083805.21000001</v>
      </c>
      <c r="K329" s="13">
        <v>294949719.69</v>
      </c>
      <c r="L329" s="7">
        <f t="shared" ref="L329:L392" si="5">SUM(F329:K329)</f>
        <v>638852904.80999994</v>
      </c>
    </row>
    <row r="330" spans="1:12" s="5" customFormat="1" x14ac:dyDescent="0.25">
      <c r="A330" s="10" t="s">
        <v>168</v>
      </c>
      <c r="B330" s="10" t="s">
        <v>10</v>
      </c>
      <c r="C330" s="10" t="s">
        <v>169</v>
      </c>
      <c r="D330" s="10" t="s">
        <v>34</v>
      </c>
      <c r="E330" s="10" t="s">
        <v>35</v>
      </c>
      <c r="F330" s="13">
        <v>0</v>
      </c>
      <c r="G330" s="13">
        <v>752573.05</v>
      </c>
      <c r="H330" s="7">
        <v>20868.3</v>
      </c>
      <c r="I330" s="7">
        <v>0</v>
      </c>
      <c r="J330" s="13">
        <v>1214229.97</v>
      </c>
      <c r="K330" s="13">
        <v>1704732.97</v>
      </c>
      <c r="L330" s="7">
        <f t="shared" si="5"/>
        <v>3692404.29</v>
      </c>
    </row>
    <row r="331" spans="1:12" s="5" customFormat="1" x14ac:dyDescent="0.25">
      <c r="A331" s="10" t="s">
        <v>170</v>
      </c>
      <c r="B331" s="10" t="s">
        <v>10</v>
      </c>
      <c r="C331" s="10" t="s">
        <v>171</v>
      </c>
      <c r="D331" s="10" t="s">
        <v>28</v>
      </c>
      <c r="E331" s="10" t="s">
        <v>29</v>
      </c>
      <c r="F331" s="13">
        <v>0</v>
      </c>
      <c r="G331" s="13">
        <v>1661489.48</v>
      </c>
      <c r="H331" s="7">
        <v>146473.41</v>
      </c>
      <c r="I331" s="7">
        <v>0</v>
      </c>
      <c r="J331" s="13">
        <v>2175918.16</v>
      </c>
      <c r="K331" s="13">
        <v>1736095.57</v>
      </c>
      <c r="L331" s="7">
        <f t="shared" si="5"/>
        <v>5719976.6200000001</v>
      </c>
    </row>
    <row r="332" spans="1:12" s="5" customFormat="1" x14ac:dyDescent="0.25">
      <c r="A332" s="10" t="s">
        <v>170</v>
      </c>
      <c r="B332" s="10" t="s">
        <v>10</v>
      </c>
      <c r="C332" s="10" t="s">
        <v>171</v>
      </c>
      <c r="D332" s="10" t="s">
        <v>30</v>
      </c>
      <c r="E332" s="10" t="s">
        <v>31</v>
      </c>
      <c r="F332" s="13">
        <v>0</v>
      </c>
      <c r="G332" s="13">
        <v>74541832.310000002</v>
      </c>
      <c r="H332" s="7">
        <v>6571450.6399999997</v>
      </c>
      <c r="I332" s="7">
        <v>0</v>
      </c>
      <c r="J332" s="13">
        <v>97621398.019999996</v>
      </c>
      <c r="K332" s="13">
        <v>77888994.420000002</v>
      </c>
      <c r="L332" s="7">
        <f t="shared" si="5"/>
        <v>256623675.38999999</v>
      </c>
    </row>
    <row r="333" spans="1:12" s="5" customFormat="1" x14ac:dyDescent="0.25">
      <c r="A333" s="10" t="s">
        <v>170</v>
      </c>
      <c r="B333" s="10" t="s">
        <v>10</v>
      </c>
      <c r="C333" s="10" t="s">
        <v>171</v>
      </c>
      <c r="D333" s="10" t="s">
        <v>34</v>
      </c>
      <c r="E333" s="10" t="s">
        <v>35</v>
      </c>
      <c r="F333" s="13">
        <v>0</v>
      </c>
      <c r="G333" s="13">
        <v>1552271.21</v>
      </c>
      <c r="H333" s="7">
        <v>136844.95000000001</v>
      </c>
      <c r="I333" s="7">
        <v>0</v>
      </c>
      <c r="J333" s="13">
        <v>2032883.82</v>
      </c>
      <c r="K333" s="13">
        <v>1621973.05</v>
      </c>
      <c r="L333" s="7">
        <f t="shared" si="5"/>
        <v>5343973.03</v>
      </c>
    </row>
    <row r="334" spans="1:12" s="5" customFormat="1" x14ac:dyDescent="0.25">
      <c r="A334" s="10" t="s">
        <v>172</v>
      </c>
      <c r="B334" s="10" t="s">
        <v>10</v>
      </c>
      <c r="C334" s="10" t="s">
        <v>173</v>
      </c>
      <c r="D334" s="10" t="s">
        <v>14</v>
      </c>
      <c r="E334" s="10" t="s">
        <v>15</v>
      </c>
      <c r="F334" s="13">
        <v>0</v>
      </c>
      <c r="G334" s="13">
        <v>56541.01</v>
      </c>
      <c r="H334" s="7">
        <v>103875.06</v>
      </c>
      <c r="I334" s="7">
        <v>0</v>
      </c>
      <c r="J334" s="13">
        <v>1049956.83</v>
      </c>
      <c r="K334" s="13">
        <v>1552694</v>
      </c>
      <c r="L334" s="7">
        <f t="shared" si="5"/>
        <v>2763066.9000000004</v>
      </c>
    </row>
    <row r="335" spans="1:12" s="5" customFormat="1" x14ac:dyDescent="0.25">
      <c r="A335" s="10" t="s">
        <v>172</v>
      </c>
      <c r="B335" s="10" t="s">
        <v>10</v>
      </c>
      <c r="C335" s="10" t="s">
        <v>173</v>
      </c>
      <c r="D335" s="10" t="s">
        <v>20</v>
      </c>
      <c r="E335" s="10" t="s">
        <v>21</v>
      </c>
      <c r="F335" s="13">
        <v>0</v>
      </c>
      <c r="G335" s="13">
        <v>823748.93</v>
      </c>
      <c r="H335" s="7">
        <v>1513361.12</v>
      </c>
      <c r="I335" s="7">
        <v>0</v>
      </c>
      <c r="J335" s="13">
        <v>15296875.119999999</v>
      </c>
      <c r="K335" s="13">
        <v>22621278.809999999</v>
      </c>
      <c r="L335" s="7">
        <f t="shared" si="5"/>
        <v>40255263.979999997</v>
      </c>
    </row>
    <row r="336" spans="1:12" s="5" customFormat="1" x14ac:dyDescent="0.25">
      <c r="A336" s="10" t="s">
        <v>172</v>
      </c>
      <c r="B336" s="10" t="s">
        <v>10</v>
      </c>
      <c r="C336" s="10" t="s">
        <v>173</v>
      </c>
      <c r="D336" s="10" t="s">
        <v>28</v>
      </c>
      <c r="E336" s="10" t="s">
        <v>29</v>
      </c>
      <c r="F336" s="13">
        <v>0</v>
      </c>
      <c r="G336" s="13">
        <v>116253.3</v>
      </c>
      <c r="H336" s="7">
        <v>213576.27</v>
      </c>
      <c r="I336" s="7">
        <v>0</v>
      </c>
      <c r="J336" s="13">
        <v>2158803.64</v>
      </c>
      <c r="K336" s="13">
        <v>3192475.49</v>
      </c>
      <c r="L336" s="7">
        <f t="shared" si="5"/>
        <v>5681108.7000000002</v>
      </c>
    </row>
    <row r="337" spans="1:12" s="5" customFormat="1" x14ac:dyDescent="0.25">
      <c r="A337" s="10" t="s">
        <v>172</v>
      </c>
      <c r="B337" s="10" t="s">
        <v>10</v>
      </c>
      <c r="C337" s="10" t="s">
        <v>173</v>
      </c>
      <c r="D337" s="10" t="s">
        <v>30</v>
      </c>
      <c r="E337" s="10" t="s">
        <v>31</v>
      </c>
      <c r="F337" s="13">
        <v>0</v>
      </c>
      <c r="G337" s="13">
        <v>10385030.33</v>
      </c>
      <c r="H337" s="7">
        <v>19078994.469999999</v>
      </c>
      <c r="I337" s="7">
        <v>0</v>
      </c>
      <c r="J337" s="13">
        <v>192848217.99000001</v>
      </c>
      <c r="K337" s="13">
        <v>285187221.26999998</v>
      </c>
      <c r="L337" s="7">
        <f t="shared" si="5"/>
        <v>507499464.06</v>
      </c>
    </row>
    <row r="338" spans="1:12" s="5" customFormat="1" x14ac:dyDescent="0.25">
      <c r="A338" s="10" t="s">
        <v>172</v>
      </c>
      <c r="B338" s="10" t="s">
        <v>10</v>
      </c>
      <c r="C338" s="10" t="s">
        <v>173</v>
      </c>
      <c r="D338" s="10" t="s">
        <v>34</v>
      </c>
      <c r="E338" s="10" t="s">
        <v>35</v>
      </c>
      <c r="F338" s="13">
        <v>0</v>
      </c>
      <c r="G338" s="13">
        <v>302970.43</v>
      </c>
      <c r="H338" s="7">
        <v>556606.07999999996</v>
      </c>
      <c r="I338" s="7">
        <v>0</v>
      </c>
      <c r="J338" s="13">
        <v>5626108.4199999999</v>
      </c>
      <c r="K338" s="13">
        <v>8319984.7199999997</v>
      </c>
      <c r="L338" s="7">
        <f t="shared" si="5"/>
        <v>14805669.649999999</v>
      </c>
    </row>
    <row r="339" spans="1:12" s="5" customFormat="1" x14ac:dyDescent="0.25">
      <c r="A339" s="10" t="s">
        <v>174</v>
      </c>
      <c r="B339" s="10" t="s">
        <v>10</v>
      </c>
      <c r="C339" s="10" t="s">
        <v>175</v>
      </c>
      <c r="D339" s="10" t="s">
        <v>28</v>
      </c>
      <c r="E339" s="10" t="s">
        <v>29</v>
      </c>
      <c r="F339" s="13">
        <v>0</v>
      </c>
      <c r="G339" s="13">
        <v>226013.03</v>
      </c>
      <c r="H339" s="7">
        <v>20250.53</v>
      </c>
      <c r="I339" s="7">
        <v>0</v>
      </c>
      <c r="J339" s="13">
        <v>702224.45</v>
      </c>
      <c r="K339" s="13">
        <v>878711.82</v>
      </c>
      <c r="L339" s="7">
        <f t="shared" si="5"/>
        <v>1827199.83</v>
      </c>
    </row>
    <row r="340" spans="1:12" s="5" customFormat="1" x14ac:dyDescent="0.25">
      <c r="A340" s="10" t="s">
        <v>174</v>
      </c>
      <c r="B340" s="10" t="s">
        <v>10</v>
      </c>
      <c r="C340" s="10" t="s">
        <v>175</v>
      </c>
      <c r="D340" s="10" t="s">
        <v>30</v>
      </c>
      <c r="E340" s="10" t="s">
        <v>31</v>
      </c>
      <c r="F340" s="13">
        <v>0</v>
      </c>
      <c r="G340" s="13">
        <v>56563236.200000003</v>
      </c>
      <c r="H340" s="7">
        <v>5068005.99</v>
      </c>
      <c r="I340" s="7">
        <v>0</v>
      </c>
      <c r="J340" s="13">
        <v>175742465.53999999</v>
      </c>
      <c r="K340" s="13">
        <v>219911140.41</v>
      </c>
      <c r="L340" s="7">
        <f t="shared" si="5"/>
        <v>457284848.13999999</v>
      </c>
    </row>
    <row r="341" spans="1:12" s="5" customFormat="1" x14ac:dyDescent="0.25">
      <c r="A341" s="10" t="s">
        <v>174</v>
      </c>
      <c r="B341" s="10" t="s">
        <v>10</v>
      </c>
      <c r="C341" s="10" t="s">
        <v>175</v>
      </c>
      <c r="D341" s="10" t="s">
        <v>34</v>
      </c>
      <c r="E341" s="10" t="s">
        <v>35</v>
      </c>
      <c r="F341" s="13">
        <v>0</v>
      </c>
      <c r="G341" s="13">
        <v>1617267.77</v>
      </c>
      <c r="H341" s="7">
        <v>144905.48000000001</v>
      </c>
      <c r="I341" s="7">
        <v>0</v>
      </c>
      <c r="J341" s="13">
        <v>5024865.01</v>
      </c>
      <c r="K341" s="13">
        <v>6287744.9199999999</v>
      </c>
      <c r="L341" s="7">
        <f t="shared" si="5"/>
        <v>13074783.18</v>
      </c>
    </row>
    <row r="342" spans="1:12" s="5" customFormat="1" x14ac:dyDescent="0.25">
      <c r="A342" s="10" t="s">
        <v>176</v>
      </c>
      <c r="B342" s="10" t="s">
        <v>10</v>
      </c>
      <c r="C342" s="10" t="s">
        <v>177</v>
      </c>
      <c r="D342" s="10" t="s">
        <v>18</v>
      </c>
      <c r="E342" s="10" t="s">
        <v>19</v>
      </c>
      <c r="F342" s="13">
        <v>0</v>
      </c>
      <c r="G342" s="13">
        <v>0</v>
      </c>
      <c r="H342" s="7">
        <v>0</v>
      </c>
      <c r="I342" s="7">
        <v>0</v>
      </c>
      <c r="J342" s="13">
        <v>0</v>
      </c>
      <c r="K342" s="13">
        <v>-15461.16</v>
      </c>
      <c r="L342" s="7">
        <f t="shared" si="5"/>
        <v>-15461.16</v>
      </c>
    </row>
    <row r="343" spans="1:12" s="5" customFormat="1" x14ac:dyDescent="0.25">
      <c r="A343" s="10" t="s">
        <v>176</v>
      </c>
      <c r="B343" s="10" t="s">
        <v>10</v>
      </c>
      <c r="C343" s="10" t="s">
        <v>177</v>
      </c>
      <c r="D343" s="10" t="s">
        <v>28</v>
      </c>
      <c r="E343" s="10" t="s">
        <v>29</v>
      </c>
      <c r="F343" s="13">
        <v>0</v>
      </c>
      <c r="G343" s="13">
        <v>715873.74</v>
      </c>
      <c r="H343" s="7">
        <v>52617.7</v>
      </c>
      <c r="I343" s="7">
        <v>0</v>
      </c>
      <c r="J343" s="13">
        <v>1666747.6</v>
      </c>
      <c r="K343" s="13">
        <v>2294376.31</v>
      </c>
      <c r="L343" s="7">
        <f t="shared" si="5"/>
        <v>4729615.3499999996</v>
      </c>
    </row>
    <row r="344" spans="1:12" s="5" customFormat="1" x14ac:dyDescent="0.25">
      <c r="A344" s="10" t="s">
        <v>176</v>
      </c>
      <c r="B344" s="10" t="s">
        <v>10</v>
      </c>
      <c r="C344" s="10" t="s">
        <v>177</v>
      </c>
      <c r="D344" s="10" t="s">
        <v>30</v>
      </c>
      <c r="E344" s="10" t="s">
        <v>31</v>
      </c>
      <c r="F344" s="13">
        <v>0</v>
      </c>
      <c r="G344" s="13">
        <v>56408188.82</v>
      </c>
      <c r="H344" s="7">
        <v>4146079.22</v>
      </c>
      <c r="I344" s="7">
        <v>0</v>
      </c>
      <c r="J344" s="13">
        <v>131333512.43000001</v>
      </c>
      <c r="K344" s="13">
        <v>180788320.71000001</v>
      </c>
      <c r="L344" s="7">
        <f t="shared" si="5"/>
        <v>372676101.18000001</v>
      </c>
    </row>
    <row r="345" spans="1:12" s="5" customFormat="1" x14ac:dyDescent="0.25">
      <c r="A345" s="10" t="s">
        <v>176</v>
      </c>
      <c r="B345" s="10" t="s">
        <v>10</v>
      </c>
      <c r="C345" s="10" t="s">
        <v>177</v>
      </c>
      <c r="D345" s="10" t="s">
        <v>34</v>
      </c>
      <c r="E345" s="10" t="s">
        <v>35</v>
      </c>
      <c r="F345" s="13">
        <v>0</v>
      </c>
      <c r="G345" s="13">
        <v>2797758.44</v>
      </c>
      <c r="H345" s="7">
        <v>205639.08</v>
      </c>
      <c r="I345" s="7">
        <v>0</v>
      </c>
      <c r="J345" s="13">
        <v>6513937.9699999997</v>
      </c>
      <c r="K345" s="13">
        <v>8966819.5600000005</v>
      </c>
      <c r="L345" s="7">
        <f t="shared" si="5"/>
        <v>18484155.050000001</v>
      </c>
    </row>
    <row r="346" spans="1:12" s="5" customFormat="1" x14ac:dyDescent="0.25">
      <c r="A346" s="10" t="s">
        <v>178</v>
      </c>
      <c r="B346" s="10" t="s">
        <v>10</v>
      </c>
      <c r="C346" s="10" t="s">
        <v>179</v>
      </c>
      <c r="D346" s="10" t="s">
        <v>14</v>
      </c>
      <c r="E346" s="10" t="s">
        <v>15</v>
      </c>
      <c r="F346" s="13">
        <v>0</v>
      </c>
      <c r="G346" s="13">
        <v>120775.51</v>
      </c>
      <c r="H346" s="7">
        <v>49979.55</v>
      </c>
      <c r="I346" s="7">
        <v>0</v>
      </c>
      <c r="J346" s="13">
        <v>527648.43000000005</v>
      </c>
      <c r="K346" s="13">
        <v>733557.17</v>
      </c>
      <c r="L346" s="7">
        <f t="shared" si="5"/>
        <v>1431960.6600000001</v>
      </c>
    </row>
    <row r="347" spans="1:12" s="5" customFormat="1" x14ac:dyDescent="0.25">
      <c r="A347" s="10" t="s">
        <v>178</v>
      </c>
      <c r="B347" s="10" t="s">
        <v>10</v>
      </c>
      <c r="C347" s="10" t="s">
        <v>179</v>
      </c>
      <c r="D347" s="10" t="s">
        <v>18</v>
      </c>
      <c r="E347" s="10" t="s">
        <v>19</v>
      </c>
      <c r="F347" s="13">
        <v>0</v>
      </c>
      <c r="G347" s="13">
        <v>1022458.68</v>
      </c>
      <c r="H347" s="7">
        <v>423115.8</v>
      </c>
      <c r="I347" s="7">
        <v>0</v>
      </c>
      <c r="J347" s="13">
        <v>4466954.58</v>
      </c>
      <c r="K347" s="13">
        <v>6210132.2300000004</v>
      </c>
      <c r="L347" s="7">
        <f t="shared" si="5"/>
        <v>12122661.290000001</v>
      </c>
    </row>
    <row r="348" spans="1:12" s="5" customFormat="1" x14ac:dyDescent="0.25">
      <c r="A348" s="10" t="s">
        <v>178</v>
      </c>
      <c r="B348" s="10" t="s">
        <v>10</v>
      </c>
      <c r="C348" s="10" t="s">
        <v>179</v>
      </c>
      <c r="D348" s="10" t="s">
        <v>20</v>
      </c>
      <c r="E348" s="10" t="s">
        <v>21</v>
      </c>
      <c r="F348" s="13">
        <v>0</v>
      </c>
      <c r="G348" s="13">
        <v>2721358.74</v>
      </c>
      <c r="H348" s="7">
        <v>1126157.8799999999</v>
      </c>
      <c r="I348" s="7">
        <v>0</v>
      </c>
      <c r="J348" s="13">
        <v>11889170.880000001</v>
      </c>
      <c r="K348" s="13">
        <v>16528783.09</v>
      </c>
      <c r="L348" s="7">
        <f t="shared" si="5"/>
        <v>32265470.59</v>
      </c>
    </row>
    <row r="349" spans="1:12" s="5" customFormat="1" x14ac:dyDescent="0.25">
      <c r="A349" s="10" t="s">
        <v>178</v>
      </c>
      <c r="B349" s="10" t="s">
        <v>10</v>
      </c>
      <c r="C349" s="10" t="s">
        <v>179</v>
      </c>
      <c r="D349" s="10" t="s">
        <v>28</v>
      </c>
      <c r="E349" s="10" t="s">
        <v>29</v>
      </c>
      <c r="F349" s="13">
        <v>0</v>
      </c>
      <c r="G349" s="13">
        <v>794622.3</v>
      </c>
      <c r="H349" s="7">
        <v>328832.12</v>
      </c>
      <c r="I349" s="7">
        <v>0</v>
      </c>
      <c r="J349" s="13">
        <v>3471574.77</v>
      </c>
      <c r="K349" s="13">
        <v>4826316.91</v>
      </c>
      <c r="L349" s="7">
        <f t="shared" si="5"/>
        <v>9421346.0999999996</v>
      </c>
    </row>
    <row r="350" spans="1:12" s="5" customFormat="1" x14ac:dyDescent="0.25">
      <c r="A350" s="10" t="s">
        <v>178</v>
      </c>
      <c r="B350" s="10" t="s">
        <v>10</v>
      </c>
      <c r="C350" s="10" t="s">
        <v>179</v>
      </c>
      <c r="D350" s="10" t="s">
        <v>30</v>
      </c>
      <c r="E350" s="10" t="s">
        <v>31</v>
      </c>
      <c r="F350" s="13">
        <v>0</v>
      </c>
      <c r="G350" s="13">
        <v>79729023.280000001</v>
      </c>
      <c r="H350" s="7">
        <v>32993616.859999999</v>
      </c>
      <c r="I350" s="7">
        <v>0</v>
      </c>
      <c r="J350" s="13">
        <v>348323052.01999998</v>
      </c>
      <c r="K350" s="13">
        <v>484252117.32999998</v>
      </c>
      <c r="L350" s="7">
        <f t="shared" si="5"/>
        <v>945297809.49000001</v>
      </c>
    </row>
    <row r="351" spans="1:12" s="5" customFormat="1" x14ac:dyDescent="0.25">
      <c r="A351" s="10" t="s">
        <v>178</v>
      </c>
      <c r="B351" s="10" t="s">
        <v>10</v>
      </c>
      <c r="C351" s="10" t="s">
        <v>179</v>
      </c>
      <c r="D351" s="10" t="s">
        <v>34</v>
      </c>
      <c r="E351" s="10" t="s">
        <v>35</v>
      </c>
      <c r="F351" s="13">
        <v>0</v>
      </c>
      <c r="G351" s="13">
        <v>1266481.49</v>
      </c>
      <c r="H351" s="7">
        <v>524097.79</v>
      </c>
      <c r="I351" s="7">
        <v>0</v>
      </c>
      <c r="J351" s="13">
        <v>5533050.3200000003</v>
      </c>
      <c r="K351" s="13">
        <v>7692259.5800000001</v>
      </c>
      <c r="L351" s="7">
        <f t="shared" si="5"/>
        <v>15015889.18</v>
      </c>
    </row>
    <row r="352" spans="1:12" s="5" customFormat="1" x14ac:dyDescent="0.25">
      <c r="A352" s="10" t="s">
        <v>180</v>
      </c>
      <c r="B352" s="10" t="s">
        <v>10</v>
      </c>
      <c r="C352" s="10" t="s">
        <v>181</v>
      </c>
      <c r="D352" s="10" t="s">
        <v>28</v>
      </c>
      <c r="E352" s="10" t="s">
        <v>29</v>
      </c>
      <c r="F352" s="13">
        <v>0</v>
      </c>
      <c r="G352" s="13">
        <v>184432.9</v>
      </c>
      <c r="H352" s="7">
        <v>27544.34</v>
      </c>
      <c r="I352" s="7">
        <v>0</v>
      </c>
      <c r="J352" s="13">
        <v>981044.63</v>
      </c>
      <c r="K352" s="13">
        <v>1529103.81</v>
      </c>
      <c r="L352" s="7">
        <f t="shared" si="5"/>
        <v>2722125.68</v>
      </c>
    </row>
    <row r="353" spans="1:12" s="5" customFormat="1" x14ac:dyDescent="0.25">
      <c r="A353" s="10" t="s">
        <v>180</v>
      </c>
      <c r="B353" s="10" t="s">
        <v>10</v>
      </c>
      <c r="C353" s="10" t="s">
        <v>181</v>
      </c>
      <c r="D353" s="10" t="s">
        <v>30</v>
      </c>
      <c r="E353" s="10" t="s">
        <v>31</v>
      </c>
      <c r="F353" s="13">
        <v>0</v>
      </c>
      <c r="G353" s="13">
        <v>20213377.390000001</v>
      </c>
      <c r="H353" s="7">
        <v>3018789.5</v>
      </c>
      <c r="I353" s="7">
        <v>0</v>
      </c>
      <c r="J353" s="13">
        <v>107520000.13</v>
      </c>
      <c r="K353" s="13">
        <v>167585893.69999999</v>
      </c>
      <c r="L353" s="7">
        <f t="shared" si="5"/>
        <v>298338060.71999997</v>
      </c>
    </row>
    <row r="354" spans="1:12" s="5" customFormat="1" x14ac:dyDescent="0.25">
      <c r="A354" s="10" t="s">
        <v>180</v>
      </c>
      <c r="B354" s="10" t="s">
        <v>10</v>
      </c>
      <c r="C354" s="10" t="s">
        <v>181</v>
      </c>
      <c r="D354" s="10" t="s">
        <v>34</v>
      </c>
      <c r="E354" s="10" t="s">
        <v>35</v>
      </c>
      <c r="F354" s="13">
        <v>0</v>
      </c>
      <c r="G354" s="13">
        <v>247372.71</v>
      </c>
      <c r="H354" s="7">
        <v>36944.160000000003</v>
      </c>
      <c r="I354" s="7">
        <v>0</v>
      </c>
      <c r="J354" s="13">
        <v>1315837.24</v>
      </c>
      <c r="K354" s="13">
        <v>2050927.82</v>
      </c>
      <c r="L354" s="7">
        <f t="shared" si="5"/>
        <v>3651081.9299999997</v>
      </c>
    </row>
    <row r="355" spans="1:12" s="5" customFormat="1" x14ac:dyDescent="0.25">
      <c r="A355" s="10" t="s">
        <v>182</v>
      </c>
      <c r="B355" s="10" t="s">
        <v>10</v>
      </c>
      <c r="C355" s="10" t="s">
        <v>183</v>
      </c>
      <c r="D355" s="10" t="s">
        <v>64</v>
      </c>
      <c r="E355" s="10" t="s">
        <v>65</v>
      </c>
      <c r="F355" s="13">
        <v>0</v>
      </c>
      <c r="G355" s="13">
        <v>5099798.3099999996</v>
      </c>
      <c r="H355" s="7">
        <v>821910.23</v>
      </c>
      <c r="I355" s="7">
        <v>0</v>
      </c>
      <c r="J355" s="13">
        <v>54611962.880000003</v>
      </c>
      <c r="K355" s="13">
        <v>86204316.079999998</v>
      </c>
      <c r="L355" s="7">
        <f t="shared" si="5"/>
        <v>146737987.5</v>
      </c>
    </row>
    <row r="356" spans="1:12" s="5" customFormat="1" x14ac:dyDescent="0.25">
      <c r="A356" s="10" t="s">
        <v>182</v>
      </c>
      <c r="B356" s="10" t="s">
        <v>10</v>
      </c>
      <c r="C356" s="10" t="s">
        <v>183</v>
      </c>
      <c r="D356" s="10" t="s">
        <v>28</v>
      </c>
      <c r="E356" s="10" t="s">
        <v>29</v>
      </c>
      <c r="F356" s="13">
        <v>0</v>
      </c>
      <c r="G356" s="13">
        <v>148034.64000000001</v>
      </c>
      <c r="H356" s="7">
        <v>23858.04</v>
      </c>
      <c r="I356" s="7">
        <v>0</v>
      </c>
      <c r="J356" s="13">
        <v>1585251.41</v>
      </c>
      <c r="K356" s="13">
        <v>2502299.9700000002</v>
      </c>
      <c r="L356" s="7">
        <f t="shared" si="5"/>
        <v>4259444.0600000005</v>
      </c>
    </row>
    <row r="357" spans="1:12" s="5" customFormat="1" x14ac:dyDescent="0.25">
      <c r="A357" s="10" t="s">
        <v>182</v>
      </c>
      <c r="B357" s="10" t="s">
        <v>10</v>
      </c>
      <c r="C357" s="10" t="s">
        <v>183</v>
      </c>
      <c r="D357" s="10" t="s">
        <v>30</v>
      </c>
      <c r="E357" s="10" t="s">
        <v>31</v>
      </c>
      <c r="F357" s="13">
        <v>0</v>
      </c>
      <c r="G357" s="13">
        <v>4268400.05</v>
      </c>
      <c r="H357" s="7">
        <v>687917.73</v>
      </c>
      <c r="I357" s="7">
        <v>0</v>
      </c>
      <c r="J357" s="13">
        <v>45708808.710000001</v>
      </c>
      <c r="K357" s="13">
        <v>72150796.030000001</v>
      </c>
      <c r="L357" s="7">
        <f t="shared" si="5"/>
        <v>122815922.52000001</v>
      </c>
    </row>
    <row r="358" spans="1:12" s="5" customFormat="1" x14ac:dyDescent="0.25">
      <c r="A358" s="10" t="s">
        <v>184</v>
      </c>
      <c r="B358" s="10" t="s">
        <v>10</v>
      </c>
      <c r="C358" s="10" t="s">
        <v>185</v>
      </c>
      <c r="D358" s="10" t="s">
        <v>64</v>
      </c>
      <c r="E358" s="10" t="s">
        <v>65</v>
      </c>
      <c r="F358" s="13">
        <v>0</v>
      </c>
      <c r="G358" s="13">
        <v>9069193.5199999996</v>
      </c>
      <c r="H358" s="7">
        <v>991201.9</v>
      </c>
      <c r="I358" s="7">
        <v>0</v>
      </c>
      <c r="J358" s="13">
        <v>64845389.43</v>
      </c>
      <c r="K358" s="13">
        <v>81438730.439999998</v>
      </c>
      <c r="L358" s="7">
        <f t="shared" si="5"/>
        <v>156344515.28999999</v>
      </c>
    </row>
    <row r="359" spans="1:12" s="5" customFormat="1" x14ac:dyDescent="0.25">
      <c r="A359" s="10" t="s">
        <v>184</v>
      </c>
      <c r="B359" s="10" t="s">
        <v>10</v>
      </c>
      <c r="C359" s="10" t="s">
        <v>185</v>
      </c>
      <c r="D359" s="10" t="s">
        <v>20</v>
      </c>
      <c r="E359" s="10" t="s">
        <v>21</v>
      </c>
      <c r="F359" s="13">
        <v>0</v>
      </c>
      <c r="G359" s="13">
        <v>0</v>
      </c>
      <c r="H359" s="7">
        <v>0</v>
      </c>
      <c r="I359" s="7">
        <v>0</v>
      </c>
      <c r="J359" s="13">
        <v>0</v>
      </c>
      <c r="K359" s="13">
        <v>-220072.84</v>
      </c>
      <c r="L359" s="7">
        <f t="shared" si="5"/>
        <v>-220072.84</v>
      </c>
    </row>
    <row r="360" spans="1:12" s="5" customFormat="1" x14ac:dyDescent="0.25">
      <c r="A360" s="10" t="s">
        <v>184</v>
      </c>
      <c r="B360" s="10" t="s">
        <v>10</v>
      </c>
      <c r="C360" s="10" t="s">
        <v>185</v>
      </c>
      <c r="D360" s="10" t="s">
        <v>28</v>
      </c>
      <c r="E360" s="10" t="s">
        <v>29</v>
      </c>
      <c r="F360" s="13">
        <v>0</v>
      </c>
      <c r="G360" s="13">
        <v>259851.06</v>
      </c>
      <c r="H360" s="7">
        <v>28399.98</v>
      </c>
      <c r="I360" s="7">
        <v>0</v>
      </c>
      <c r="J360" s="13">
        <v>1857953.88</v>
      </c>
      <c r="K360" s="13">
        <v>2333387.2599999998</v>
      </c>
      <c r="L360" s="7">
        <f t="shared" si="5"/>
        <v>4479592.18</v>
      </c>
    </row>
    <row r="361" spans="1:12" s="5" customFormat="1" x14ac:dyDescent="0.25">
      <c r="A361" s="10" t="s">
        <v>184</v>
      </c>
      <c r="B361" s="10" t="s">
        <v>10</v>
      </c>
      <c r="C361" s="10" t="s">
        <v>185</v>
      </c>
      <c r="D361" s="10" t="s">
        <v>30</v>
      </c>
      <c r="E361" s="10" t="s">
        <v>31</v>
      </c>
      <c r="F361" s="13">
        <v>0</v>
      </c>
      <c r="G361" s="13">
        <v>48790240.090000004</v>
      </c>
      <c r="H361" s="7">
        <v>5332445.3499999996</v>
      </c>
      <c r="I361" s="7">
        <v>0</v>
      </c>
      <c r="J361" s="13">
        <v>348853744.75999999</v>
      </c>
      <c r="K361" s="13">
        <v>438122221.72000003</v>
      </c>
      <c r="L361" s="7">
        <f t="shared" si="5"/>
        <v>841098651.92000008</v>
      </c>
    </row>
    <row r="362" spans="1:12" s="5" customFormat="1" x14ac:dyDescent="0.25">
      <c r="A362" s="10" t="s">
        <v>184</v>
      </c>
      <c r="B362" s="10" t="s">
        <v>10</v>
      </c>
      <c r="C362" s="10" t="s">
        <v>185</v>
      </c>
      <c r="D362" s="10" t="s">
        <v>34</v>
      </c>
      <c r="E362" s="10" t="s">
        <v>35</v>
      </c>
      <c r="F362" s="13">
        <v>0</v>
      </c>
      <c r="G362" s="13">
        <v>934619.73</v>
      </c>
      <c r="H362" s="7">
        <v>102147.65</v>
      </c>
      <c r="I362" s="7">
        <v>0</v>
      </c>
      <c r="J362" s="13">
        <v>6682598.5999999996</v>
      </c>
      <c r="K362" s="13">
        <v>8392614.3599999994</v>
      </c>
      <c r="L362" s="7">
        <f t="shared" si="5"/>
        <v>16111980.34</v>
      </c>
    </row>
    <row r="363" spans="1:12" s="5" customFormat="1" x14ac:dyDescent="0.25">
      <c r="A363" s="10" t="s">
        <v>184</v>
      </c>
      <c r="B363" s="10" t="s">
        <v>10</v>
      </c>
      <c r="C363" s="10" t="s">
        <v>185</v>
      </c>
      <c r="D363" s="10" t="s">
        <v>66</v>
      </c>
      <c r="E363" s="10" t="s">
        <v>67</v>
      </c>
      <c r="F363" s="13">
        <v>0</v>
      </c>
      <c r="G363" s="13">
        <v>3176829.6</v>
      </c>
      <c r="H363" s="7">
        <v>347206.12</v>
      </c>
      <c r="I363" s="7">
        <v>0</v>
      </c>
      <c r="J363" s="13">
        <v>22714561.329999998</v>
      </c>
      <c r="K363" s="13">
        <v>28527009.460000001</v>
      </c>
      <c r="L363" s="7">
        <f t="shared" si="5"/>
        <v>54765606.509999998</v>
      </c>
    </row>
    <row r="364" spans="1:12" s="5" customFormat="1" x14ac:dyDescent="0.25">
      <c r="A364" s="10" t="s">
        <v>186</v>
      </c>
      <c r="B364" s="10" t="s">
        <v>10</v>
      </c>
      <c r="C364" s="10" t="s">
        <v>187</v>
      </c>
      <c r="D364" s="10" t="s">
        <v>18</v>
      </c>
      <c r="E364" s="10" t="s">
        <v>19</v>
      </c>
      <c r="F364" s="13">
        <v>0</v>
      </c>
      <c r="G364" s="13">
        <v>0</v>
      </c>
      <c r="H364" s="7">
        <v>0</v>
      </c>
      <c r="I364" s="7">
        <v>0</v>
      </c>
      <c r="J364" s="13">
        <v>0</v>
      </c>
      <c r="K364" s="13">
        <v>-1189.32</v>
      </c>
      <c r="L364" s="7">
        <f t="shared" si="5"/>
        <v>-1189.32</v>
      </c>
    </row>
    <row r="365" spans="1:12" s="5" customFormat="1" x14ac:dyDescent="0.25">
      <c r="A365" s="10" t="s">
        <v>186</v>
      </c>
      <c r="B365" s="10" t="s">
        <v>10</v>
      </c>
      <c r="C365" s="10" t="s">
        <v>187</v>
      </c>
      <c r="D365" s="10" t="s">
        <v>28</v>
      </c>
      <c r="E365" s="10" t="s">
        <v>29</v>
      </c>
      <c r="F365" s="13">
        <v>0</v>
      </c>
      <c r="G365" s="13">
        <v>446214.76</v>
      </c>
      <c r="H365" s="7">
        <v>30523.57</v>
      </c>
      <c r="I365" s="7">
        <v>0</v>
      </c>
      <c r="J365" s="13">
        <v>2007575.06</v>
      </c>
      <c r="K365" s="13">
        <v>2583126.67</v>
      </c>
      <c r="L365" s="7">
        <f t="shared" si="5"/>
        <v>5067440.0600000005</v>
      </c>
    </row>
    <row r="366" spans="1:12" s="5" customFormat="1" x14ac:dyDescent="0.25">
      <c r="A366" s="10" t="s">
        <v>186</v>
      </c>
      <c r="B366" s="10" t="s">
        <v>10</v>
      </c>
      <c r="C366" s="10" t="s">
        <v>187</v>
      </c>
      <c r="D366" s="10" t="s">
        <v>30</v>
      </c>
      <c r="E366" s="10" t="s">
        <v>31</v>
      </c>
      <c r="F366" s="13">
        <v>0</v>
      </c>
      <c r="G366" s="13">
        <v>45370586.109999999</v>
      </c>
      <c r="H366" s="7">
        <v>3103600.63</v>
      </c>
      <c r="I366" s="7">
        <v>0</v>
      </c>
      <c r="J366" s="13">
        <v>204127847.88</v>
      </c>
      <c r="K366" s="13">
        <v>262649251.84999999</v>
      </c>
      <c r="L366" s="7">
        <f t="shared" si="5"/>
        <v>515251286.47000003</v>
      </c>
    </row>
    <row r="367" spans="1:12" s="5" customFormat="1" x14ac:dyDescent="0.25">
      <c r="A367" s="10" t="s">
        <v>186</v>
      </c>
      <c r="B367" s="10" t="s">
        <v>10</v>
      </c>
      <c r="C367" s="10" t="s">
        <v>187</v>
      </c>
      <c r="D367" s="10" t="s">
        <v>34</v>
      </c>
      <c r="E367" s="10" t="s">
        <v>35</v>
      </c>
      <c r="F367" s="13">
        <v>0</v>
      </c>
      <c r="G367" s="13">
        <v>1111648.19</v>
      </c>
      <c r="H367" s="7">
        <v>76042.92</v>
      </c>
      <c r="I367" s="7">
        <v>0</v>
      </c>
      <c r="J367" s="13">
        <v>5001441.9400000004</v>
      </c>
      <c r="K367" s="13">
        <v>6435305.1299999999</v>
      </c>
      <c r="L367" s="7">
        <f t="shared" si="5"/>
        <v>12624438.18</v>
      </c>
    </row>
    <row r="368" spans="1:12" s="5" customFormat="1" x14ac:dyDescent="0.25">
      <c r="A368" s="10" t="s">
        <v>186</v>
      </c>
      <c r="B368" s="10" t="s">
        <v>10</v>
      </c>
      <c r="C368" s="10" t="s">
        <v>187</v>
      </c>
      <c r="D368" s="10" t="s">
        <v>41</v>
      </c>
      <c r="E368" s="10" t="s">
        <v>42</v>
      </c>
      <c r="F368" s="13">
        <v>0</v>
      </c>
      <c r="G368" s="13">
        <v>1630157.94</v>
      </c>
      <c r="H368" s="7">
        <v>111511.88</v>
      </c>
      <c r="I368" s="7">
        <v>0</v>
      </c>
      <c r="J368" s="13">
        <v>7334281.1200000001</v>
      </c>
      <c r="K368" s="13">
        <v>9436945.8599999994</v>
      </c>
      <c r="L368" s="7">
        <f t="shared" si="5"/>
        <v>18512896.799999997</v>
      </c>
    </row>
    <row r="369" spans="1:12" s="5" customFormat="1" x14ac:dyDescent="0.25">
      <c r="A369" s="10" t="s">
        <v>188</v>
      </c>
      <c r="B369" s="10" t="s">
        <v>10</v>
      </c>
      <c r="C369" s="10" t="s">
        <v>189</v>
      </c>
      <c r="D369" s="10" t="s">
        <v>64</v>
      </c>
      <c r="E369" s="10" t="s">
        <v>65</v>
      </c>
      <c r="F369" s="13">
        <v>0</v>
      </c>
      <c r="G369" s="13">
        <v>40185560.009999998</v>
      </c>
      <c r="H369" s="7">
        <v>1139679.1100000001</v>
      </c>
      <c r="I369" s="7">
        <v>0</v>
      </c>
      <c r="J369" s="13">
        <v>77045988.370000005</v>
      </c>
      <c r="K369" s="13">
        <v>58896717.649999999</v>
      </c>
      <c r="L369" s="7">
        <f t="shared" si="5"/>
        <v>177267945.14000002</v>
      </c>
    </row>
    <row r="370" spans="1:12" s="5" customFormat="1" x14ac:dyDescent="0.25">
      <c r="A370" s="10" t="s">
        <v>188</v>
      </c>
      <c r="B370" s="10" t="s">
        <v>10</v>
      </c>
      <c r="C370" s="10" t="s">
        <v>189</v>
      </c>
      <c r="D370" s="10" t="s">
        <v>12</v>
      </c>
      <c r="E370" s="10" t="s">
        <v>13</v>
      </c>
      <c r="F370" s="13">
        <v>0</v>
      </c>
      <c r="G370" s="13">
        <v>0</v>
      </c>
      <c r="H370" s="7">
        <v>0</v>
      </c>
      <c r="I370" s="7">
        <v>0</v>
      </c>
      <c r="J370" s="13">
        <v>0</v>
      </c>
      <c r="K370" s="13">
        <v>-182270.1</v>
      </c>
      <c r="L370" s="7">
        <f t="shared" si="5"/>
        <v>-182270.1</v>
      </c>
    </row>
    <row r="371" spans="1:12" s="5" customFormat="1" x14ac:dyDescent="0.25">
      <c r="A371" s="10" t="s">
        <v>188</v>
      </c>
      <c r="B371" s="10" t="s">
        <v>10</v>
      </c>
      <c r="C371" s="10" t="s">
        <v>189</v>
      </c>
      <c r="D371" s="10" t="s">
        <v>18</v>
      </c>
      <c r="E371" s="10" t="s">
        <v>19</v>
      </c>
      <c r="F371" s="13">
        <v>0</v>
      </c>
      <c r="G371" s="13">
        <v>0</v>
      </c>
      <c r="H371" s="7">
        <v>0</v>
      </c>
      <c r="I371" s="7">
        <v>0</v>
      </c>
      <c r="J371" s="13">
        <v>0</v>
      </c>
      <c r="K371" s="13">
        <v>-68197.320000000007</v>
      </c>
      <c r="L371" s="7">
        <f t="shared" si="5"/>
        <v>-68197.320000000007</v>
      </c>
    </row>
    <row r="372" spans="1:12" s="5" customFormat="1" x14ac:dyDescent="0.25">
      <c r="A372" s="10" t="s">
        <v>188</v>
      </c>
      <c r="B372" s="10" t="s">
        <v>10</v>
      </c>
      <c r="C372" s="10" t="s">
        <v>189</v>
      </c>
      <c r="D372" s="10" t="s">
        <v>28</v>
      </c>
      <c r="E372" s="10" t="s">
        <v>29</v>
      </c>
      <c r="F372" s="13">
        <v>0</v>
      </c>
      <c r="G372" s="13">
        <v>4120460.86</v>
      </c>
      <c r="H372" s="7">
        <v>116857.97</v>
      </c>
      <c r="I372" s="7">
        <v>0</v>
      </c>
      <c r="J372" s="13">
        <v>7899976.4900000002</v>
      </c>
      <c r="K372" s="13">
        <v>6039025.46</v>
      </c>
      <c r="L372" s="7">
        <f t="shared" si="5"/>
        <v>18176320.780000001</v>
      </c>
    </row>
    <row r="373" spans="1:12" s="5" customFormat="1" x14ac:dyDescent="0.25">
      <c r="A373" s="10" t="s">
        <v>188</v>
      </c>
      <c r="B373" s="10" t="s">
        <v>10</v>
      </c>
      <c r="C373" s="10" t="s">
        <v>189</v>
      </c>
      <c r="D373" s="10" t="s">
        <v>30</v>
      </c>
      <c r="E373" s="10" t="s">
        <v>31</v>
      </c>
      <c r="F373" s="13">
        <v>0</v>
      </c>
      <c r="G373" s="13">
        <v>261495292.09</v>
      </c>
      <c r="H373" s="7">
        <v>7416114.6699999999</v>
      </c>
      <c r="I373" s="7">
        <v>0</v>
      </c>
      <c r="J373" s="13">
        <v>501353302.69999999</v>
      </c>
      <c r="K373" s="13">
        <v>383252451.43000001</v>
      </c>
      <c r="L373" s="7">
        <f t="shared" si="5"/>
        <v>1153517160.8900001</v>
      </c>
    </row>
    <row r="374" spans="1:12" s="5" customFormat="1" x14ac:dyDescent="0.25">
      <c r="A374" s="10" t="s">
        <v>188</v>
      </c>
      <c r="B374" s="10" t="s">
        <v>10</v>
      </c>
      <c r="C374" s="10" t="s">
        <v>189</v>
      </c>
      <c r="D374" s="10" t="s">
        <v>34</v>
      </c>
      <c r="E374" s="10" t="s">
        <v>35</v>
      </c>
      <c r="F374" s="13">
        <v>0</v>
      </c>
      <c r="G374" s="13">
        <v>8195996.5499999998</v>
      </c>
      <c r="H374" s="7">
        <v>232441.85</v>
      </c>
      <c r="I374" s="7">
        <v>0</v>
      </c>
      <c r="J374" s="13">
        <v>15713819.960000001</v>
      </c>
      <c r="K374" s="13">
        <v>12012207.74</v>
      </c>
      <c r="L374" s="7">
        <f t="shared" si="5"/>
        <v>36154466.100000001</v>
      </c>
    </row>
    <row r="375" spans="1:12" s="5" customFormat="1" x14ac:dyDescent="0.25">
      <c r="A375" s="10" t="s">
        <v>188</v>
      </c>
      <c r="B375" s="10" t="s">
        <v>10</v>
      </c>
      <c r="C375" s="10" t="s">
        <v>189</v>
      </c>
      <c r="D375" s="10" t="s">
        <v>66</v>
      </c>
      <c r="E375" s="10" t="s">
        <v>67</v>
      </c>
      <c r="F375" s="13">
        <v>0</v>
      </c>
      <c r="G375" s="13">
        <v>291358422.49000001</v>
      </c>
      <c r="H375" s="7">
        <v>8263045.4000000004</v>
      </c>
      <c r="I375" s="7">
        <v>0</v>
      </c>
      <c r="J375" s="13">
        <v>558608555.48000002</v>
      </c>
      <c r="K375" s="13">
        <v>427020420.75</v>
      </c>
      <c r="L375" s="7">
        <f t="shared" si="5"/>
        <v>1285250444.1199999</v>
      </c>
    </row>
    <row r="376" spans="1:12" s="5" customFormat="1" x14ac:dyDescent="0.25">
      <c r="A376" s="10" t="s">
        <v>190</v>
      </c>
      <c r="B376" s="10" t="s">
        <v>10</v>
      </c>
      <c r="C376" s="10" t="s">
        <v>191</v>
      </c>
      <c r="D376" s="10" t="s">
        <v>28</v>
      </c>
      <c r="E376" s="10" t="s">
        <v>29</v>
      </c>
      <c r="F376" s="13">
        <v>0</v>
      </c>
      <c r="G376" s="13">
        <v>11138.97</v>
      </c>
      <c r="H376" s="7">
        <v>1632.43</v>
      </c>
      <c r="I376" s="7">
        <v>0</v>
      </c>
      <c r="J376" s="13">
        <v>115476.15</v>
      </c>
      <c r="K376" s="13">
        <v>150157.85</v>
      </c>
      <c r="L376" s="7">
        <f t="shared" si="5"/>
        <v>278405.40000000002</v>
      </c>
    </row>
    <row r="377" spans="1:12" s="5" customFormat="1" x14ac:dyDescent="0.25">
      <c r="A377" s="10" t="s">
        <v>190</v>
      </c>
      <c r="B377" s="10" t="s">
        <v>10</v>
      </c>
      <c r="C377" s="10" t="s">
        <v>191</v>
      </c>
      <c r="D377" s="10" t="s">
        <v>34</v>
      </c>
      <c r="E377" s="10" t="s">
        <v>35</v>
      </c>
      <c r="F377" s="13">
        <v>0</v>
      </c>
      <c r="G377" s="13">
        <v>532567.11</v>
      </c>
      <c r="H377" s="7">
        <v>78048.55</v>
      </c>
      <c r="I377" s="7">
        <v>0</v>
      </c>
      <c r="J377" s="13">
        <v>5521050.21</v>
      </c>
      <c r="K377" s="13">
        <v>7179222.8499999996</v>
      </c>
      <c r="L377" s="7">
        <f t="shared" si="5"/>
        <v>13310888.719999999</v>
      </c>
    </row>
    <row r="378" spans="1:12" s="5" customFormat="1" x14ac:dyDescent="0.25">
      <c r="A378" s="10" t="s">
        <v>190</v>
      </c>
      <c r="B378" s="10" t="s">
        <v>10</v>
      </c>
      <c r="C378" s="10" t="s">
        <v>191</v>
      </c>
      <c r="D378" s="10" t="s">
        <v>66</v>
      </c>
      <c r="E378" s="10" t="s">
        <v>67</v>
      </c>
      <c r="F378" s="13">
        <v>0</v>
      </c>
      <c r="G378" s="13">
        <v>861216.35</v>
      </c>
      <c r="H378" s="7">
        <v>126212.61</v>
      </c>
      <c r="I378" s="7">
        <v>0</v>
      </c>
      <c r="J378" s="13">
        <v>8928111.7799999993</v>
      </c>
      <c r="K378" s="13">
        <v>11609549.199999999</v>
      </c>
      <c r="L378" s="7">
        <f t="shared" si="5"/>
        <v>21525089.939999998</v>
      </c>
    </row>
    <row r="379" spans="1:12" s="5" customFormat="1" x14ac:dyDescent="0.25">
      <c r="A379" s="10" t="s">
        <v>190</v>
      </c>
      <c r="B379" s="10" t="s">
        <v>10</v>
      </c>
      <c r="C379" s="10" t="s">
        <v>191</v>
      </c>
      <c r="D379" s="10" t="s">
        <v>40</v>
      </c>
      <c r="E379" s="10" t="s">
        <v>2254</v>
      </c>
      <c r="F379" s="13">
        <v>0</v>
      </c>
      <c r="G379" s="13">
        <v>54927281.57</v>
      </c>
      <c r="H379" s="7">
        <v>8049679.4100000001</v>
      </c>
      <c r="I379" s="7">
        <v>0</v>
      </c>
      <c r="J379" s="13">
        <v>569423595.86000001</v>
      </c>
      <c r="K379" s="13">
        <v>740442258.88</v>
      </c>
      <c r="L379" s="7">
        <f t="shared" si="5"/>
        <v>1372842815.72</v>
      </c>
    </row>
    <row r="380" spans="1:12" s="5" customFormat="1" x14ac:dyDescent="0.25">
      <c r="A380" s="10" t="s">
        <v>192</v>
      </c>
      <c r="B380" s="10" t="s">
        <v>10</v>
      </c>
      <c r="C380" s="10" t="s">
        <v>193</v>
      </c>
      <c r="D380" s="10" t="s">
        <v>28</v>
      </c>
      <c r="E380" s="10" t="s">
        <v>29</v>
      </c>
      <c r="F380" s="13">
        <v>0</v>
      </c>
      <c r="G380" s="13">
        <v>21852.97</v>
      </c>
      <c r="H380" s="7">
        <v>10554.15</v>
      </c>
      <c r="I380" s="7">
        <v>0</v>
      </c>
      <c r="J380" s="13">
        <v>623259.74</v>
      </c>
      <c r="K380" s="13">
        <v>1071311.52</v>
      </c>
      <c r="L380" s="7">
        <f t="shared" si="5"/>
        <v>1726978.38</v>
      </c>
    </row>
    <row r="381" spans="1:12" s="5" customFormat="1" x14ac:dyDescent="0.25">
      <c r="A381" s="10" t="s">
        <v>192</v>
      </c>
      <c r="B381" s="10" t="s">
        <v>10</v>
      </c>
      <c r="C381" s="10" t="s">
        <v>193</v>
      </c>
      <c r="D381" s="10" t="s">
        <v>30</v>
      </c>
      <c r="E381" s="10" t="s">
        <v>31</v>
      </c>
      <c r="F381" s="13">
        <v>0</v>
      </c>
      <c r="G381" s="13">
        <v>1544023.03</v>
      </c>
      <c r="H381" s="7">
        <v>745703.85</v>
      </c>
      <c r="I381" s="7">
        <v>0</v>
      </c>
      <c r="J381" s="13">
        <v>44036448.259999998</v>
      </c>
      <c r="K381" s="13">
        <v>75693568.609999999</v>
      </c>
      <c r="L381" s="7">
        <f t="shared" si="5"/>
        <v>122019743.75</v>
      </c>
    </row>
    <row r="382" spans="1:12" s="5" customFormat="1" x14ac:dyDescent="0.25">
      <c r="A382" s="10" t="s">
        <v>194</v>
      </c>
      <c r="B382" s="10" t="s">
        <v>10</v>
      </c>
      <c r="C382" s="10" t="s">
        <v>195</v>
      </c>
      <c r="D382" s="10" t="s">
        <v>14</v>
      </c>
      <c r="E382" s="10" t="s">
        <v>15</v>
      </c>
      <c r="F382" s="13">
        <v>0</v>
      </c>
      <c r="G382" s="13">
        <v>40586.120000000003</v>
      </c>
      <c r="H382" s="7">
        <v>20226.93</v>
      </c>
      <c r="I382" s="7">
        <v>0</v>
      </c>
      <c r="J382" s="13">
        <v>209058.78</v>
      </c>
      <c r="K382" s="13">
        <v>282492.37</v>
      </c>
      <c r="L382" s="7">
        <f t="shared" si="5"/>
        <v>552364.19999999995</v>
      </c>
    </row>
    <row r="383" spans="1:12" s="5" customFormat="1" x14ac:dyDescent="0.25">
      <c r="A383" s="10" t="s">
        <v>194</v>
      </c>
      <c r="B383" s="10" t="s">
        <v>10</v>
      </c>
      <c r="C383" s="10" t="s">
        <v>195</v>
      </c>
      <c r="D383" s="10" t="s">
        <v>28</v>
      </c>
      <c r="E383" s="10" t="s">
        <v>29</v>
      </c>
      <c r="F383" s="13">
        <v>0</v>
      </c>
      <c r="G383" s="13">
        <v>736275.52</v>
      </c>
      <c r="H383" s="7">
        <v>366937.98</v>
      </c>
      <c r="I383" s="7">
        <v>0</v>
      </c>
      <c r="J383" s="13">
        <v>3792548.54</v>
      </c>
      <c r="K383" s="13">
        <v>5124711.9800000004</v>
      </c>
      <c r="L383" s="7">
        <f t="shared" si="5"/>
        <v>10020474.02</v>
      </c>
    </row>
    <row r="384" spans="1:12" s="5" customFormat="1" x14ac:dyDescent="0.25">
      <c r="A384" s="10" t="s">
        <v>194</v>
      </c>
      <c r="B384" s="10" t="s">
        <v>10</v>
      </c>
      <c r="C384" s="10" t="s">
        <v>195</v>
      </c>
      <c r="D384" s="10" t="s">
        <v>30</v>
      </c>
      <c r="E384" s="10" t="s">
        <v>31</v>
      </c>
      <c r="F384" s="13">
        <v>0</v>
      </c>
      <c r="G384" s="13">
        <v>34518906.729999997</v>
      </c>
      <c r="H384" s="7">
        <v>17203203.59</v>
      </c>
      <c r="I384" s="7">
        <v>0</v>
      </c>
      <c r="J384" s="13">
        <v>177806575.63</v>
      </c>
      <c r="K384" s="13">
        <v>240262578.03</v>
      </c>
      <c r="L384" s="7">
        <f t="shared" si="5"/>
        <v>469791263.98000002</v>
      </c>
    </row>
    <row r="385" spans="1:12" s="5" customFormat="1" x14ac:dyDescent="0.25">
      <c r="A385" s="10" t="s">
        <v>194</v>
      </c>
      <c r="B385" s="10" t="s">
        <v>10</v>
      </c>
      <c r="C385" s="10" t="s">
        <v>195</v>
      </c>
      <c r="D385" s="10" t="s">
        <v>34</v>
      </c>
      <c r="E385" s="10" t="s">
        <v>35</v>
      </c>
      <c r="F385" s="13">
        <v>0</v>
      </c>
      <c r="G385" s="13">
        <v>705542.22</v>
      </c>
      <c r="H385" s="7">
        <v>351621.4</v>
      </c>
      <c r="I385" s="7">
        <v>0</v>
      </c>
      <c r="J385" s="13">
        <v>3634241.58</v>
      </c>
      <c r="K385" s="13">
        <v>4910798.42</v>
      </c>
      <c r="L385" s="7">
        <f t="shared" si="5"/>
        <v>9602203.620000001</v>
      </c>
    </row>
    <row r="386" spans="1:12" s="5" customFormat="1" x14ac:dyDescent="0.25">
      <c r="A386" s="10" t="s">
        <v>194</v>
      </c>
      <c r="B386" s="10" t="s">
        <v>10</v>
      </c>
      <c r="C386" s="10" t="s">
        <v>195</v>
      </c>
      <c r="D386" s="10" t="s">
        <v>41</v>
      </c>
      <c r="E386" s="10" t="s">
        <v>42</v>
      </c>
      <c r="F386" s="13">
        <v>0</v>
      </c>
      <c r="G386" s="13">
        <v>17221546.41</v>
      </c>
      <c r="H386" s="7">
        <v>8582710.0999999996</v>
      </c>
      <c r="I386" s="7">
        <v>0</v>
      </c>
      <c r="J386" s="13">
        <v>88708029.469999999</v>
      </c>
      <c r="K386" s="13">
        <v>119867444.58</v>
      </c>
      <c r="L386" s="7">
        <f t="shared" si="5"/>
        <v>234379730.56</v>
      </c>
    </row>
    <row r="387" spans="1:12" s="5" customFormat="1" x14ac:dyDescent="0.25">
      <c r="A387" s="10" t="s">
        <v>196</v>
      </c>
      <c r="B387" s="10" t="s">
        <v>10</v>
      </c>
      <c r="C387" s="10" t="s">
        <v>197</v>
      </c>
      <c r="D387" s="10" t="s">
        <v>28</v>
      </c>
      <c r="E387" s="10" t="s">
        <v>29</v>
      </c>
      <c r="F387" s="13">
        <v>0</v>
      </c>
      <c r="G387" s="13">
        <v>3642.54</v>
      </c>
      <c r="H387" s="7">
        <v>4018.99</v>
      </c>
      <c r="I387" s="7">
        <v>0</v>
      </c>
      <c r="J387" s="13">
        <v>181086.54</v>
      </c>
      <c r="K387" s="13">
        <v>300935.31</v>
      </c>
      <c r="L387" s="7">
        <f t="shared" si="5"/>
        <v>489683.38</v>
      </c>
    </row>
    <row r="388" spans="1:12" s="5" customFormat="1" x14ac:dyDescent="0.25">
      <c r="A388" s="10" t="s">
        <v>196</v>
      </c>
      <c r="B388" s="10" t="s">
        <v>10</v>
      </c>
      <c r="C388" s="10" t="s">
        <v>197</v>
      </c>
      <c r="D388" s="10" t="s">
        <v>30</v>
      </c>
      <c r="E388" s="10" t="s">
        <v>31</v>
      </c>
      <c r="F388" s="13">
        <v>0</v>
      </c>
      <c r="G388" s="13">
        <v>1252219.04</v>
      </c>
      <c r="H388" s="7">
        <v>1381633.1</v>
      </c>
      <c r="I388" s="7">
        <v>0</v>
      </c>
      <c r="J388" s="13">
        <v>62253225.039999999</v>
      </c>
      <c r="K388" s="13">
        <v>103454365.81</v>
      </c>
      <c r="L388" s="7">
        <f t="shared" si="5"/>
        <v>168341442.99000001</v>
      </c>
    </row>
    <row r="389" spans="1:12" s="5" customFormat="1" x14ac:dyDescent="0.25">
      <c r="A389" s="10" t="s">
        <v>196</v>
      </c>
      <c r="B389" s="10" t="s">
        <v>10</v>
      </c>
      <c r="C389" s="10" t="s">
        <v>197</v>
      </c>
      <c r="D389" s="10" t="s">
        <v>34</v>
      </c>
      <c r="E389" s="10" t="s">
        <v>35</v>
      </c>
      <c r="F389" s="13">
        <v>0</v>
      </c>
      <c r="G389" s="13">
        <v>54225.57</v>
      </c>
      <c r="H389" s="7">
        <v>59829.66</v>
      </c>
      <c r="I389" s="7">
        <v>0</v>
      </c>
      <c r="J389" s="13">
        <v>2695787.48</v>
      </c>
      <c r="K389" s="13">
        <v>4479944.3499999996</v>
      </c>
      <c r="L389" s="7">
        <f t="shared" si="5"/>
        <v>7289787.0599999996</v>
      </c>
    </row>
    <row r="390" spans="1:12" s="5" customFormat="1" x14ac:dyDescent="0.25">
      <c r="A390" s="10" t="s">
        <v>196</v>
      </c>
      <c r="B390" s="10" t="s">
        <v>10</v>
      </c>
      <c r="C390" s="10" t="s">
        <v>197</v>
      </c>
      <c r="D390" s="10" t="s">
        <v>40</v>
      </c>
      <c r="E390" s="10" t="s">
        <v>2254</v>
      </c>
      <c r="F390" s="13">
        <v>0</v>
      </c>
      <c r="G390" s="13">
        <v>2001062.85</v>
      </c>
      <c r="H390" s="7">
        <v>2207868.25</v>
      </c>
      <c r="I390" s="7">
        <v>0</v>
      </c>
      <c r="J390" s="13">
        <v>99481489.939999998</v>
      </c>
      <c r="K390" s="13">
        <v>165321466.40000001</v>
      </c>
      <c r="L390" s="7">
        <f t="shared" si="5"/>
        <v>269011887.44</v>
      </c>
    </row>
    <row r="391" spans="1:12" s="5" customFormat="1" x14ac:dyDescent="0.25">
      <c r="A391" s="10" t="s">
        <v>198</v>
      </c>
      <c r="B391" s="10" t="s">
        <v>10</v>
      </c>
      <c r="C391" s="10" t="s">
        <v>199</v>
      </c>
      <c r="D391" s="10" t="s">
        <v>28</v>
      </c>
      <c r="E391" s="10" t="s">
        <v>29</v>
      </c>
      <c r="F391" s="13">
        <v>0</v>
      </c>
      <c r="G391" s="13">
        <v>53933.64</v>
      </c>
      <c r="H391" s="7">
        <v>6911.62</v>
      </c>
      <c r="I391" s="7">
        <v>0</v>
      </c>
      <c r="J391" s="13">
        <v>273246.7</v>
      </c>
      <c r="K391" s="13">
        <v>345712.78</v>
      </c>
      <c r="L391" s="7">
        <f t="shared" si="5"/>
        <v>679804.74</v>
      </c>
    </row>
    <row r="392" spans="1:12" s="5" customFormat="1" x14ac:dyDescent="0.25">
      <c r="A392" s="10" t="s">
        <v>198</v>
      </c>
      <c r="B392" s="10" t="s">
        <v>10</v>
      </c>
      <c r="C392" s="10" t="s">
        <v>199</v>
      </c>
      <c r="D392" s="10" t="s">
        <v>30</v>
      </c>
      <c r="E392" s="10" t="s">
        <v>31</v>
      </c>
      <c r="F392" s="13">
        <v>0</v>
      </c>
      <c r="G392" s="13">
        <v>6589862.1600000001</v>
      </c>
      <c r="H392" s="7">
        <v>844493.83</v>
      </c>
      <c r="I392" s="7">
        <v>0</v>
      </c>
      <c r="J392" s="13">
        <v>33386549.809999999</v>
      </c>
      <c r="K392" s="13">
        <v>42240790.530000001</v>
      </c>
      <c r="L392" s="7">
        <f t="shared" si="5"/>
        <v>83061696.329999998</v>
      </c>
    </row>
    <row r="393" spans="1:12" s="5" customFormat="1" x14ac:dyDescent="0.25">
      <c r="A393" s="10" t="s">
        <v>198</v>
      </c>
      <c r="B393" s="10" t="s">
        <v>10</v>
      </c>
      <c r="C393" s="10" t="s">
        <v>199</v>
      </c>
      <c r="D393" s="10" t="s">
        <v>34</v>
      </c>
      <c r="E393" s="10" t="s">
        <v>35</v>
      </c>
      <c r="F393" s="13">
        <v>0</v>
      </c>
      <c r="G393" s="13">
        <v>271842.39</v>
      </c>
      <c r="H393" s="7">
        <v>34836.730000000003</v>
      </c>
      <c r="I393" s="7">
        <v>0</v>
      </c>
      <c r="J393" s="13">
        <v>1377248.76</v>
      </c>
      <c r="K393" s="13">
        <v>1742500.4</v>
      </c>
      <c r="L393" s="7">
        <f t="shared" ref="L393:L456" si="6">SUM(F393:K393)</f>
        <v>3426428.28</v>
      </c>
    </row>
    <row r="394" spans="1:12" s="5" customFormat="1" x14ac:dyDescent="0.25">
      <c r="A394" s="10" t="s">
        <v>198</v>
      </c>
      <c r="B394" s="10" t="s">
        <v>10</v>
      </c>
      <c r="C394" s="10" t="s">
        <v>199</v>
      </c>
      <c r="D394" s="10" t="s">
        <v>40</v>
      </c>
      <c r="E394" s="10" t="s">
        <v>2254</v>
      </c>
      <c r="F394" s="13">
        <v>0</v>
      </c>
      <c r="G394" s="13">
        <v>20464815.350000001</v>
      </c>
      <c r="H394" s="7">
        <v>2622575.38</v>
      </c>
      <c r="I394" s="7">
        <v>0</v>
      </c>
      <c r="J394" s="13">
        <v>103681922.31999999</v>
      </c>
      <c r="K394" s="13">
        <v>131178764.73</v>
      </c>
      <c r="L394" s="7">
        <f t="shared" si="6"/>
        <v>257948077.78</v>
      </c>
    </row>
    <row r="395" spans="1:12" s="5" customFormat="1" x14ac:dyDescent="0.25">
      <c r="A395" s="10" t="s">
        <v>198</v>
      </c>
      <c r="B395" s="10" t="s">
        <v>10</v>
      </c>
      <c r="C395" s="10" t="s">
        <v>199</v>
      </c>
      <c r="D395" s="10" t="s">
        <v>41</v>
      </c>
      <c r="E395" s="10" t="s">
        <v>42</v>
      </c>
      <c r="F395" s="13">
        <v>0</v>
      </c>
      <c r="G395" s="13">
        <v>2282133.46</v>
      </c>
      <c r="H395" s="7">
        <v>292456.44</v>
      </c>
      <c r="I395" s="7">
        <v>0</v>
      </c>
      <c r="J395" s="13">
        <v>11562087.41</v>
      </c>
      <c r="K395" s="13">
        <v>14628397.210000001</v>
      </c>
      <c r="L395" s="7">
        <f t="shared" si="6"/>
        <v>28765074.520000003</v>
      </c>
    </row>
    <row r="396" spans="1:12" s="5" customFormat="1" x14ac:dyDescent="0.25">
      <c r="A396" s="10" t="s">
        <v>200</v>
      </c>
      <c r="B396" s="10" t="s">
        <v>10</v>
      </c>
      <c r="C396" s="10" t="s">
        <v>201</v>
      </c>
      <c r="D396" s="10" t="s">
        <v>12</v>
      </c>
      <c r="E396" s="10" t="s">
        <v>13</v>
      </c>
      <c r="F396" s="13">
        <v>0</v>
      </c>
      <c r="G396" s="13">
        <v>97.77</v>
      </c>
      <c r="H396" s="7">
        <v>14.79</v>
      </c>
      <c r="I396" s="7">
        <v>0</v>
      </c>
      <c r="J396" s="13">
        <v>237.15</v>
      </c>
      <c r="K396" s="13">
        <v>255.98</v>
      </c>
      <c r="L396" s="7">
        <f t="shared" si="6"/>
        <v>605.69000000000005</v>
      </c>
    </row>
    <row r="397" spans="1:12" s="5" customFormat="1" x14ac:dyDescent="0.25">
      <c r="A397" s="10" t="s">
        <v>200</v>
      </c>
      <c r="B397" s="10" t="s">
        <v>10</v>
      </c>
      <c r="C397" s="10" t="s">
        <v>201</v>
      </c>
      <c r="D397" s="10" t="s">
        <v>18</v>
      </c>
      <c r="E397" s="10" t="s">
        <v>19</v>
      </c>
      <c r="F397" s="13">
        <v>0</v>
      </c>
      <c r="G397" s="13">
        <v>0</v>
      </c>
      <c r="H397" s="7">
        <v>0</v>
      </c>
      <c r="I397" s="7">
        <v>0</v>
      </c>
      <c r="J397" s="13">
        <v>0</v>
      </c>
      <c r="K397" s="13">
        <v>-17398.740000000002</v>
      </c>
      <c r="L397" s="7">
        <f t="shared" si="6"/>
        <v>-17398.740000000002</v>
      </c>
    </row>
    <row r="398" spans="1:12" s="5" customFormat="1" x14ac:dyDescent="0.25">
      <c r="A398" s="10" t="s">
        <v>200</v>
      </c>
      <c r="B398" s="10" t="s">
        <v>10</v>
      </c>
      <c r="C398" s="10" t="s">
        <v>201</v>
      </c>
      <c r="D398" s="10" t="s">
        <v>20</v>
      </c>
      <c r="E398" s="10" t="s">
        <v>21</v>
      </c>
      <c r="F398" s="13">
        <v>0</v>
      </c>
      <c r="G398" s="13">
        <v>0</v>
      </c>
      <c r="H398" s="7">
        <v>0</v>
      </c>
      <c r="I398" s="7">
        <v>0</v>
      </c>
      <c r="J398" s="13">
        <v>0</v>
      </c>
      <c r="K398" s="13">
        <v>-72154.8</v>
      </c>
      <c r="L398" s="7">
        <f t="shared" si="6"/>
        <v>-72154.8</v>
      </c>
    </row>
    <row r="399" spans="1:12" s="5" customFormat="1" x14ac:dyDescent="0.25">
      <c r="A399" s="10" t="s">
        <v>200</v>
      </c>
      <c r="B399" s="10" t="s">
        <v>10</v>
      </c>
      <c r="C399" s="10" t="s">
        <v>201</v>
      </c>
      <c r="D399" s="10" t="s">
        <v>22</v>
      </c>
      <c r="E399" s="10" t="s">
        <v>23</v>
      </c>
      <c r="F399" s="13">
        <v>0</v>
      </c>
      <c r="G399" s="13">
        <v>7295.4</v>
      </c>
      <c r="H399" s="7">
        <v>1103.26</v>
      </c>
      <c r="I399" s="7">
        <v>0</v>
      </c>
      <c r="J399" s="13">
        <v>17695.03</v>
      </c>
      <c r="K399" s="13">
        <v>19100.47</v>
      </c>
      <c r="L399" s="7">
        <f t="shared" si="6"/>
        <v>45194.16</v>
      </c>
    </row>
    <row r="400" spans="1:12" s="5" customFormat="1" x14ac:dyDescent="0.25">
      <c r="A400" s="10" t="s">
        <v>200</v>
      </c>
      <c r="B400" s="10" t="s">
        <v>10</v>
      </c>
      <c r="C400" s="10" t="s">
        <v>201</v>
      </c>
      <c r="D400" s="10" t="s">
        <v>28</v>
      </c>
      <c r="E400" s="10" t="s">
        <v>29</v>
      </c>
      <c r="F400" s="13">
        <v>0</v>
      </c>
      <c r="G400" s="13">
        <v>1690835.82</v>
      </c>
      <c r="H400" s="7">
        <v>255700.54</v>
      </c>
      <c r="I400" s="7">
        <v>0</v>
      </c>
      <c r="J400" s="13">
        <v>4101131.23</v>
      </c>
      <c r="K400" s="13">
        <v>4426864.32</v>
      </c>
      <c r="L400" s="7">
        <f t="shared" si="6"/>
        <v>10474531.91</v>
      </c>
    </row>
    <row r="401" spans="1:12" s="5" customFormat="1" x14ac:dyDescent="0.25">
      <c r="A401" s="10" t="s">
        <v>200</v>
      </c>
      <c r="B401" s="10" t="s">
        <v>10</v>
      </c>
      <c r="C401" s="10" t="s">
        <v>201</v>
      </c>
      <c r="D401" s="10" t="s">
        <v>30</v>
      </c>
      <c r="E401" s="10" t="s">
        <v>31</v>
      </c>
      <c r="F401" s="13">
        <v>0</v>
      </c>
      <c r="G401" s="13">
        <v>196993852.03</v>
      </c>
      <c r="H401" s="7">
        <v>29790848.350000001</v>
      </c>
      <c r="I401" s="7">
        <v>0</v>
      </c>
      <c r="J401" s="13">
        <v>477809628.73000002</v>
      </c>
      <c r="K401" s="13">
        <v>515759744.42000002</v>
      </c>
      <c r="L401" s="7">
        <f t="shared" si="6"/>
        <v>1220354073.53</v>
      </c>
    </row>
    <row r="402" spans="1:12" s="5" customFormat="1" x14ac:dyDescent="0.25">
      <c r="A402" s="10" t="s">
        <v>200</v>
      </c>
      <c r="B402" s="10" t="s">
        <v>10</v>
      </c>
      <c r="C402" s="10" t="s">
        <v>201</v>
      </c>
      <c r="D402" s="10" t="s">
        <v>34</v>
      </c>
      <c r="E402" s="10" t="s">
        <v>35</v>
      </c>
      <c r="F402" s="13">
        <v>0</v>
      </c>
      <c r="G402" s="13">
        <v>27413463.41</v>
      </c>
      <c r="H402" s="7">
        <v>4145664.06</v>
      </c>
      <c r="I402" s="7">
        <v>0</v>
      </c>
      <c r="J402" s="13">
        <v>66491500.329999998</v>
      </c>
      <c r="K402" s="13">
        <v>71772599.709999993</v>
      </c>
      <c r="L402" s="7">
        <f t="shared" si="6"/>
        <v>169823227.50999999</v>
      </c>
    </row>
    <row r="403" spans="1:12" s="5" customFormat="1" x14ac:dyDescent="0.25">
      <c r="A403" s="10" t="s">
        <v>200</v>
      </c>
      <c r="B403" s="10" t="s">
        <v>10</v>
      </c>
      <c r="C403" s="10" t="s">
        <v>201</v>
      </c>
      <c r="D403" s="10" t="s">
        <v>66</v>
      </c>
      <c r="E403" s="10" t="s">
        <v>67</v>
      </c>
      <c r="F403" s="13">
        <v>0</v>
      </c>
      <c r="G403" s="13">
        <v>27230969.57</v>
      </c>
      <c r="H403" s="7">
        <v>4118066</v>
      </c>
      <c r="I403" s="7">
        <v>0</v>
      </c>
      <c r="J403" s="13">
        <v>66048860.530000001</v>
      </c>
      <c r="K403" s="13">
        <v>71294803.150000006</v>
      </c>
      <c r="L403" s="7">
        <f t="shared" si="6"/>
        <v>168692699.25</v>
      </c>
    </row>
    <row r="404" spans="1:12" s="5" customFormat="1" x14ac:dyDescent="0.25">
      <c r="A404" s="10" t="s">
        <v>202</v>
      </c>
      <c r="B404" s="10" t="s">
        <v>10</v>
      </c>
      <c r="C404" s="10" t="s">
        <v>203</v>
      </c>
      <c r="D404" s="10" t="s">
        <v>12</v>
      </c>
      <c r="E404" s="10" t="s">
        <v>13</v>
      </c>
      <c r="F404" s="13">
        <v>0</v>
      </c>
      <c r="G404" s="13">
        <v>0</v>
      </c>
      <c r="H404" s="7">
        <v>0</v>
      </c>
      <c r="I404" s="7">
        <v>0</v>
      </c>
      <c r="J404" s="13">
        <v>0</v>
      </c>
      <c r="K404" s="13">
        <v>-4472.7</v>
      </c>
      <c r="L404" s="7">
        <f t="shared" si="6"/>
        <v>-4472.7</v>
      </c>
    </row>
    <row r="405" spans="1:12" s="5" customFormat="1" x14ac:dyDescent="0.25">
      <c r="A405" s="10" t="s">
        <v>202</v>
      </c>
      <c r="B405" s="10" t="s">
        <v>10</v>
      </c>
      <c r="C405" s="10" t="s">
        <v>203</v>
      </c>
      <c r="D405" s="10" t="s">
        <v>18</v>
      </c>
      <c r="E405" s="10" t="s">
        <v>19</v>
      </c>
      <c r="F405" s="13">
        <v>0</v>
      </c>
      <c r="G405" s="13">
        <v>0</v>
      </c>
      <c r="H405" s="7">
        <v>0</v>
      </c>
      <c r="I405" s="7">
        <v>0</v>
      </c>
      <c r="J405" s="13">
        <v>0</v>
      </c>
      <c r="K405" s="13">
        <v>-10117.48</v>
      </c>
      <c r="L405" s="7">
        <f t="shared" si="6"/>
        <v>-10117.48</v>
      </c>
    </row>
    <row r="406" spans="1:12" s="5" customFormat="1" x14ac:dyDescent="0.25">
      <c r="A406" s="10" t="s">
        <v>202</v>
      </c>
      <c r="B406" s="10" t="s">
        <v>10</v>
      </c>
      <c r="C406" s="10" t="s">
        <v>203</v>
      </c>
      <c r="D406" s="10" t="s">
        <v>28</v>
      </c>
      <c r="E406" s="10" t="s">
        <v>29</v>
      </c>
      <c r="F406" s="13">
        <v>0</v>
      </c>
      <c r="G406" s="13">
        <v>371663.48</v>
      </c>
      <c r="H406" s="7">
        <v>21080.67</v>
      </c>
      <c r="I406" s="7">
        <v>0</v>
      </c>
      <c r="J406" s="13">
        <v>967351.19</v>
      </c>
      <c r="K406" s="13">
        <v>1162732.99</v>
      </c>
      <c r="L406" s="7">
        <f t="shared" si="6"/>
        <v>2522828.33</v>
      </c>
    </row>
    <row r="407" spans="1:12" s="5" customFormat="1" x14ac:dyDescent="0.25">
      <c r="A407" s="10" t="s">
        <v>202</v>
      </c>
      <c r="B407" s="10" t="s">
        <v>10</v>
      </c>
      <c r="C407" s="10" t="s">
        <v>203</v>
      </c>
      <c r="D407" s="10" t="s">
        <v>30</v>
      </c>
      <c r="E407" s="10" t="s">
        <v>31</v>
      </c>
      <c r="F407" s="13">
        <v>0</v>
      </c>
      <c r="G407" s="13">
        <v>52136032.57</v>
      </c>
      <c r="H407" s="7">
        <v>2957143.83</v>
      </c>
      <c r="I407" s="7">
        <v>0</v>
      </c>
      <c r="J407" s="13">
        <v>135697628.77000001</v>
      </c>
      <c r="K407" s="13">
        <v>163105302.02000001</v>
      </c>
      <c r="L407" s="7">
        <f t="shared" si="6"/>
        <v>353896107.19000006</v>
      </c>
    </row>
    <row r="408" spans="1:12" s="5" customFormat="1" x14ac:dyDescent="0.25">
      <c r="A408" s="10" t="s">
        <v>202</v>
      </c>
      <c r="B408" s="10" t="s">
        <v>10</v>
      </c>
      <c r="C408" s="10" t="s">
        <v>203</v>
      </c>
      <c r="D408" s="10" t="s">
        <v>34</v>
      </c>
      <c r="E408" s="10" t="s">
        <v>35</v>
      </c>
      <c r="F408" s="13">
        <v>0</v>
      </c>
      <c r="G408" s="13">
        <v>5847357.1600000001</v>
      </c>
      <c r="H408" s="7">
        <v>331660.76</v>
      </c>
      <c r="I408" s="7">
        <v>0</v>
      </c>
      <c r="J408" s="13">
        <v>15219272.76</v>
      </c>
      <c r="K408" s="13">
        <v>18293201.609999999</v>
      </c>
      <c r="L408" s="7">
        <f t="shared" si="6"/>
        <v>39691492.289999999</v>
      </c>
    </row>
    <row r="409" spans="1:12" s="5" customFormat="1" x14ac:dyDescent="0.25">
      <c r="A409" s="10" t="s">
        <v>202</v>
      </c>
      <c r="B409" s="10" t="s">
        <v>10</v>
      </c>
      <c r="C409" s="10" t="s">
        <v>203</v>
      </c>
      <c r="D409" s="10" t="s">
        <v>41</v>
      </c>
      <c r="E409" s="10" t="s">
        <v>42</v>
      </c>
      <c r="F409" s="13">
        <v>0</v>
      </c>
      <c r="G409" s="13">
        <v>12512739.789999999</v>
      </c>
      <c r="H409" s="7">
        <v>709719.74</v>
      </c>
      <c r="I409" s="7">
        <v>0</v>
      </c>
      <c r="J409" s="13">
        <v>32567670.280000001</v>
      </c>
      <c r="K409" s="13">
        <v>39145560.210000001</v>
      </c>
      <c r="L409" s="7">
        <f t="shared" si="6"/>
        <v>84935690.020000011</v>
      </c>
    </row>
    <row r="410" spans="1:12" s="5" customFormat="1" x14ac:dyDescent="0.25">
      <c r="A410" s="10" t="s">
        <v>204</v>
      </c>
      <c r="B410" s="10" t="s">
        <v>10</v>
      </c>
      <c r="C410" s="10" t="s">
        <v>205</v>
      </c>
      <c r="D410" s="10" t="s">
        <v>28</v>
      </c>
      <c r="E410" s="10" t="s">
        <v>29</v>
      </c>
      <c r="F410" s="13">
        <v>0</v>
      </c>
      <c r="G410" s="13">
        <v>1974601.92</v>
      </c>
      <c r="H410" s="7">
        <v>95864.79</v>
      </c>
      <c r="I410" s="7">
        <v>0</v>
      </c>
      <c r="J410" s="13">
        <v>4783183.03</v>
      </c>
      <c r="K410" s="13">
        <v>6436535.1200000001</v>
      </c>
      <c r="L410" s="7">
        <f t="shared" si="6"/>
        <v>13290184.859999999</v>
      </c>
    </row>
    <row r="411" spans="1:12" s="5" customFormat="1" x14ac:dyDescent="0.25">
      <c r="A411" s="10" t="s">
        <v>204</v>
      </c>
      <c r="B411" s="10" t="s">
        <v>10</v>
      </c>
      <c r="C411" s="10" t="s">
        <v>205</v>
      </c>
      <c r="D411" s="10" t="s">
        <v>30</v>
      </c>
      <c r="E411" s="10" t="s">
        <v>31</v>
      </c>
      <c r="F411" s="13">
        <v>0</v>
      </c>
      <c r="G411" s="13">
        <v>68961809.719999999</v>
      </c>
      <c r="H411" s="7">
        <v>3348021.35</v>
      </c>
      <c r="I411" s="7">
        <v>0</v>
      </c>
      <c r="J411" s="13">
        <v>167049851.22999999</v>
      </c>
      <c r="K411" s="13">
        <v>224792199.56999999</v>
      </c>
      <c r="L411" s="7">
        <f t="shared" si="6"/>
        <v>464151881.87</v>
      </c>
    </row>
    <row r="412" spans="1:12" s="5" customFormat="1" x14ac:dyDescent="0.25">
      <c r="A412" s="10" t="s">
        <v>204</v>
      </c>
      <c r="B412" s="10" t="s">
        <v>10</v>
      </c>
      <c r="C412" s="10" t="s">
        <v>205</v>
      </c>
      <c r="D412" s="10" t="s">
        <v>34</v>
      </c>
      <c r="E412" s="10" t="s">
        <v>35</v>
      </c>
      <c r="F412" s="13">
        <v>0</v>
      </c>
      <c r="G412" s="13">
        <v>1826896.96</v>
      </c>
      <c r="H412" s="7">
        <v>88693.87</v>
      </c>
      <c r="I412" s="7">
        <v>0</v>
      </c>
      <c r="J412" s="13">
        <v>4425389.4400000004</v>
      </c>
      <c r="K412" s="13">
        <v>5955066.8300000001</v>
      </c>
      <c r="L412" s="7">
        <f t="shared" si="6"/>
        <v>12296047.100000001</v>
      </c>
    </row>
    <row r="413" spans="1:12" s="5" customFormat="1" x14ac:dyDescent="0.25">
      <c r="A413" s="10" t="s">
        <v>204</v>
      </c>
      <c r="B413" s="10" t="s">
        <v>10</v>
      </c>
      <c r="C413" s="10" t="s">
        <v>205</v>
      </c>
      <c r="D413" s="10" t="s">
        <v>41</v>
      </c>
      <c r="E413" s="10" t="s">
        <v>42</v>
      </c>
      <c r="F413" s="13">
        <v>0</v>
      </c>
      <c r="G413" s="13">
        <v>14129253.4</v>
      </c>
      <c r="H413" s="7">
        <v>685959.99</v>
      </c>
      <c r="I413" s="7">
        <v>0</v>
      </c>
      <c r="J413" s="13">
        <v>34226040.299999997</v>
      </c>
      <c r="K413" s="13">
        <v>46056592.240000002</v>
      </c>
      <c r="L413" s="7">
        <f t="shared" si="6"/>
        <v>95097845.930000007</v>
      </c>
    </row>
    <row r="414" spans="1:12" s="5" customFormat="1" x14ac:dyDescent="0.25">
      <c r="A414" s="10" t="s">
        <v>206</v>
      </c>
      <c r="B414" s="10" t="s">
        <v>10</v>
      </c>
      <c r="C414" s="10" t="s">
        <v>207</v>
      </c>
      <c r="D414" s="10" t="s">
        <v>28</v>
      </c>
      <c r="E414" s="10" t="s">
        <v>29</v>
      </c>
      <c r="F414" s="13">
        <v>0</v>
      </c>
      <c r="G414" s="13">
        <v>477592.11</v>
      </c>
      <c r="H414" s="7">
        <v>31353.45</v>
      </c>
      <c r="I414" s="7">
        <v>0</v>
      </c>
      <c r="J414" s="13">
        <v>1662497.47</v>
      </c>
      <c r="K414" s="13">
        <v>2128990.75</v>
      </c>
      <c r="L414" s="7">
        <f t="shared" si="6"/>
        <v>4300433.7799999993</v>
      </c>
    </row>
    <row r="415" spans="1:12" s="5" customFormat="1" x14ac:dyDescent="0.25">
      <c r="A415" s="10" t="s">
        <v>206</v>
      </c>
      <c r="B415" s="10" t="s">
        <v>10</v>
      </c>
      <c r="C415" s="10" t="s">
        <v>207</v>
      </c>
      <c r="D415" s="10" t="s">
        <v>30</v>
      </c>
      <c r="E415" s="10" t="s">
        <v>31</v>
      </c>
      <c r="F415" s="13">
        <v>0</v>
      </c>
      <c r="G415" s="13">
        <v>29710255.449999999</v>
      </c>
      <c r="H415" s="7">
        <v>1950448.74</v>
      </c>
      <c r="I415" s="7">
        <v>0</v>
      </c>
      <c r="J415" s="13">
        <v>103421358.26000001</v>
      </c>
      <c r="K415" s="13">
        <v>132441172.75</v>
      </c>
      <c r="L415" s="7">
        <f t="shared" si="6"/>
        <v>267523235.19999999</v>
      </c>
    </row>
    <row r="416" spans="1:12" s="5" customFormat="1" x14ac:dyDescent="0.25">
      <c r="A416" s="10" t="s">
        <v>206</v>
      </c>
      <c r="B416" s="10" t="s">
        <v>10</v>
      </c>
      <c r="C416" s="10" t="s">
        <v>207</v>
      </c>
      <c r="D416" s="10" t="s">
        <v>34</v>
      </c>
      <c r="E416" s="10" t="s">
        <v>35</v>
      </c>
      <c r="F416" s="13">
        <v>0</v>
      </c>
      <c r="G416" s="13">
        <v>2619419.58</v>
      </c>
      <c r="H416" s="7">
        <v>171962.29</v>
      </c>
      <c r="I416" s="7">
        <v>0</v>
      </c>
      <c r="J416" s="13">
        <v>9118195.9399999995</v>
      </c>
      <c r="K416" s="13">
        <v>11676742.449999999</v>
      </c>
      <c r="L416" s="7">
        <f t="shared" si="6"/>
        <v>23586320.259999998</v>
      </c>
    </row>
    <row r="417" spans="1:12" s="5" customFormat="1" x14ac:dyDescent="0.25">
      <c r="A417" s="10" t="s">
        <v>206</v>
      </c>
      <c r="B417" s="10" t="s">
        <v>10</v>
      </c>
      <c r="C417" s="10" t="s">
        <v>207</v>
      </c>
      <c r="D417" s="10" t="s">
        <v>40</v>
      </c>
      <c r="E417" s="10" t="s">
        <v>2254</v>
      </c>
      <c r="F417" s="13">
        <v>0</v>
      </c>
      <c r="G417" s="13">
        <v>94559047.859999999</v>
      </c>
      <c r="H417" s="7">
        <v>6207707.5199999996</v>
      </c>
      <c r="I417" s="7">
        <v>0</v>
      </c>
      <c r="J417" s="13">
        <v>329159915.32999998</v>
      </c>
      <c r="K417" s="13">
        <v>421521491.66000003</v>
      </c>
      <c r="L417" s="7">
        <f t="shared" si="6"/>
        <v>851448162.37</v>
      </c>
    </row>
    <row r="418" spans="1:12" s="5" customFormat="1" x14ac:dyDescent="0.25">
      <c r="A418" s="10" t="s">
        <v>208</v>
      </c>
      <c r="B418" s="10" t="s">
        <v>10</v>
      </c>
      <c r="C418" s="10" t="s">
        <v>209</v>
      </c>
      <c r="D418" s="10" t="s">
        <v>18</v>
      </c>
      <c r="E418" s="10" t="s">
        <v>19</v>
      </c>
      <c r="F418" s="13">
        <v>0</v>
      </c>
      <c r="G418" s="13">
        <v>119889.95</v>
      </c>
      <c r="H418" s="7">
        <v>239295.74</v>
      </c>
      <c r="I418" s="7">
        <v>0</v>
      </c>
      <c r="J418" s="13">
        <v>1540156.84</v>
      </c>
      <c r="K418" s="13">
        <v>2291153.17</v>
      </c>
      <c r="L418" s="7">
        <f t="shared" si="6"/>
        <v>4190495.7</v>
      </c>
    </row>
    <row r="419" spans="1:12" s="5" customFormat="1" x14ac:dyDescent="0.25">
      <c r="A419" s="10" t="s">
        <v>208</v>
      </c>
      <c r="B419" s="10" t="s">
        <v>10</v>
      </c>
      <c r="C419" s="10" t="s">
        <v>209</v>
      </c>
      <c r="D419" s="10" t="s">
        <v>20</v>
      </c>
      <c r="E419" s="10" t="s">
        <v>21</v>
      </c>
      <c r="F419" s="13">
        <v>0</v>
      </c>
      <c r="G419" s="13">
        <v>0</v>
      </c>
      <c r="H419" s="7">
        <v>0</v>
      </c>
      <c r="I419" s="7">
        <v>0</v>
      </c>
      <c r="J419" s="13">
        <v>0</v>
      </c>
      <c r="K419" s="13">
        <v>-169283.84</v>
      </c>
      <c r="L419" s="7">
        <f t="shared" si="6"/>
        <v>-169283.84</v>
      </c>
    </row>
    <row r="420" spans="1:12" s="5" customFormat="1" x14ac:dyDescent="0.25">
      <c r="A420" s="10" t="s">
        <v>208</v>
      </c>
      <c r="B420" s="10" t="s">
        <v>10</v>
      </c>
      <c r="C420" s="10" t="s">
        <v>209</v>
      </c>
      <c r="D420" s="10" t="s">
        <v>28</v>
      </c>
      <c r="E420" s="10" t="s">
        <v>29</v>
      </c>
      <c r="F420" s="13">
        <v>0</v>
      </c>
      <c r="G420" s="13">
        <v>327705.01</v>
      </c>
      <c r="H420" s="7">
        <v>654086.65</v>
      </c>
      <c r="I420" s="7">
        <v>0</v>
      </c>
      <c r="J420" s="13">
        <v>4209836.78</v>
      </c>
      <c r="K420" s="13">
        <v>6262596.5300000003</v>
      </c>
      <c r="L420" s="7">
        <f t="shared" si="6"/>
        <v>11454224.970000001</v>
      </c>
    </row>
    <row r="421" spans="1:12" s="5" customFormat="1" x14ac:dyDescent="0.25">
      <c r="A421" s="10" t="s">
        <v>208</v>
      </c>
      <c r="B421" s="10" t="s">
        <v>10</v>
      </c>
      <c r="C421" s="10" t="s">
        <v>209</v>
      </c>
      <c r="D421" s="10" t="s">
        <v>30</v>
      </c>
      <c r="E421" s="10" t="s">
        <v>31</v>
      </c>
      <c r="F421" s="13">
        <v>0</v>
      </c>
      <c r="G421" s="13">
        <v>6115384.2599999998</v>
      </c>
      <c r="H421" s="7">
        <v>12206072.66</v>
      </c>
      <c r="I421" s="7">
        <v>0</v>
      </c>
      <c r="J421" s="13">
        <v>78560805.129999995</v>
      </c>
      <c r="K421" s="13">
        <v>116867862.2</v>
      </c>
      <c r="L421" s="7">
        <f t="shared" si="6"/>
        <v>213750124.25</v>
      </c>
    </row>
    <row r="422" spans="1:12" s="5" customFormat="1" x14ac:dyDescent="0.25">
      <c r="A422" s="10" t="s">
        <v>208</v>
      </c>
      <c r="B422" s="10" t="s">
        <v>10</v>
      </c>
      <c r="C422" s="10" t="s">
        <v>209</v>
      </c>
      <c r="D422" s="10" t="s">
        <v>34</v>
      </c>
      <c r="E422" s="10" t="s">
        <v>35</v>
      </c>
      <c r="F422" s="13">
        <v>0</v>
      </c>
      <c r="G422" s="13">
        <v>125325.88</v>
      </c>
      <c r="H422" s="7">
        <v>250145.65</v>
      </c>
      <c r="I422" s="7">
        <v>0</v>
      </c>
      <c r="J422" s="13">
        <v>1609989.1</v>
      </c>
      <c r="K422" s="13">
        <v>2395036.35</v>
      </c>
      <c r="L422" s="7">
        <f t="shared" si="6"/>
        <v>4380496.9800000004</v>
      </c>
    </row>
    <row r="423" spans="1:12" s="5" customFormat="1" x14ac:dyDescent="0.25">
      <c r="A423" s="10" t="s">
        <v>208</v>
      </c>
      <c r="B423" s="10" t="s">
        <v>10</v>
      </c>
      <c r="C423" s="10" t="s">
        <v>209</v>
      </c>
      <c r="D423" s="10" t="s">
        <v>41</v>
      </c>
      <c r="E423" s="10" t="s">
        <v>42</v>
      </c>
      <c r="F423" s="13">
        <v>0</v>
      </c>
      <c r="G423" s="13">
        <v>510485.9</v>
      </c>
      <c r="H423" s="7">
        <v>1018910.3</v>
      </c>
      <c r="I423" s="7">
        <v>0</v>
      </c>
      <c r="J423" s="13">
        <v>6557917.1500000004</v>
      </c>
      <c r="K423" s="13">
        <v>9755625.0299999993</v>
      </c>
      <c r="L423" s="7">
        <f t="shared" si="6"/>
        <v>17842938.379999999</v>
      </c>
    </row>
    <row r="424" spans="1:12" s="5" customFormat="1" x14ac:dyDescent="0.25">
      <c r="A424" s="10" t="s">
        <v>210</v>
      </c>
      <c r="B424" s="10" t="s">
        <v>10</v>
      </c>
      <c r="C424" s="10" t="s">
        <v>211</v>
      </c>
      <c r="D424" s="10" t="s">
        <v>14</v>
      </c>
      <c r="E424" s="10" t="s">
        <v>15</v>
      </c>
      <c r="F424" s="13">
        <v>0</v>
      </c>
      <c r="G424" s="13">
        <v>0</v>
      </c>
      <c r="H424" s="7">
        <v>280359.12</v>
      </c>
      <c r="I424" s="7">
        <v>0</v>
      </c>
      <c r="J424" s="13">
        <v>2446221.2400000002</v>
      </c>
      <c r="K424" s="13">
        <v>5028089.1100000003</v>
      </c>
      <c r="L424" s="7">
        <f t="shared" si="6"/>
        <v>7754669.4700000007</v>
      </c>
    </row>
    <row r="425" spans="1:12" s="5" customFormat="1" x14ac:dyDescent="0.25">
      <c r="A425" s="10" t="s">
        <v>210</v>
      </c>
      <c r="B425" s="10" t="s">
        <v>10</v>
      </c>
      <c r="C425" s="10" t="s">
        <v>211</v>
      </c>
      <c r="D425" s="10" t="s">
        <v>16</v>
      </c>
      <c r="E425" s="10" t="s">
        <v>17</v>
      </c>
      <c r="F425" s="13">
        <v>0</v>
      </c>
      <c r="G425" s="13">
        <v>0</v>
      </c>
      <c r="H425" s="7">
        <v>41566.49</v>
      </c>
      <c r="I425" s="7">
        <v>0</v>
      </c>
      <c r="J425" s="13">
        <v>362680.62</v>
      </c>
      <c r="K425" s="13">
        <v>745472.43</v>
      </c>
      <c r="L425" s="7">
        <f t="shared" si="6"/>
        <v>1149719.54</v>
      </c>
    </row>
    <row r="426" spans="1:12" s="5" customFormat="1" x14ac:dyDescent="0.25">
      <c r="A426" s="10" t="s">
        <v>210</v>
      </c>
      <c r="B426" s="10" t="s">
        <v>10</v>
      </c>
      <c r="C426" s="10" t="s">
        <v>211</v>
      </c>
      <c r="D426" s="10" t="s">
        <v>18</v>
      </c>
      <c r="E426" s="10" t="s">
        <v>19</v>
      </c>
      <c r="F426" s="13">
        <v>0</v>
      </c>
      <c r="G426" s="13">
        <v>0</v>
      </c>
      <c r="H426" s="7">
        <v>2071471.94</v>
      </c>
      <c r="I426" s="7">
        <v>0</v>
      </c>
      <c r="J426" s="13">
        <v>18074242.25</v>
      </c>
      <c r="K426" s="13">
        <v>37150728.189999998</v>
      </c>
      <c r="L426" s="7">
        <f t="shared" si="6"/>
        <v>57296442.379999995</v>
      </c>
    </row>
    <row r="427" spans="1:12" s="5" customFormat="1" x14ac:dyDescent="0.25">
      <c r="A427" s="10" t="s">
        <v>210</v>
      </c>
      <c r="B427" s="10" t="s">
        <v>10</v>
      </c>
      <c r="C427" s="10" t="s">
        <v>211</v>
      </c>
      <c r="D427" s="10" t="s">
        <v>20</v>
      </c>
      <c r="E427" s="10" t="s">
        <v>21</v>
      </c>
      <c r="F427" s="13">
        <v>0</v>
      </c>
      <c r="G427" s="13">
        <v>0</v>
      </c>
      <c r="H427" s="7">
        <v>1966598.23</v>
      </c>
      <c r="I427" s="7">
        <v>0</v>
      </c>
      <c r="J427" s="13">
        <v>17159186.239999998</v>
      </c>
      <c r="K427" s="13">
        <v>35269874.960000001</v>
      </c>
      <c r="L427" s="7">
        <f t="shared" si="6"/>
        <v>54395659.43</v>
      </c>
    </row>
    <row r="428" spans="1:12" s="5" customFormat="1" x14ac:dyDescent="0.25">
      <c r="A428" s="10" t="s">
        <v>210</v>
      </c>
      <c r="B428" s="10" t="s">
        <v>10</v>
      </c>
      <c r="C428" s="10" t="s">
        <v>211</v>
      </c>
      <c r="D428" s="10" t="s">
        <v>28</v>
      </c>
      <c r="E428" s="10" t="s">
        <v>29</v>
      </c>
      <c r="F428" s="13">
        <v>0</v>
      </c>
      <c r="G428" s="13">
        <v>0</v>
      </c>
      <c r="H428" s="7">
        <v>1142608.23</v>
      </c>
      <c r="I428" s="7">
        <v>0</v>
      </c>
      <c r="J428" s="13">
        <v>9969615.0600000005</v>
      </c>
      <c r="K428" s="13">
        <v>20492060.140000001</v>
      </c>
      <c r="L428" s="7">
        <f t="shared" si="6"/>
        <v>31604283.43</v>
      </c>
    </row>
    <row r="429" spans="1:12" s="5" customFormat="1" x14ac:dyDescent="0.25">
      <c r="A429" s="10" t="s">
        <v>210</v>
      </c>
      <c r="B429" s="10" t="s">
        <v>10</v>
      </c>
      <c r="C429" s="10" t="s">
        <v>211</v>
      </c>
      <c r="D429" s="10" t="s">
        <v>30</v>
      </c>
      <c r="E429" s="10" t="s">
        <v>31</v>
      </c>
      <c r="F429" s="13">
        <v>0</v>
      </c>
      <c r="G429" s="13">
        <v>0</v>
      </c>
      <c r="H429" s="7">
        <v>43551534.979999997</v>
      </c>
      <c r="I429" s="7">
        <v>0</v>
      </c>
      <c r="J429" s="13">
        <v>380000798.69</v>
      </c>
      <c r="K429" s="13">
        <v>781073208.38</v>
      </c>
      <c r="L429" s="7">
        <f t="shared" si="6"/>
        <v>1204625542.05</v>
      </c>
    </row>
    <row r="430" spans="1:12" s="5" customFormat="1" x14ac:dyDescent="0.25">
      <c r="A430" s="10" t="s">
        <v>210</v>
      </c>
      <c r="B430" s="10" t="s">
        <v>10</v>
      </c>
      <c r="C430" s="10" t="s">
        <v>211</v>
      </c>
      <c r="D430" s="10" t="s">
        <v>34</v>
      </c>
      <c r="E430" s="10" t="s">
        <v>35</v>
      </c>
      <c r="F430" s="13">
        <v>0</v>
      </c>
      <c r="G430" s="13">
        <v>0</v>
      </c>
      <c r="H430" s="7">
        <v>1569407.77</v>
      </c>
      <c r="I430" s="7">
        <v>0</v>
      </c>
      <c r="J430" s="13">
        <v>13693574.9</v>
      </c>
      <c r="K430" s="13">
        <v>28146478.940000001</v>
      </c>
      <c r="L430" s="7">
        <f t="shared" si="6"/>
        <v>43409461.609999999</v>
      </c>
    </row>
    <row r="431" spans="1:12" s="5" customFormat="1" x14ac:dyDescent="0.25">
      <c r="A431" s="10" t="s">
        <v>210</v>
      </c>
      <c r="B431" s="10" t="s">
        <v>10</v>
      </c>
      <c r="C431" s="10" t="s">
        <v>211</v>
      </c>
      <c r="D431" s="10" t="s">
        <v>41</v>
      </c>
      <c r="E431" s="10" t="s">
        <v>42</v>
      </c>
      <c r="F431" s="13">
        <v>0</v>
      </c>
      <c r="G431" s="13">
        <v>0</v>
      </c>
      <c r="H431" s="7">
        <v>3761340.24</v>
      </c>
      <c r="I431" s="7">
        <v>0</v>
      </c>
      <c r="J431" s="13">
        <v>32818873</v>
      </c>
      <c r="K431" s="13">
        <v>67457601.459999993</v>
      </c>
      <c r="L431" s="7">
        <f t="shared" si="6"/>
        <v>104037814.69999999</v>
      </c>
    </row>
    <row r="432" spans="1:12" s="5" customFormat="1" x14ac:dyDescent="0.25">
      <c r="A432" s="10" t="s">
        <v>212</v>
      </c>
      <c r="B432" s="10" t="s">
        <v>10</v>
      </c>
      <c r="C432" s="10" t="s">
        <v>213</v>
      </c>
      <c r="D432" s="10" t="s">
        <v>214</v>
      </c>
      <c r="E432" s="10" t="s">
        <v>215</v>
      </c>
      <c r="F432" s="13">
        <v>0</v>
      </c>
      <c r="G432" s="13">
        <v>7995.55</v>
      </c>
      <c r="H432" s="7">
        <v>847.63</v>
      </c>
      <c r="I432" s="7">
        <v>0</v>
      </c>
      <c r="J432" s="13">
        <v>46069.88</v>
      </c>
      <c r="K432" s="13">
        <v>53349.440000000002</v>
      </c>
      <c r="L432" s="7">
        <f t="shared" si="6"/>
        <v>108262.5</v>
      </c>
    </row>
    <row r="433" spans="1:12" s="5" customFormat="1" x14ac:dyDescent="0.25">
      <c r="A433" s="10" t="s">
        <v>212</v>
      </c>
      <c r="B433" s="10" t="s">
        <v>10</v>
      </c>
      <c r="C433" s="10" t="s">
        <v>213</v>
      </c>
      <c r="D433" s="10" t="s">
        <v>28</v>
      </c>
      <c r="E433" s="10" t="s">
        <v>29</v>
      </c>
      <c r="F433" s="13">
        <v>0</v>
      </c>
      <c r="G433" s="13">
        <v>129181.38</v>
      </c>
      <c r="H433" s="7">
        <v>13694.82</v>
      </c>
      <c r="I433" s="7">
        <v>0</v>
      </c>
      <c r="J433" s="13">
        <v>744334.85</v>
      </c>
      <c r="K433" s="13">
        <v>861948.25</v>
      </c>
      <c r="L433" s="7">
        <f t="shared" si="6"/>
        <v>1749159.3</v>
      </c>
    </row>
    <row r="434" spans="1:12" s="5" customFormat="1" x14ac:dyDescent="0.25">
      <c r="A434" s="10" t="s">
        <v>212</v>
      </c>
      <c r="B434" s="10" t="s">
        <v>10</v>
      </c>
      <c r="C434" s="10" t="s">
        <v>213</v>
      </c>
      <c r="D434" s="10" t="s">
        <v>30</v>
      </c>
      <c r="E434" s="10" t="s">
        <v>31</v>
      </c>
      <c r="F434" s="13">
        <v>0</v>
      </c>
      <c r="G434" s="13">
        <v>28256976.960000001</v>
      </c>
      <c r="H434" s="7">
        <v>2995589.1</v>
      </c>
      <c r="I434" s="7">
        <v>0</v>
      </c>
      <c r="J434" s="13">
        <v>162814901.22</v>
      </c>
      <c r="K434" s="13">
        <v>188541516.13</v>
      </c>
      <c r="L434" s="7">
        <f t="shared" si="6"/>
        <v>382608983.40999997</v>
      </c>
    </row>
    <row r="435" spans="1:12" s="5" customFormat="1" x14ac:dyDescent="0.25">
      <c r="A435" s="10" t="s">
        <v>212</v>
      </c>
      <c r="B435" s="10" t="s">
        <v>10</v>
      </c>
      <c r="C435" s="10" t="s">
        <v>213</v>
      </c>
      <c r="D435" s="10" t="s">
        <v>34</v>
      </c>
      <c r="E435" s="10" t="s">
        <v>35</v>
      </c>
      <c r="F435" s="13">
        <v>0</v>
      </c>
      <c r="G435" s="13">
        <v>1187372.48</v>
      </c>
      <c r="H435" s="7">
        <v>125876.17</v>
      </c>
      <c r="I435" s="7">
        <v>0</v>
      </c>
      <c r="J435" s="13">
        <v>6841564.5999999996</v>
      </c>
      <c r="K435" s="13">
        <v>7922609.9900000002</v>
      </c>
      <c r="L435" s="7">
        <f t="shared" si="6"/>
        <v>16077423.24</v>
      </c>
    </row>
    <row r="436" spans="1:12" s="5" customFormat="1" x14ac:dyDescent="0.25">
      <c r="A436" s="10" t="s">
        <v>212</v>
      </c>
      <c r="B436" s="10" t="s">
        <v>10</v>
      </c>
      <c r="C436" s="10" t="s">
        <v>213</v>
      </c>
      <c r="D436" s="10" t="s">
        <v>41</v>
      </c>
      <c r="E436" s="10" t="s">
        <v>42</v>
      </c>
      <c r="F436" s="13">
        <v>0</v>
      </c>
      <c r="G436" s="13">
        <v>1566489.63</v>
      </c>
      <c r="H436" s="7">
        <v>166067.28</v>
      </c>
      <c r="I436" s="7">
        <v>0</v>
      </c>
      <c r="J436" s="13">
        <v>9026013.4499999993</v>
      </c>
      <c r="K436" s="13">
        <v>10452226.720000001</v>
      </c>
      <c r="L436" s="7">
        <f t="shared" si="6"/>
        <v>21210797.079999998</v>
      </c>
    </row>
    <row r="437" spans="1:12" s="5" customFormat="1" x14ac:dyDescent="0.25">
      <c r="A437" s="10" t="s">
        <v>216</v>
      </c>
      <c r="B437" s="10" t="s">
        <v>10</v>
      </c>
      <c r="C437" s="10" t="s">
        <v>217</v>
      </c>
      <c r="D437" s="10" t="s">
        <v>16</v>
      </c>
      <c r="E437" s="10" t="s">
        <v>17</v>
      </c>
      <c r="F437" s="13">
        <v>0</v>
      </c>
      <c r="G437" s="13">
        <v>0</v>
      </c>
      <c r="H437" s="7">
        <v>108659.94</v>
      </c>
      <c r="I437" s="7">
        <v>0</v>
      </c>
      <c r="J437" s="13">
        <v>177200.15</v>
      </c>
      <c r="K437" s="13">
        <v>261565.51</v>
      </c>
      <c r="L437" s="7">
        <f t="shared" si="6"/>
        <v>547425.6</v>
      </c>
    </row>
    <row r="438" spans="1:12" s="5" customFormat="1" x14ac:dyDescent="0.25">
      <c r="A438" s="10" t="s">
        <v>216</v>
      </c>
      <c r="B438" s="10" t="s">
        <v>10</v>
      </c>
      <c r="C438" s="10" t="s">
        <v>217</v>
      </c>
      <c r="D438" s="10" t="s">
        <v>18</v>
      </c>
      <c r="E438" s="10" t="s">
        <v>19</v>
      </c>
      <c r="F438" s="13">
        <v>0</v>
      </c>
      <c r="G438" s="13">
        <v>0</v>
      </c>
      <c r="H438" s="7">
        <v>2574868.79</v>
      </c>
      <c r="I438" s="7">
        <v>0</v>
      </c>
      <c r="J438" s="13">
        <v>4199037.5</v>
      </c>
      <c r="K438" s="13">
        <v>6198207.9100000001</v>
      </c>
      <c r="L438" s="7">
        <f t="shared" si="6"/>
        <v>12972114.199999999</v>
      </c>
    </row>
    <row r="439" spans="1:12" s="5" customFormat="1" x14ac:dyDescent="0.25">
      <c r="A439" s="10" t="s">
        <v>216</v>
      </c>
      <c r="B439" s="10" t="s">
        <v>10</v>
      </c>
      <c r="C439" s="10" t="s">
        <v>217</v>
      </c>
      <c r="D439" s="10" t="s">
        <v>20</v>
      </c>
      <c r="E439" s="10" t="s">
        <v>21</v>
      </c>
      <c r="F439" s="13">
        <v>0</v>
      </c>
      <c r="G439" s="13">
        <v>0</v>
      </c>
      <c r="H439" s="7">
        <v>854016.13</v>
      </c>
      <c r="I439" s="7">
        <v>0</v>
      </c>
      <c r="J439" s="13">
        <v>1392710.1</v>
      </c>
      <c r="K439" s="13">
        <v>2055782.25</v>
      </c>
      <c r="L439" s="7">
        <f t="shared" si="6"/>
        <v>4302508.4800000004</v>
      </c>
    </row>
    <row r="440" spans="1:12" s="5" customFormat="1" x14ac:dyDescent="0.25">
      <c r="A440" s="10" t="s">
        <v>216</v>
      </c>
      <c r="B440" s="10" t="s">
        <v>10</v>
      </c>
      <c r="C440" s="10" t="s">
        <v>217</v>
      </c>
      <c r="D440" s="10" t="s">
        <v>28</v>
      </c>
      <c r="E440" s="10" t="s">
        <v>29</v>
      </c>
      <c r="F440" s="13">
        <v>0</v>
      </c>
      <c r="G440" s="13">
        <v>0</v>
      </c>
      <c r="H440" s="7">
        <v>662819.62</v>
      </c>
      <c r="I440" s="7">
        <v>0</v>
      </c>
      <c r="J440" s="13">
        <v>1080911.18</v>
      </c>
      <c r="K440" s="13">
        <v>1595535.22</v>
      </c>
      <c r="L440" s="7">
        <f t="shared" si="6"/>
        <v>3339266.0199999996</v>
      </c>
    </row>
    <row r="441" spans="1:12" s="5" customFormat="1" x14ac:dyDescent="0.25">
      <c r="A441" s="10" t="s">
        <v>216</v>
      </c>
      <c r="B441" s="10" t="s">
        <v>10</v>
      </c>
      <c r="C441" s="10" t="s">
        <v>217</v>
      </c>
      <c r="D441" s="10" t="s">
        <v>30</v>
      </c>
      <c r="E441" s="10" t="s">
        <v>31</v>
      </c>
      <c r="F441" s="13">
        <v>0</v>
      </c>
      <c r="G441" s="13">
        <v>0</v>
      </c>
      <c r="H441" s="7">
        <v>71085604.180000007</v>
      </c>
      <c r="I441" s="7">
        <v>0</v>
      </c>
      <c r="J441" s="13">
        <v>115924787.59999999</v>
      </c>
      <c r="K441" s="13">
        <v>171116818.22</v>
      </c>
      <c r="L441" s="7">
        <f t="shared" si="6"/>
        <v>358127210</v>
      </c>
    </row>
    <row r="442" spans="1:12" s="5" customFormat="1" x14ac:dyDescent="0.25">
      <c r="A442" s="10" t="s">
        <v>216</v>
      </c>
      <c r="B442" s="10" t="s">
        <v>10</v>
      </c>
      <c r="C442" s="10" t="s">
        <v>217</v>
      </c>
      <c r="D442" s="10" t="s">
        <v>34</v>
      </c>
      <c r="E442" s="10" t="s">
        <v>35</v>
      </c>
      <c r="F442" s="13">
        <v>0</v>
      </c>
      <c r="G442" s="13">
        <v>0</v>
      </c>
      <c r="H442" s="7">
        <v>965775.34</v>
      </c>
      <c r="I442" s="7">
        <v>0</v>
      </c>
      <c r="J442" s="13">
        <v>1574964.47</v>
      </c>
      <c r="K442" s="13">
        <v>2324808.2999999998</v>
      </c>
      <c r="L442" s="7">
        <f t="shared" si="6"/>
        <v>4865548.1099999994</v>
      </c>
    </row>
    <row r="443" spans="1:12" s="5" customFormat="1" x14ac:dyDescent="0.25">
      <c r="A443" s="10" t="s">
        <v>218</v>
      </c>
      <c r="B443" s="10" t="s">
        <v>10</v>
      </c>
      <c r="C443" s="10" t="s">
        <v>219</v>
      </c>
      <c r="D443" s="10" t="s">
        <v>14</v>
      </c>
      <c r="E443" s="10" t="s">
        <v>15</v>
      </c>
      <c r="F443" s="13">
        <v>0</v>
      </c>
      <c r="G443" s="13">
        <v>3026.06</v>
      </c>
      <c r="H443" s="7">
        <v>559.54</v>
      </c>
      <c r="I443" s="7">
        <v>0</v>
      </c>
      <c r="J443" s="13">
        <v>18653.05</v>
      </c>
      <c r="K443" s="13">
        <v>23252.15</v>
      </c>
      <c r="L443" s="7">
        <f t="shared" si="6"/>
        <v>45490.8</v>
      </c>
    </row>
    <row r="444" spans="1:12" s="5" customFormat="1" x14ac:dyDescent="0.25">
      <c r="A444" s="10" t="s">
        <v>218</v>
      </c>
      <c r="B444" s="10" t="s">
        <v>10</v>
      </c>
      <c r="C444" s="10" t="s">
        <v>219</v>
      </c>
      <c r="D444" s="10" t="s">
        <v>28</v>
      </c>
      <c r="E444" s="10" t="s">
        <v>29</v>
      </c>
      <c r="F444" s="13">
        <v>0</v>
      </c>
      <c r="G444" s="13">
        <v>479274.77</v>
      </c>
      <c r="H444" s="7">
        <v>88621.15</v>
      </c>
      <c r="I444" s="7">
        <v>0</v>
      </c>
      <c r="J444" s="13">
        <v>2954314.98</v>
      </c>
      <c r="K444" s="13">
        <v>3682732.74</v>
      </c>
      <c r="L444" s="7">
        <f t="shared" si="6"/>
        <v>7204943.6400000006</v>
      </c>
    </row>
    <row r="445" spans="1:12" s="5" customFormat="1" x14ac:dyDescent="0.25">
      <c r="A445" s="10" t="s">
        <v>218</v>
      </c>
      <c r="B445" s="10" t="s">
        <v>10</v>
      </c>
      <c r="C445" s="10" t="s">
        <v>219</v>
      </c>
      <c r="D445" s="10" t="s">
        <v>30</v>
      </c>
      <c r="E445" s="10" t="s">
        <v>31</v>
      </c>
      <c r="F445" s="13">
        <v>0</v>
      </c>
      <c r="G445" s="13">
        <v>26374596.98</v>
      </c>
      <c r="H445" s="7">
        <v>4876841.29</v>
      </c>
      <c r="I445" s="7">
        <v>0</v>
      </c>
      <c r="J445" s="13">
        <v>162576608.59999999</v>
      </c>
      <c r="K445" s="13">
        <v>202661599.28999999</v>
      </c>
      <c r="L445" s="7">
        <f t="shared" si="6"/>
        <v>396489646.15999997</v>
      </c>
    </row>
    <row r="446" spans="1:12" s="5" customFormat="1" x14ac:dyDescent="0.25">
      <c r="A446" s="10" t="s">
        <v>218</v>
      </c>
      <c r="B446" s="10" t="s">
        <v>10</v>
      </c>
      <c r="C446" s="10" t="s">
        <v>219</v>
      </c>
      <c r="D446" s="10" t="s">
        <v>34</v>
      </c>
      <c r="E446" s="10" t="s">
        <v>35</v>
      </c>
      <c r="F446" s="13">
        <v>0</v>
      </c>
      <c r="G446" s="13">
        <v>759831.48</v>
      </c>
      <c r="H446" s="7">
        <v>140497.98000000001</v>
      </c>
      <c r="I446" s="7">
        <v>0</v>
      </c>
      <c r="J446" s="13">
        <v>4683704.74</v>
      </c>
      <c r="K446" s="13">
        <v>5838521.9199999999</v>
      </c>
      <c r="L446" s="7">
        <f t="shared" si="6"/>
        <v>11422556.120000001</v>
      </c>
    </row>
    <row r="447" spans="1:12" s="5" customFormat="1" x14ac:dyDescent="0.25">
      <c r="A447" s="10" t="s">
        <v>218</v>
      </c>
      <c r="B447" s="10" t="s">
        <v>10</v>
      </c>
      <c r="C447" s="10" t="s">
        <v>219</v>
      </c>
      <c r="D447" s="10" t="s">
        <v>41</v>
      </c>
      <c r="E447" s="10" t="s">
        <v>42</v>
      </c>
      <c r="F447" s="13">
        <v>0</v>
      </c>
      <c r="G447" s="13">
        <v>24886580.710000001</v>
      </c>
      <c r="H447" s="7">
        <v>4601697.04</v>
      </c>
      <c r="I447" s="7">
        <v>0</v>
      </c>
      <c r="J447" s="13">
        <v>153404273.63</v>
      </c>
      <c r="K447" s="13">
        <v>191227727.65000001</v>
      </c>
      <c r="L447" s="7">
        <f t="shared" si="6"/>
        <v>374120279.02999997</v>
      </c>
    </row>
    <row r="448" spans="1:12" s="5" customFormat="1" x14ac:dyDescent="0.25">
      <c r="A448" s="10" t="s">
        <v>220</v>
      </c>
      <c r="B448" s="10" t="s">
        <v>10</v>
      </c>
      <c r="C448" s="10" t="s">
        <v>221</v>
      </c>
      <c r="D448" s="10" t="s">
        <v>28</v>
      </c>
      <c r="E448" s="10" t="s">
        <v>29</v>
      </c>
      <c r="F448" s="13">
        <v>0</v>
      </c>
      <c r="G448" s="13">
        <v>239969.97</v>
      </c>
      <c r="H448" s="7">
        <v>34211.68</v>
      </c>
      <c r="I448" s="7">
        <v>0</v>
      </c>
      <c r="J448" s="13">
        <v>1649571.63</v>
      </c>
      <c r="K448" s="13">
        <v>2087924.32</v>
      </c>
      <c r="L448" s="7">
        <f t="shared" si="6"/>
        <v>4011677.5999999996</v>
      </c>
    </row>
    <row r="449" spans="1:12" s="5" customFormat="1" x14ac:dyDescent="0.25">
      <c r="A449" s="10" t="s">
        <v>220</v>
      </c>
      <c r="B449" s="10" t="s">
        <v>10</v>
      </c>
      <c r="C449" s="10" t="s">
        <v>221</v>
      </c>
      <c r="D449" s="10" t="s">
        <v>30</v>
      </c>
      <c r="E449" s="10" t="s">
        <v>31</v>
      </c>
      <c r="F449" s="13">
        <v>0</v>
      </c>
      <c r="G449" s="13">
        <v>15167009.33</v>
      </c>
      <c r="H449" s="7">
        <v>2162307.86</v>
      </c>
      <c r="I449" s="7">
        <v>0</v>
      </c>
      <c r="J449" s="13">
        <v>104259165.05</v>
      </c>
      <c r="K449" s="13">
        <v>131964711.95</v>
      </c>
      <c r="L449" s="7">
        <f t="shared" si="6"/>
        <v>253553194.19</v>
      </c>
    </row>
    <row r="450" spans="1:12" s="5" customFormat="1" x14ac:dyDescent="0.25">
      <c r="A450" s="10" t="s">
        <v>220</v>
      </c>
      <c r="B450" s="10" t="s">
        <v>10</v>
      </c>
      <c r="C450" s="10" t="s">
        <v>221</v>
      </c>
      <c r="D450" s="10" t="s">
        <v>34</v>
      </c>
      <c r="E450" s="10" t="s">
        <v>35</v>
      </c>
      <c r="F450" s="13">
        <v>0</v>
      </c>
      <c r="G450" s="13">
        <v>498675.7</v>
      </c>
      <c r="H450" s="7">
        <v>71094.460000000006</v>
      </c>
      <c r="I450" s="7">
        <v>0</v>
      </c>
      <c r="J450" s="13">
        <v>3427934.32</v>
      </c>
      <c r="K450" s="13">
        <v>4338864.2699999996</v>
      </c>
      <c r="L450" s="7">
        <f t="shared" si="6"/>
        <v>8336568.75</v>
      </c>
    </row>
    <row r="451" spans="1:12" s="5" customFormat="1" x14ac:dyDescent="0.25">
      <c r="A451" s="10" t="s">
        <v>222</v>
      </c>
      <c r="B451" s="10" t="s">
        <v>10</v>
      </c>
      <c r="C451" s="10" t="s">
        <v>223</v>
      </c>
      <c r="D451" s="10" t="s">
        <v>28</v>
      </c>
      <c r="E451" s="10" t="s">
        <v>29</v>
      </c>
      <c r="F451" s="13">
        <v>0</v>
      </c>
      <c r="G451" s="13">
        <v>0</v>
      </c>
      <c r="H451" s="7">
        <v>83566.509999999995</v>
      </c>
      <c r="I451" s="7">
        <v>0</v>
      </c>
      <c r="J451" s="13">
        <v>1311293.6499999999</v>
      </c>
      <c r="K451" s="13">
        <v>2087565.9</v>
      </c>
      <c r="L451" s="7">
        <f t="shared" si="6"/>
        <v>3482426.0599999996</v>
      </c>
    </row>
    <row r="452" spans="1:12" s="5" customFormat="1" x14ac:dyDescent="0.25">
      <c r="A452" s="10" t="s">
        <v>222</v>
      </c>
      <c r="B452" s="10" t="s">
        <v>10</v>
      </c>
      <c r="C452" s="10" t="s">
        <v>223</v>
      </c>
      <c r="D452" s="10" t="s">
        <v>30</v>
      </c>
      <c r="E452" s="10" t="s">
        <v>31</v>
      </c>
      <c r="F452" s="13">
        <v>0</v>
      </c>
      <c r="G452" s="13">
        <v>0</v>
      </c>
      <c r="H452" s="7">
        <v>9902608.4600000009</v>
      </c>
      <c r="I452" s="7">
        <v>0</v>
      </c>
      <c r="J452" s="13">
        <v>155387932.77000001</v>
      </c>
      <c r="K452" s="13">
        <v>247375976.96000001</v>
      </c>
      <c r="L452" s="7">
        <f t="shared" si="6"/>
        <v>412666518.19000006</v>
      </c>
    </row>
    <row r="453" spans="1:12" s="5" customFormat="1" x14ac:dyDescent="0.25">
      <c r="A453" s="10" t="s">
        <v>222</v>
      </c>
      <c r="B453" s="10" t="s">
        <v>10</v>
      </c>
      <c r="C453" s="10" t="s">
        <v>223</v>
      </c>
      <c r="D453" s="10" t="s">
        <v>34</v>
      </c>
      <c r="E453" s="10" t="s">
        <v>35</v>
      </c>
      <c r="F453" s="13">
        <v>0</v>
      </c>
      <c r="G453" s="13">
        <v>0</v>
      </c>
      <c r="H453" s="7">
        <v>282820.52</v>
      </c>
      <c r="I453" s="7">
        <v>0</v>
      </c>
      <c r="J453" s="13">
        <v>4437911.07</v>
      </c>
      <c r="K453" s="13">
        <v>7065108.3799999999</v>
      </c>
      <c r="L453" s="7">
        <f t="shared" si="6"/>
        <v>11785839.969999999</v>
      </c>
    </row>
    <row r="454" spans="1:12" s="5" customFormat="1" x14ac:dyDescent="0.25">
      <c r="A454" s="10" t="s">
        <v>222</v>
      </c>
      <c r="B454" s="10" t="s">
        <v>10</v>
      </c>
      <c r="C454" s="10" t="s">
        <v>223</v>
      </c>
      <c r="D454" s="10" t="s">
        <v>41</v>
      </c>
      <c r="E454" s="10" t="s">
        <v>42</v>
      </c>
      <c r="F454" s="13">
        <v>0</v>
      </c>
      <c r="G454" s="13">
        <v>0</v>
      </c>
      <c r="H454" s="7">
        <v>4871479.51</v>
      </c>
      <c r="I454" s="7">
        <v>0</v>
      </c>
      <c r="J454" s="13">
        <v>76441387.510000005</v>
      </c>
      <c r="K454" s="13">
        <v>121693895.90000001</v>
      </c>
      <c r="L454" s="7">
        <f t="shared" si="6"/>
        <v>203006762.92000002</v>
      </c>
    </row>
    <row r="455" spans="1:12" s="5" customFormat="1" x14ac:dyDescent="0.25">
      <c r="A455" s="10" t="s">
        <v>224</v>
      </c>
      <c r="B455" s="10" t="s">
        <v>10</v>
      </c>
      <c r="C455" s="10" t="s">
        <v>225</v>
      </c>
      <c r="D455" s="10" t="s">
        <v>28</v>
      </c>
      <c r="E455" s="10" t="s">
        <v>29</v>
      </c>
      <c r="F455" s="13">
        <v>0</v>
      </c>
      <c r="G455" s="13">
        <v>7319.27</v>
      </c>
      <c r="H455" s="7">
        <v>14704.58</v>
      </c>
      <c r="I455" s="7">
        <v>0</v>
      </c>
      <c r="J455" s="13">
        <v>935722.3</v>
      </c>
      <c r="K455" s="13">
        <v>1402715.41</v>
      </c>
      <c r="L455" s="7">
        <f t="shared" si="6"/>
        <v>2360461.56</v>
      </c>
    </row>
    <row r="456" spans="1:12" s="5" customFormat="1" x14ac:dyDescent="0.25">
      <c r="A456" s="10" t="s">
        <v>224</v>
      </c>
      <c r="B456" s="10" t="s">
        <v>10</v>
      </c>
      <c r="C456" s="10" t="s">
        <v>225</v>
      </c>
      <c r="D456" s="10" t="s">
        <v>30</v>
      </c>
      <c r="E456" s="10" t="s">
        <v>31</v>
      </c>
      <c r="F456" s="13">
        <v>0</v>
      </c>
      <c r="G456" s="13">
        <v>960121.2</v>
      </c>
      <c r="H456" s="7">
        <v>1928904.46</v>
      </c>
      <c r="I456" s="7">
        <v>0</v>
      </c>
      <c r="J456" s="13">
        <v>122745354.5</v>
      </c>
      <c r="K456" s="13">
        <v>184004165.18000001</v>
      </c>
      <c r="L456" s="7">
        <f t="shared" si="6"/>
        <v>309638545.34000003</v>
      </c>
    </row>
    <row r="457" spans="1:12" s="5" customFormat="1" x14ac:dyDescent="0.25">
      <c r="A457" s="10" t="s">
        <v>224</v>
      </c>
      <c r="B457" s="10" t="s">
        <v>10</v>
      </c>
      <c r="C457" s="10" t="s">
        <v>225</v>
      </c>
      <c r="D457" s="10" t="s">
        <v>34</v>
      </c>
      <c r="E457" s="10" t="s">
        <v>35</v>
      </c>
      <c r="F457" s="13">
        <v>0</v>
      </c>
      <c r="G457" s="13">
        <v>10962.53</v>
      </c>
      <c r="H457" s="7">
        <v>22023.96</v>
      </c>
      <c r="I457" s="7">
        <v>0</v>
      </c>
      <c r="J457" s="13">
        <v>1401489.2</v>
      </c>
      <c r="K457" s="13">
        <v>2100933.69</v>
      </c>
      <c r="L457" s="7">
        <f t="shared" ref="L457:L520" si="7">SUM(F457:K457)</f>
        <v>3535409.38</v>
      </c>
    </row>
    <row r="458" spans="1:12" s="5" customFormat="1" x14ac:dyDescent="0.25">
      <c r="A458" s="10" t="s">
        <v>226</v>
      </c>
      <c r="B458" s="10" t="s">
        <v>10</v>
      </c>
      <c r="C458" s="10" t="s">
        <v>227</v>
      </c>
      <c r="D458" s="10" t="s">
        <v>18</v>
      </c>
      <c r="E458" s="10" t="s">
        <v>19</v>
      </c>
      <c r="F458" s="13">
        <v>0</v>
      </c>
      <c r="G458" s="13">
        <v>0</v>
      </c>
      <c r="H458" s="7">
        <v>0</v>
      </c>
      <c r="I458" s="7">
        <v>0</v>
      </c>
      <c r="J458" s="13">
        <v>0</v>
      </c>
      <c r="K458" s="13">
        <v>-1189.32</v>
      </c>
      <c r="L458" s="7">
        <f t="shared" si="7"/>
        <v>-1189.32</v>
      </c>
    </row>
    <row r="459" spans="1:12" s="5" customFormat="1" x14ac:dyDescent="0.25">
      <c r="A459" s="10" t="s">
        <v>226</v>
      </c>
      <c r="B459" s="10" t="s">
        <v>10</v>
      </c>
      <c r="C459" s="10" t="s">
        <v>227</v>
      </c>
      <c r="D459" s="10" t="s">
        <v>20</v>
      </c>
      <c r="E459" s="10" t="s">
        <v>21</v>
      </c>
      <c r="F459" s="13">
        <v>0</v>
      </c>
      <c r="G459" s="13">
        <v>8868.51</v>
      </c>
      <c r="H459" s="7">
        <v>1154.6500000000001</v>
      </c>
      <c r="I459" s="7">
        <v>0</v>
      </c>
      <c r="J459" s="13">
        <v>35693.57</v>
      </c>
      <c r="K459" s="13">
        <v>47100.27</v>
      </c>
      <c r="L459" s="7">
        <f t="shared" si="7"/>
        <v>92817</v>
      </c>
    </row>
    <row r="460" spans="1:12" s="5" customFormat="1" x14ac:dyDescent="0.25">
      <c r="A460" s="10" t="s">
        <v>226</v>
      </c>
      <c r="B460" s="10" t="s">
        <v>10</v>
      </c>
      <c r="C460" s="10" t="s">
        <v>227</v>
      </c>
      <c r="D460" s="10" t="s">
        <v>28</v>
      </c>
      <c r="E460" s="10" t="s">
        <v>29</v>
      </c>
      <c r="F460" s="13">
        <v>0</v>
      </c>
      <c r="G460" s="13">
        <v>669627.75</v>
      </c>
      <c r="H460" s="7">
        <v>87182.98</v>
      </c>
      <c r="I460" s="7">
        <v>0</v>
      </c>
      <c r="J460" s="13">
        <v>2695086.61</v>
      </c>
      <c r="K460" s="13">
        <v>3556363.32</v>
      </c>
      <c r="L460" s="7">
        <f t="shared" si="7"/>
        <v>7008260.6600000001</v>
      </c>
    </row>
    <row r="461" spans="1:12" s="5" customFormat="1" x14ac:dyDescent="0.25">
      <c r="A461" s="10" t="s">
        <v>226</v>
      </c>
      <c r="B461" s="10" t="s">
        <v>10</v>
      </c>
      <c r="C461" s="10" t="s">
        <v>227</v>
      </c>
      <c r="D461" s="10" t="s">
        <v>30</v>
      </c>
      <c r="E461" s="10" t="s">
        <v>31</v>
      </c>
      <c r="F461" s="13">
        <v>0</v>
      </c>
      <c r="G461" s="13">
        <v>25832203.07</v>
      </c>
      <c r="H461" s="7">
        <v>3363254.5</v>
      </c>
      <c r="I461" s="7">
        <v>0</v>
      </c>
      <c r="J461" s="13">
        <v>103968249.84</v>
      </c>
      <c r="K461" s="13">
        <v>137193687.5</v>
      </c>
      <c r="L461" s="7">
        <f t="shared" si="7"/>
        <v>270357394.90999997</v>
      </c>
    </row>
    <row r="462" spans="1:12" s="5" customFormat="1" x14ac:dyDescent="0.25">
      <c r="A462" s="10" t="s">
        <v>226</v>
      </c>
      <c r="B462" s="10" t="s">
        <v>10</v>
      </c>
      <c r="C462" s="10" t="s">
        <v>227</v>
      </c>
      <c r="D462" s="10" t="s">
        <v>34</v>
      </c>
      <c r="E462" s="10" t="s">
        <v>35</v>
      </c>
      <c r="F462" s="13">
        <v>0</v>
      </c>
      <c r="G462" s="13">
        <v>2159562.94</v>
      </c>
      <c r="H462" s="7">
        <v>281166.87</v>
      </c>
      <c r="I462" s="7">
        <v>0</v>
      </c>
      <c r="J462" s="13">
        <v>8691708.5199999996</v>
      </c>
      <c r="K462" s="13">
        <v>11469343.23</v>
      </c>
      <c r="L462" s="7">
        <f t="shared" si="7"/>
        <v>22601781.560000002</v>
      </c>
    </row>
    <row r="463" spans="1:12" s="5" customFormat="1" x14ac:dyDescent="0.25">
      <c r="A463" s="10" t="s">
        <v>226</v>
      </c>
      <c r="B463" s="10" t="s">
        <v>10</v>
      </c>
      <c r="C463" s="10" t="s">
        <v>227</v>
      </c>
      <c r="D463" s="10" t="s">
        <v>41</v>
      </c>
      <c r="E463" s="10" t="s">
        <v>42</v>
      </c>
      <c r="F463" s="13">
        <v>0</v>
      </c>
      <c r="G463" s="13">
        <v>9460176.7300000004</v>
      </c>
      <c r="H463" s="7">
        <v>1231679</v>
      </c>
      <c r="I463" s="7">
        <v>0</v>
      </c>
      <c r="J463" s="13">
        <v>38074879.460000001</v>
      </c>
      <c r="K463" s="13">
        <v>50242580.039999999</v>
      </c>
      <c r="L463" s="7">
        <f t="shared" si="7"/>
        <v>99009315.229999989</v>
      </c>
    </row>
    <row r="464" spans="1:12" s="5" customFormat="1" x14ac:dyDescent="0.25">
      <c r="A464" s="10" t="s">
        <v>228</v>
      </c>
      <c r="B464" s="10" t="s">
        <v>10</v>
      </c>
      <c r="C464" s="10" t="s">
        <v>229</v>
      </c>
      <c r="D464" s="10" t="s">
        <v>28</v>
      </c>
      <c r="E464" s="10" t="s">
        <v>29</v>
      </c>
      <c r="F464" s="13">
        <v>0</v>
      </c>
      <c r="G464" s="13">
        <v>20799.099999999999</v>
      </c>
      <c r="H464" s="7">
        <v>26072.19</v>
      </c>
      <c r="I464" s="7">
        <v>0</v>
      </c>
      <c r="J464" s="13">
        <v>974046.4</v>
      </c>
      <c r="K464" s="13">
        <v>1081980.67</v>
      </c>
      <c r="L464" s="7">
        <f t="shared" si="7"/>
        <v>2102898.36</v>
      </c>
    </row>
    <row r="465" spans="1:12" s="5" customFormat="1" x14ac:dyDescent="0.25">
      <c r="A465" s="10" t="s">
        <v>228</v>
      </c>
      <c r="B465" s="10" t="s">
        <v>10</v>
      </c>
      <c r="C465" s="10" t="s">
        <v>229</v>
      </c>
      <c r="D465" s="10" t="s">
        <v>30</v>
      </c>
      <c r="E465" s="10" t="s">
        <v>31</v>
      </c>
      <c r="F465" s="13">
        <v>0</v>
      </c>
      <c r="G465" s="13">
        <v>977181.63</v>
      </c>
      <c r="H465" s="7">
        <v>1224921.3500000001</v>
      </c>
      <c r="I465" s="7">
        <v>0</v>
      </c>
      <c r="J465" s="13">
        <v>45762562.75</v>
      </c>
      <c r="K465" s="13">
        <v>50833521.409999996</v>
      </c>
      <c r="L465" s="7">
        <f t="shared" si="7"/>
        <v>98798187.139999986</v>
      </c>
    </row>
    <row r="466" spans="1:12" s="5" customFormat="1" x14ac:dyDescent="0.25">
      <c r="A466" s="10" t="s">
        <v>228</v>
      </c>
      <c r="B466" s="10" t="s">
        <v>10</v>
      </c>
      <c r="C466" s="10" t="s">
        <v>229</v>
      </c>
      <c r="D466" s="10" t="s">
        <v>34</v>
      </c>
      <c r="E466" s="10" t="s">
        <v>35</v>
      </c>
      <c r="F466" s="13">
        <v>0</v>
      </c>
      <c r="G466" s="13">
        <v>70605.27</v>
      </c>
      <c r="H466" s="7">
        <v>88505.46</v>
      </c>
      <c r="I466" s="7">
        <v>0</v>
      </c>
      <c r="J466" s="13">
        <v>3306527.85</v>
      </c>
      <c r="K466" s="13">
        <v>3672924.85</v>
      </c>
      <c r="L466" s="7">
        <f t="shared" si="7"/>
        <v>7138563.4299999997</v>
      </c>
    </row>
    <row r="467" spans="1:12" s="5" customFormat="1" x14ac:dyDescent="0.25">
      <c r="A467" s="10" t="s">
        <v>230</v>
      </c>
      <c r="B467" s="10" t="s">
        <v>10</v>
      </c>
      <c r="C467" s="10" t="s">
        <v>231</v>
      </c>
      <c r="D467" s="10" t="s">
        <v>64</v>
      </c>
      <c r="E467" s="10" t="s">
        <v>65</v>
      </c>
      <c r="F467" s="13">
        <v>0</v>
      </c>
      <c r="G467" s="13">
        <v>4119413.76</v>
      </c>
      <c r="H467" s="7">
        <v>523001.24</v>
      </c>
      <c r="I467" s="7">
        <v>0</v>
      </c>
      <c r="J467" s="13">
        <v>36973379.490000002</v>
      </c>
      <c r="K467" s="13">
        <v>45942594.390000001</v>
      </c>
      <c r="L467" s="7">
        <f t="shared" si="7"/>
        <v>87558388.879999995</v>
      </c>
    </row>
    <row r="468" spans="1:12" s="5" customFormat="1" x14ac:dyDescent="0.25">
      <c r="A468" s="10" t="s">
        <v>230</v>
      </c>
      <c r="B468" s="10" t="s">
        <v>10</v>
      </c>
      <c r="C468" s="10" t="s">
        <v>231</v>
      </c>
      <c r="D468" s="10" t="s">
        <v>28</v>
      </c>
      <c r="E468" s="10" t="s">
        <v>29</v>
      </c>
      <c r="F468" s="13">
        <v>0</v>
      </c>
      <c r="G468" s="13">
        <v>108032.3</v>
      </c>
      <c r="H468" s="7">
        <v>13715.79</v>
      </c>
      <c r="I468" s="7">
        <v>0</v>
      </c>
      <c r="J468" s="13">
        <v>969632.93</v>
      </c>
      <c r="K468" s="13">
        <v>1204852.06</v>
      </c>
      <c r="L468" s="7">
        <f t="shared" si="7"/>
        <v>2296233.08</v>
      </c>
    </row>
    <row r="469" spans="1:12" s="5" customFormat="1" x14ac:dyDescent="0.25">
      <c r="A469" s="10" t="s">
        <v>230</v>
      </c>
      <c r="B469" s="10" t="s">
        <v>10</v>
      </c>
      <c r="C469" s="10" t="s">
        <v>231</v>
      </c>
      <c r="D469" s="10" t="s">
        <v>30</v>
      </c>
      <c r="E469" s="10" t="s">
        <v>31</v>
      </c>
      <c r="F469" s="13">
        <v>0</v>
      </c>
      <c r="G469" s="13">
        <v>42719791.310000002</v>
      </c>
      <c r="H469" s="7">
        <v>5423709.5300000003</v>
      </c>
      <c r="I469" s="7">
        <v>0</v>
      </c>
      <c r="J469" s="13">
        <v>383427144.69999999</v>
      </c>
      <c r="K469" s="13">
        <v>476441105.19999999</v>
      </c>
      <c r="L469" s="7">
        <f t="shared" si="7"/>
        <v>908011750.74000001</v>
      </c>
    </row>
    <row r="470" spans="1:12" s="5" customFormat="1" x14ac:dyDescent="0.25">
      <c r="A470" s="10" t="s">
        <v>230</v>
      </c>
      <c r="B470" s="10" t="s">
        <v>10</v>
      </c>
      <c r="C470" s="10" t="s">
        <v>231</v>
      </c>
      <c r="D470" s="10" t="s">
        <v>34</v>
      </c>
      <c r="E470" s="10" t="s">
        <v>35</v>
      </c>
      <c r="F470" s="13">
        <v>0</v>
      </c>
      <c r="G470" s="13">
        <v>678649.32</v>
      </c>
      <c r="H470" s="7">
        <v>86161.4</v>
      </c>
      <c r="I470" s="7">
        <v>0</v>
      </c>
      <c r="J470" s="13">
        <v>6091148.0599999996</v>
      </c>
      <c r="K470" s="13">
        <v>7568773.7699999996</v>
      </c>
      <c r="L470" s="7">
        <f t="shared" si="7"/>
        <v>14424732.549999999</v>
      </c>
    </row>
    <row r="471" spans="1:12" s="5" customFormat="1" x14ac:dyDescent="0.25">
      <c r="A471" s="10" t="s">
        <v>230</v>
      </c>
      <c r="B471" s="10" t="s">
        <v>10</v>
      </c>
      <c r="C471" s="10" t="s">
        <v>231</v>
      </c>
      <c r="D471" s="10" t="s">
        <v>66</v>
      </c>
      <c r="E471" s="10" t="s">
        <v>67</v>
      </c>
      <c r="F471" s="13">
        <v>0</v>
      </c>
      <c r="G471" s="13">
        <v>8510161.3100000005</v>
      </c>
      <c r="H471" s="7">
        <v>1080451.04</v>
      </c>
      <c r="I471" s="7">
        <v>0</v>
      </c>
      <c r="J471" s="13">
        <v>76382087.819999993</v>
      </c>
      <c r="K471" s="13">
        <v>94911293.680000007</v>
      </c>
      <c r="L471" s="7">
        <f t="shared" si="7"/>
        <v>180883993.84999999</v>
      </c>
    </row>
    <row r="472" spans="1:12" s="5" customFormat="1" x14ac:dyDescent="0.25">
      <c r="A472" s="10" t="s">
        <v>232</v>
      </c>
      <c r="B472" s="10" t="s">
        <v>10</v>
      </c>
      <c r="C472" s="10" t="s">
        <v>233</v>
      </c>
      <c r="D472" s="10" t="s">
        <v>18</v>
      </c>
      <c r="E472" s="10" t="s">
        <v>19</v>
      </c>
      <c r="F472" s="13">
        <v>0</v>
      </c>
      <c r="G472" s="13">
        <v>0</v>
      </c>
      <c r="H472" s="7">
        <v>0</v>
      </c>
      <c r="I472" s="7">
        <v>0</v>
      </c>
      <c r="J472" s="13">
        <v>0</v>
      </c>
      <c r="K472" s="13">
        <v>-1882.52</v>
      </c>
      <c r="L472" s="7">
        <f t="shared" si="7"/>
        <v>-1882.52</v>
      </c>
    </row>
    <row r="473" spans="1:12" s="5" customFormat="1" x14ac:dyDescent="0.25">
      <c r="A473" s="10" t="s">
        <v>232</v>
      </c>
      <c r="B473" s="10" t="s">
        <v>10</v>
      </c>
      <c r="C473" s="10" t="s">
        <v>233</v>
      </c>
      <c r="D473" s="10" t="s">
        <v>28</v>
      </c>
      <c r="E473" s="10" t="s">
        <v>29</v>
      </c>
      <c r="F473" s="13">
        <v>0</v>
      </c>
      <c r="G473" s="13">
        <v>289092.53999999998</v>
      </c>
      <c r="H473" s="7">
        <v>130086.18</v>
      </c>
      <c r="I473" s="7">
        <v>0</v>
      </c>
      <c r="J473" s="13">
        <v>3388075.99</v>
      </c>
      <c r="K473" s="13">
        <v>4570507.16</v>
      </c>
      <c r="L473" s="7">
        <f t="shared" si="7"/>
        <v>8377761.8700000001</v>
      </c>
    </row>
    <row r="474" spans="1:12" s="5" customFormat="1" x14ac:dyDescent="0.25">
      <c r="A474" s="10" t="s">
        <v>232</v>
      </c>
      <c r="B474" s="10" t="s">
        <v>10</v>
      </c>
      <c r="C474" s="10" t="s">
        <v>233</v>
      </c>
      <c r="D474" s="10" t="s">
        <v>30</v>
      </c>
      <c r="E474" s="10" t="s">
        <v>31</v>
      </c>
      <c r="F474" s="13">
        <v>0</v>
      </c>
      <c r="G474" s="13">
        <v>19964256.920000002</v>
      </c>
      <c r="H474" s="7">
        <v>8983538.1099999994</v>
      </c>
      <c r="I474" s="7">
        <v>0</v>
      </c>
      <c r="J474" s="13">
        <v>233974969.86000001</v>
      </c>
      <c r="K474" s="13">
        <v>315631726.48000002</v>
      </c>
      <c r="L474" s="7">
        <f t="shared" si="7"/>
        <v>578554491.37</v>
      </c>
    </row>
    <row r="475" spans="1:12" s="5" customFormat="1" x14ac:dyDescent="0.25">
      <c r="A475" s="10" t="s">
        <v>232</v>
      </c>
      <c r="B475" s="10" t="s">
        <v>10</v>
      </c>
      <c r="C475" s="10" t="s">
        <v>233</v>
      </c>
      <c r="D475" s="10" t="s">
        <v>34</v>
      </c>
      <c r="E475" s="10" t="s">
        <v>35</v>
      </c>
      <c r="F475" s="13">
        <v>0</v>
      </c>
      <c r="G475" s="13">
        <v>654573.54</v>
      </c>
      <c r="H475" s="7">
        <v>294545.71000000002</v>
      </c>
      <c r="I475" s="7">
        <v>0</v>
      </c>
      <c r="J475" s="13">
        <v>7671401.1500000004</v>
      </c>
      <c r="K475" s="13">
        <v>10348703.5</v>
      </c>
      <c r="L475" s="7">
        <f t="shared" si="7"/>
        <v>18969223.899999999</v>
      </c>
    </row>
    <row r="476" spans="1:12" s="5" customFormat="1" x14ac:dyDescent="0.25">
      <c r="A476" s="10" t="s">
        <v>234</v>
      </c>
      <c r="B476" s="10" t="s">
        <v>10</v>
      </c>
      <c r="C476" s="10" t="s">
        <v>235</v>
      </c>
      <c r="D476" s="10" t="s">
        <v>14</v>
      </c>
      <c r="E476" s="10" t="s">
        <v>15</v>
      </c>
      <c r="F476" s="13">
        <v>0</v>
      </c>
      <c r="G476" s="13">
        <v>0</v>
      </c>
      <c r="H476" s="7">
        <v>17547.21</v>
      </c>
      <c r="I476" s="7">
        <v>0</v>
      </c>
      <c r="J476" s="13">
        <v>151447.69</v>
      </c>
      <c r="K476" s="13">
        <v>204565.1</v>
      </c>
      <c r="L476" s="7">
        <f t="shared" si="7"/>
        <v>373560</v>
      </c>
    </row>
    <row r="477" spans="1:12" s="5" customFormat="1" x14ac:dyDescent="0.25">
      <c r="A477" s="10" t="s">
        <v>234</v>
      </c>
      <c r="B477" s="10" t="s">
        <v>10</v>
      </c>
      <c r="C477" s="10" t="s">
        <v>235</v>
      </c>
      <c r="D477" s="10" t="s">
        <v>18</v>
      </c>
      <c r="E477" s="10" t="s">
        <v>19</v>
      </c>
      <c r="F477" s="13">
        <v>0</v>
      </c>
      <c r="G477" s="13">
        <v>0</v>
      </c>
      <c r="H477" s="7">
        <v>0</v>
      </c>
      <c r="I477" s="7">
        <v>0</v>
      </c>
      <c r="J477" s="13">
        <v>0</v>
      </c>
      <c r="K477" s="13">
        <v>-32002.84</v>
      </c>
      <c r="L477" s="7">
        <f t="shared" si="7"/>
        <v>-32002.84</v>
      </c>
    </row>
    <row r="478" spans="1:12" s="5" customFormat="1" x14ac:dyDescent="0.25">
      <c r="A478" s="10" t="s">
        <v>234</v>
      </c>
      <c r="B478" s="10" t="s">
        <v>10</v>
      </c>
      <c r="C478" s="10" t="s">
        <v>235</v>
      </c>
      <c r="D478" s="10" t="s">
        <v>20</v>
      </c>
      <c r="E478" s="10" t="s">
        <v>21</v>
      </c>
      <c r="F478" s="13">
        <v>0</v>
      </c>
      <c r="G478" s="13">
        <v>0</v>
      </c>
      <c r="H478" s="7">
        <v>982965.06</v>
      </c>
      <c r="I478" s="7">
        <v>0</v>
      </c>
      <c r="J478" s="13">
        <v>8483844.5600000005</v>
      </c>
      <c r="K478" s="13">
        <v>11459392.390000001</v>
      </c>
      <c r="L478" s="7">
        <f t="shared" si="7"/>
        <v>20926202.010000002</v>
      </c>
    </row>
    <row r="479" spans="1:12" s="5" customFormat="1" x14ac:dyDescent="0.25">
      <c r="A479" s="10" t="s">
        <v>234</v>
      </c>
      <c r="B479" s="10" t="s">
        <v>10</v>
      </c>
      <c r="C479" s="10" t="s">
        <v>235</v>
      </c>
      <c r="D479" s="10" t="s">
        <v>28</v>
      </c>
      <c r="E479" s="10" t="s">
        <v>29</v>
      </c>
      <c r="F479" s="13">
        <v>0</v>
      </c>
      <c r="G479" s="13">
        <v>0</v>
      </c>
      <c r="H479" s="7">
        <v>226777.41</v>
      </c>
      <c r="I479" s="7">
        <v>0</v>
      </c>
      <c r="J479" s="13">
        <v>1957286.52</v>
      </c>
      <c r="K479" s="13">
        <v>2643767.71</v>
      </c>
      <c r="L479" s="7">
        <f t="shared" si="7"/>
        <v>4827831.6400000006</v>
      </c>
    </row>
    <row r="480" spans="1:12" s="5" customFormat="1" x14ac:dyDescent="0.25">
      <c r="A480" s="10" t="s">
        <v>234</v>
      </c>
      <c r="B480" s="10" t="s">
        <v>10</v>
      </c>
      <c r="C480" s="10" t="s">
        <v>235</v>
      </c>
      <c r="D480" s="10" t="s">
        <v>30</v>
      </c>
      <c r="E480" s="10" t="s">
        <v>31</v>
      </c>
      <c r="F480" s="13">
        <v>0</v>
      </c>
      <c r="G480" s="13">
        <v>0</v>
      </c>
      <c r="H480" s="7">
        <v>24720818.93</v>
      </c>
      <c r="I480" s="7">
        <v>0</v>
      </c>
      <c r="J480" s="13">
        <v>213362196.72999999</v>
      </c>
      <c r="K480" s="13">
        <v>288194947.01999998</v>
      </c>
      <c r="L480" s="7">
        <f t="shared" si="7"/>
        <v>526277962.67999995</v>
      </c>
    </row>
    <row r="481" spans="1:12" s="5" customFormat="1" x14ac:dyDescent="0.25">
      <c r="A481" s="10" t="s">
        <v>234</v>
      </c>
      <c r="B481" s="10" t="s">
        <v>10</v>
      </c>
      <c r="C481" s="10" t="s">
        <v>235</v>
      </c>
      <c r="D481" s="10" t="s">
        <v>34</v>
      </c>
      <c r="E481" s="10" t="s">
        <v>35</v>
      </c>
      <c r="F481" s="13">
        <v>0</v>
      </c>
      <c r="G481" s="13">
        <v>0</v>
      </c>
      <c r="H481" s="7">
        <v>433501.39</v>
      </c>
      <c r="I481" s="7">
        <v>0</v>
      </c>
      <c r="J481" s="13">
        <v>3741494.5</v>
      </c>
      <c r="K481" s="13">
        <v>5053752.8499999996</v>
      </c>
      <c r="L481" s="7">
        <f t="shared" si="7"/>
        <v>9228748.7400000002</v>
      </c>
    </row>
    <row r="482" spans="1:12" s="5" customFormat="1" x14ac:dyDescent="0.25">
      <c r="A482" s="10" t="s">
        <v>236</v>
      </c>
      <c r="B482" s="10" t="s">
        <v>10</v>
      </c>
      <c r="C482" s="10" t="s">
        <v>237</v>
      </c>
      <c r="D482" s="10" t="s">
        <v>20</v>
      </c>
      <c r="E482" s="10" t="s">
        <v>21</v>
      </c>
      <c r="F482" s="13">
        <v>0</v>
      </c>
      <c r="G482" s="13">
        <v>829033.45</v>
      </c>
      <c r="H482" s="7">
        <v>90549.38</v>
      </c>
      <c r="I482" s="7">
        <v>0</v>
      </c>
      <c r="J482" s="13">
        <v>5226931.08</v>
      </c>
      <c r="K482" s="13">
        <v>6521603.5700000003</v>
      </c>
      <c r="L482" s="7">
        <f t="shared" si="7"/>
        <v>12668117.48</v>
      </c>
    </row>
    <row r="483" spans="1:12" s="5" customFormat="1" x14ac:dyDescent="0.25">
      <c r="A483" s="10" t="s">
        <v>236</v>
      </c>
      <c r="B483" s="10" t="s">
        <v>10</v>
      </c>
      <c r="C483" s="10" t="s">
        <v>237</v>
      </c>
      <c r="D483" s="10" t="s">
        <v>28</v>
      </c>
      <c r="E483" s="10" t="s">
        <v>29</v>
      </c>
      <c r="F483" s="13">
        <v>0</v>
      </c>
      <c r="G483" s="13">
        <v>85450.65</v>
      </c>
      <c r="H483" s="7">
        <v>9333.16</v>
      </c>
      <c r="I483" s="7">
        <v>0</v>
      </c>
      <c r="J483" s="13">
        <v>538753.49</v>
      </c>
      <c r="K483" s="13">
        <v>672198.78</v>
      </c>
      <c r="L483" s="7">
        <f t="shared" si="7"/>
        <v>1305736.08</v>
      </c>
    </row>
    <row r="484" spans="1:12" s="5" customFormat="1" x14ac:dyDescent="0.25">
      <c r="A484" s="10" t="s">
        <v>236</v>
      </c>
      <c r="B484" s="10" t="s">
        <v>10</v>
      </c>
      <c r="C484" s="10" t="s">
        <v>237</v>
      </c>
      <c r="D484" s="10" t="s">
        <v>30</v>
      </c>
      <c r="E484" s="10" t="s">
        <v>31</v>
      </c>
      <c r="F484" s="13">
        <v>0</v>
      </c>
      <c r="G484" s="13">
        <v>109180381.67</v>
      </c>
      <c r="H484" s="7">
        <v>11924990.33</v>
      </c>
      <c r="I484" s="7">
        <v>0</v>
      </c>
      <c r="J484" s="13">
        <v>688365866.89999998</v>
      </c>
      <c r="K484" s="13">
        <v>858869042.97000003</v>
      </c>
      <c r="L484" s="7">
        <f t="shared" si="7"/>
        <v>1668340281.8699999</v>
      </c>
    </row>
    <row r="485" spans="1:12" s="5" customFormat="1" x14ac:dyDescent="0.25">
      <c r="A485" s="10" t="s">
        <v>236</v>
      </c>
      <c r="B485" s="10" t="s">
        <v>10</v>
      </c>
      <c r="C485" s="10" t="s">
        <v>237</v>
      </c>
      <c r="D485" s="10" t="s">
        <v>34</v>
      </c>
      <c r="E485" s="10" t="s">
        <v>35</v>
      </c>
      <c r="F485" s="13">
        <v>0</v>
      </c>
      <c r="G485" s="13">
        <v>821081.82</v>
      </c>
      <c r="H485" s="7">
        <v>89680.88</v>
      </c>
      <c r="I485" s="7">
        <v>0</v>
      </c>
      <c r="J485" s="13">
        <v>5176797.26</v>
      </c>
      <c r="K485" s="13">
        <v>6459051.9699999997</v>
      </c>
      <c r="L485" s="7">
        <f t="shared" si="7"/>
        <v>12546611.93</v>
      </c>
    </row>
    <row r="486" spans="1:12" s="5" customFormat="1" x14ac:dyDescent="0.25">
      <c r="A486" s="10" t="s">
        <v>236</v>
      </c>
      <c r="B486" s="10" t="s">
        <v>10</v>
      </c>
      <c r="C486" s="10" t="s">
        <v>237</v>
      </c>
      <c r="D486" s="10" t="s">
        <v>66</v>
      </c>
      <c r="E486" s="10" t="s">
        <v>67</v>
      </c>
      <c r="F486" s="13">
        <v>0</v>
      </c>
      <c r="G486" s="13">
        <v>7834060.4100000001</v>
      </c>
      <c r="H486" s="7">
        <v>855658.25</v>
      </c>
      <c r="I486" s="7">
        <v>0</v>
      </c>
      <c r="J486" s="13">
        <v>49392571.270000003</v>
      </c>
      <c r="K486" s="13">
        <v>61626748.880000003</v>
      </c>
      <c r="L486" s="7">
        <f t="shared" si="7"/>
        <v>119709038.81</v>
      </c>
    </row>
    <row r="487" spans="1:12" s="5" customFormat="1" x14ac:dyDescent="0.25">
      <c r="A487" s="10" t="s">
        <v>238</v>
      </c>
      <c r="B487" s="10" t="s">
        <v>10</v>
      </c>
      <c r="C487" s="10" t="s">
        <v>239</v>
      </c>
      <c r="D487" s="10" t="s">
        <v>28</v>
      </c>
      <c r="E487" s="10" t="s">
        <v>29</v>
      </c>
      <c r="F487" s="13">
        <v>0</v>
      </c>
      <c r="G487" s="13">
        <v>386856.62</v>
      </c>
      <c r="H487" s="7">
        <v>158386.91</v>
      </c>
      <c r="I487" s="7">
        <v>0</v>
      </c>
      <c r="J487" s="13">
        <v>2157810.0499999998</v>
      </c>
      <c r="K487" s="13">
        <v>3036438.98</v>
      </c>
      <c r="L487" s="7">
        <f t="shared" si="7"/>
        <v>5739492.5600000005</v>
      </c>
    </row>
    <row r="488" spans="1:12" s="5" customFormat="1" x14ac:dyDescent="0.25">
      <c r="A488" s="10" t="s">
        <v>238</v>
      </c>
      <c r="B488" s="10" t="s">
        <v>10</v>
      </c>
      <c r="C488" s="10" t="s">
        <v>239</v>
      </c>
      <c r="D488" s="10" t="s">
        <v>30</v>
      </c>
      <c r="E488" s="10" t="s">
        <v>31</v>
      </c>
      <c r="F488" s="13">
        <v>0</v>
      </c>
      <c r="G488" s="13">
        <v>37212277.789999999</v>
      </c>
      <c r="H488" s="7">
        <v>15235458.109999999</v>
      </c>
      <c r="I488" s="7">
        <v>0</v>
      </c>
      <c r="J488" s="13">
        <v>207562759.21000001</v>
      </c>
      <c r="K488" s="13">
        <v>292079301.08999997</v>
      </c>
      <c r="L488" s="7">
        <f t="shared" si="7"/>
        <v>552089796.20000005</v>
      </c>
    </row>
    <row r="489" spans="1:12" s="5" customFormat="1" x14ac:dyDescent="0.25">
      <c r="A489" s="10" t="s">
        <v>238</v>
      </c>
      <c r="B489" s="10" t="s">
        <v>10</v>
      </c>
      <c r="C489" s="10" t="s">
        <v>239</v>
      </c>
      <c r="D489" s="10" t="s">
        <v>34</v>
      </c>
      <c r="E489" s="10" t="s">
        <v>35</v>
      </c>
      <c r="F489" s="13">
        <v>0</v>
      </c>
      <c r="G489" s="13">
        <v>816980.71</v>
      </c>
      <c r="H489" s="7">
        <v>334488.40000000002</v>
      </c>
      <c r="I489" s="7">
        <v>0</v>
      </c>
      <c r="J489" s="13">
        <v>4556957.5199999996</v>
      </c>
      <c r="K489" s="13">
        <v>6412484.46</v>
      </c>
      <c r="L489" s="7">
        <f t="shared" si="7"/>
        <v>12120911.09</v>
      </c>
    </row>
    <row r="490" spans="1:12" s="5" customFormat="1" x14ac:dyDescent="0.25">
      <c r="A490" s="10" t="s">
        <v>238</v>
      </c>
      <c r="B490" s="10" t="s">
        <v>10</v>
      </c>
      <c r="C490" s="10" t="s">
        <v>239</v>
      </c>
      <c r="D490" s="10" t="s">
        <v>41</v>
      </c>
      <c r="E490" s="10" t="s">
        <v>42</v>
      </c>
      <c r="F490" s="13">
        <v>0</v>
      </c>
      <c r="G490" s="13">
        <v>2229021.88</v>
      </c>
      <c r="H490" s="7">
        <v>912606.58</v>
      </c>
      <c r="I490" s="7">
        <v>0</v>
      </c>
      <c r="J490" s="13">
        <v>12433045.220000001</v>
      </c>
      <c r="K490" s="13">
        <v>17495600.73</v>
      </c>
      <c r="L490" s="7">
        <f t="shared" si="7"/>
        <v>33070274.41</v>
      </c>
    </row>
    <row r="491" spans="1:12" s="5" customFormat="1" x14ac:dyDescent="0.25">
      <c r="A491" s="10" t="s">
        <v>240</v>
      </c>
      <c r="B491" s="10" t="s">
        <v>10</v>
      </c>
      <c r="C491" s="10" t="s">
        <v>241</v>
      </c>
      <c r="D491" s="10" t="s">
        <v>18</v>
      </c>
      <c r="E491" s="10" t="s">
        <v>19</v>
      </c>
      <c r="F491" s="13">
        <v>0</v>
      </c>
      <c r="G491" s="13">
        <v>0</v>
      </c>
      <c r="H491" s="7">
        <v>0</v>
      </c>
      <c r="I491" s="7">
        <v>0</v>
      </c>
      <c r="J491" s="13">
        <v>0</v>
      </c>
      <c r="K491" s="13">
        <v>-23346.82</v>
      </c>
      <c r="L491" s="7">
        <f t="shared" si="7"/>
        <v>-23346.82</v>
      </c>
    </row>
    <row r="492" spans="1:12" s="5" customFormat="1" x14ac:dyDescent="0.25">
      <c r="A492" s="10" t="s">
        <v>240</v>
      </c>
      <c r="B492" s="10" t="s">
        <v>10</v>
      </c>
      <c r="C492" s="10" t="s">
        <v>241</v>
      </c>
      <c r="D492" s="10" t="s">
        <v>28</v>
      </c>
      <c r="E492" s="10" t="s">
        <v>29</v>
      </c>
      <c r="F492" s="13">
        <v>0</v>
      </c>
      <c r="G492" s="13">
        <v>547360.87</v>
      </c>
      <c r="H492" s="7">
        <v>103656.84</v>
      </c>
      <c r="I492" s="7">
        <v>0</v>
      </c>
      <c r="J492" s="13">
        <v>2979247.6</v>
      </c>
      <c r="K492" s="13">
        <v>4024951.59</v>
      </c>
      <c r="L492" s="7">
        <f t="shared" si="7"/>
        <v>7655216.9000000004</v>
      </c>
    </row>
    <row r="493" spans="1:12" s="5" customFormat="1" x14ac:dyDescent="0.25">
      <c r="A493" s="10" t="s">
        <v>240</v>
      </c>
      <c r="B493" s="10" t="s">
        <v>10</v>
      </c>
      <c r="C493" s="10" t="s">
        <v>241</v>
      </c>
      <c r="D493" s="10" t="s">
        <v>30</v>
      </c>
      <c r="E493" s="10" t="s">
        <v>31</v>
      </c>
      <c r="F493" s="13">
        <v>0</v>
      </c>
      <c r="G493" s="13">
        <v>57376755.57</v>
      </c>
      <c r="H493" s="7">
        <v>10865762.49</v>
      </c>
      <c r="I493" s="7">
        <v>0</v>
      </c>
      <c r="J493" s="13">
        <v>312297737.13999999</v>
      </c>
      <c r="K493" s="13">
        <v>421912994.51999998</v>
      </c>
      <c r="L493" s="7">
        <f t="shared" si="7"/>
        <v>802453249.72000003</v>
      </c>
    </row>
    <row r="494" spans="1:12" s="5" customFormat="1" x14ac:dyDescent="0.25">
      <c r="A494" s="10" t="s">
        <v>240</v>
      </c>
      <c r="B494" s="10" t="s">
        <v>10</v>
      </c>
      <c r="C494" s="10" t="s">
        <v>241</v>
      </c>
      <c r="D494" s="10" t="s">
        <v>34</v>
      </c>
      <c r="E494" s="10" t="s">
        <v>35</v>
      </c>
      <c r="F494" s="13">
        <v>0</v>
      </c>
      <c r="G494" s="13">
        <v>2251142.56</v>
      </c>
      <c r="H494" s="7">
        <v>426311.67</v>
      </c>
      <c r="I494" s="7">
        <v>0</v>
      </c>
      <c r="J494" s="13">
        <v>12252814.26</v>
      </c>
      <c r="K494" s="13">
        <v>16553503.09</v>
      </c>
      <c r="L494" s="7">
        <f t="shared" si="7"/>
        <v>31483771.579999998</v>
      </c>
    </row>
    <row r="495" spans="1:12" s="5" customFormat="1" x14ac:dyDescent="0.25">
      <c r="A495" s="10" t="s">
        <v>242</v>
      </c>
      <c r="B495" s="10" t="s">
        <v>10</v>
      </c>
      <c r="C495" s="10" t="s">
        <v>243</v>
      </c>
      <c r="D495" s="10" t="s">
        <v>28</v>
      </c>
      <c r="E495" s="10" t="s">
        <v>29</v>
      </c>
      <c r="F495" s="13">
        <v>0</v>
      </c>
      <c r="G495" s="13">
        <v>1122589.31</v>
      </c>
      <c r="H495" s="7">
        <v>65963.100000000006</v>
      </c>
      <c r="I495" s="7">
        <v>0</v>
      </c>
      <c r="J495" s="13">
        <v>2645295.04</v>
      </c>
      <c r="K495" s="13">
        <v>2858185.84</v>
      </c>
      <c r="L495" s="7">
        <f t="shared" si="7"/>
        <v>6692033.29</v>
      </c>
    </row>
    <row r="496" spans="1:12" s="5" customFormat="1" x14ac:dyDescent="0.25">
      <c r="A496" s="10" t="s">
        <v>242</v>
      </c>
      <c r="B496" s="10" t="s">
        <v>10</v>
      </c>
      <c r="C496" s="10" t="s">
        <v>243</v>
      </c>
      <c r="D496" s="10" t="s">
        <v>30</v>
      </c>
      <c r="E496" s="10" t="s">
        <v>31</v>
      </c>
      <c r="F496" s="13">
        <v>0</v>
      </c>
      <c r="G496" s="13">
        <v>128151020.09999999</v>
      </c>
      <c r="H496" s="7">
        <v>7530125.6299999999</v>
      </c>
      <c r="I496" s="7">
        <v>0</v>
      </c>
      <c r="J496" s="13">
        <v>301977983.29000002</v>
      </c>
      <c r="K496" s="13">
        <v>326280881.10000002</v>
      </c>
      <c r="L496" s="7">
        <f t="shared" si="7"/>
        <v>763940010.12</v>
      </c>
    </row>
    <row r="497" spans="1:12" s="5" customFormat="1" x14ac:dyDescent="0.25">
      <c r="A497" s="10" t="s">
        <v>242</v>
      </c>
      <c r="B497" s="10" t="s">
        <v>10</v>
      </c>
      <c r="C497" s="10" t="s">
        <v>243</v>
      </c>
      <c r="D497" s="10" t="s">
        <v>34</v>
      </c>
      <c r="E497" s="10" t="s">
        <v>35</v>
      </c>
      <c r="F497" s="13">
        <v>0</v>
      </c>
      <c r="G497" s="13">
        <v>936529.59</v>
      </c>
      <c r="H497" s="7">
        <v>55030.27</v>
      </c>
      <c r="I497" s="7">
        <v>0</v>
      </c>
      <c r="J497" s="13">
        <v>2206859.67</v>
      </c>
      <c r="K497" s="13">
        <v>2384465.61</v>
      </c>
      <c r="L497" s="7">
        <f t="shared" si="7"/>
        <v>5582885.1399999997</v>
      </c>
    </row>
    <row r="498" spans="1:12" s="5" customFormat="1" x14ac:dyDescent="0.25">
      <c r="A498" s="10" t="s">
        <v>244</v>
      </c>
      <c r="B498" s="10" t="s">
        <v>10</v>
      </c>
      <c r="C498" s="10" t="s">
        <v>245</v>
      </c>
      <c r="D498" s="10" t="s">
        <v>18</v>
      </c>
      <c r="E498" s="10" t="s">
        <v>19</v>
      </c>
      <c r="F498" s="13">
        <v>0</v>
      </c>
      <c r="G498" s="13">
        <v>0</v>
      </c>
      <c r="H498" s="7">
        <v>0</v>
      </c>
      <c r="I498" s="7">
        <v>0</v>
      </c>
      <c r="J498" s="13">
        <v>0</v>
      </c>
      <c r="K498" s="13">
        <v>-14628.2</v>
      </c>
      <c r="L498" s="7">
        <f t="shared" si="7"/>
        <v>-14628.2</v>
      </c>
    </row>
    <row r="499" spans="1:12" s="5" customFormat="1" x14ac:dyDescent="0.25">
      <c r="A499" s="10" t="s">
        <v>244</v>
      </c>
      <c r="B499" s="10" t="s">
        <v>10</v>
      </c>
      <c r="C499" s="10" t="s">
        <v>245</v>
      </c>
      <c r="D499" s="10" t="s">
        <v>20</v>
      </c>
      <c r="E499" s="10" t="s">
        <v>21</v>
      </c>
      <c r="F499" s="13">
        <v>0</v>
      </c>
      <c r="G499" s="13">
        <v>495876.45</v>
      </c>
      <c r="H499" s="7">
        <v>62772.24</v>
      </c>
      <c r="I499" s="7">
        <v>0</v>
      </c>
      <c r="J499" s="13">
        <v>1816632.62</v>
      </c>
      <c r="K499" s="13">
        <v>2817315.25</v>
      </c>
      <c r="L499" s="7">
        <f t="shared" si="7"/>
        <v>5192596.5600000005</v>
      </c>
    </row>
    <row r="500" spans="1:12" s="5" customFormat="1" x14ac:dyDescent="0.25">
      <c r="A500" s="10" t="s">
        <v>244</v>
      </c>
      <c r="B500" s="10" t="s">
        <v>10</v>
      </c>
      <c r="C500" s="10" t="s">
        <v>245</v>
      </c>
      <c r="D500" s="10" t="s">
        <v>28</v>
      </c>
      <c r="E500" s="10" t="s">
        <v>29</v>
      </c>
      <c r="F500" s="13">
        <v>0</v>
      </c>
      <c r="G500" s="13">
        <v>341072.37</v>
      </c>
      <c r="H500" s="7">
        <v>43175.83</v>
      </c>
      <c r="I500" s="7">
        <v>0</v>
      </c>
      <c r="J500" s="13">
        <v>1249511.23</v>
      </c>
      <c r="K500" s="13">
        <v>1937798</v>
      </c>
      <c r="L500" s="7">
        <f t="shared" si="7"/>
        <v>3571557.4299999997</v>
      </c>
    </row>
    <row r="501" spans="1:12" s="5" customFormat="1" x14ac:dyDescent="0.25">
      <c r="A501" s="10" t="s">
        <v>244</v>
      </c>
      <c r="B501" s="10" t="s">
        <v>10</v>
      </c>
      <c r="C501" s="10" t="s">
        <v>245</v>
      </c>
      <c r="D501" s="10" t="s">
        <v>30</v>
      </c>
      <c r="E501" s="10" t="s">
        <v>31</v>
      </c>
      <c r="F501" s="13">
        <v>0</v>
      </c>
      <c r="G501" s="13">
        <v>52715684.32</v>
      </c>
      <c r="H501" s="7">
        <v>6673197.4900000002</v>
      </c>
      <c r="I501" s="7">
        <v>0</v>
      </c>
      <c r="J501" s="13">
        <v>193122764.97999999</v>
      </c>
      <c r="K501" s="13">
        <v>299503436.54000002</v>
      </c>
      <c r="L501" s="7">
        <f t="shared" si="7"/>
        <v>552015083.33000004</v>
      </c>
    </row>
    <row r="502" spans="1:12" s="5" customFormat="1" x14ac:dyDescent="0.25">
      <c r="A502" s="10" t="s">
        <v>244</v>
      </c>
      <c r="B502" s="10" t="s">
        <v>10</v>
      </c>
      <c r="C502" s="10" t="s">
        <v>245</v>
      </c>
      <c r="D502" s="10" t="s">
        <v>34</v>
      </c>
      <c r="E502" s="10" t="s">
        <v>35</v>
      </c>
      <c r="F502" s="13">
        <v>0</v>
      </c>
      <c r="G502" s="13">
        <v>1828350.45</v>
      </c>
      <c r="H502" s="7">
        <v>231448.07</v>
      </c>
      <c r="I502" s="7">
        <v>0</v>
      </c>
      <c r="J502" s="13">
        <v>6698122.1799999997</v>
      </c>
      <c r="K502" s="13">
        <v>10387747.970000001</v>
      </c>
      <c r="L502" s="7">
        <f t="shared" si="7"/>
        <v>19145668.670000002</v>
      </c>
    </row>
    <row r="503" spans="1:12" s="5" customFormat="1" x14ac:dyDescent="0.25">
      <c r="A503" s="10" t="s">
        <v>244</v>
      </c>
      <c r="B503" s="10" t="s">
        <v>10</v>
      </c>
      <c r="C503" s="10" t="s">
        <v>245</v>
      </c>
      <c r="D503" s="10" t="s">
        <v>40</v>
      </c>
      <c r="E503" s="10" t="s">
        <v>2254</v>
      </c>
      <c r="F503" s="13">
        <v>0</v>
      </c>
      <c r="G503" s="13">
        <v>29386143.949999999</v>
      </c>
      <c r="H503" s="7">
        <v>3719946.81</v>
      </c>
      <c r="I503" s="7">
        <v>0</v>
      </c>
      <c r="J503" s="13">
        <v>107655500.33</v>
      </c>
      <c r="K503" s="13">
        <v>166956973.28</v>
      </c>
      <c r="L503" s="7">
        <f t="shared" si="7"/>
        <v>307718564.37</v>
      </c>
    </row>
    <row r="504" spans="1:12" s="5" customFormat="1" x14ac:dyDescent="0.25">
      <c r="A504" s="10" t="s">
        <v>244</v>
      </c>
      <c r="B504" s="10" t="s">
        <v>10</v>
      </c>
      <c r="C504" s="10" t="s">
        <v>245</v>
      </c>
      <c r="D504" s="10" t="s">
        <v>41</v>
      </c>
      <c r="E504" s="10" t="s">
        <v>42</v>
      </c>
      <c r="F504" s="13">
        <v>0</v>
      </c>
      <c r="G504" s="13">
        <v>6472055.46</v>
      </c>
      <c r="H504" s="7">
        <v>819287.56</v>
      </c>
      <c r="I504" s="7">
        <v>0</v>
      </c>
      <c r="J504" s="13">
        <v>23710234.66</v>
      </c>
      <c r="K504" s="13">
        <v>36770894.219999999</v>
      </c>
      <c r="L504" s="7">
        <f t="shared" si="7"/>
        <v>67772471.900000006</v>
      </c>
    </row>
    <row r="505" spans="1:12" s="5" customFormat="1" x14ac:dyDescent="0.25">
      <c r="A505" s="10" t="s">
        <v>246</v>
      </c>
      <c r="B505" s="10" t="s">
        <v>10</v>
      </c>
      <c r="C505" s="10" t="s">
        <v>247</v>
      </c>
      <c r="D505" s="10" t="s">
        <v>14</v>
      </c>
      <c r="E505" s="10" t="s">
        <v>15</v>
      </c>
      <c r="F505" s="13">
        <v>0</v>
      </c>
      <c r="G505" s="13">
        <v>264367.37</v>
      </c>
      <c r="H505" s="7">
        <v>99856.97</v>
      </c>
      <c r="I505" s="7">
        <v>0</v>
      </c>
      <c r="J505" s="13">
        <v>915885.64</v>
      </c>
      <c r="K505" s="13">
        <v>998956.18</v>
      </c>
      <c r="L505" s="7">
        <f t="shared" si="7"/>
        <v>2279066.16</v>
      </c>
    </row>
    <row r="506" spans="1:12" s="5" customFormat="1" x14ac:dyDescent="0.25">
      <c r="A506" s="10" t="s">
        <v>246</v>
      </c>
      <c r="B506" s="10" t="s">
        <v>10</v>
      </c>
      <c r="C506" s="10" t="s">
        <v>247</v>
      </c>
      <c r="D506" s="10" t="s">
        <v>18</v>
      </c>
      <c r="E506" s="10" t="s">
        <v>19</v>
      </c>
      <c r="F506" s="13">
        <v>0</v>
      </c>
      <c r="G506" s="13">
        <v>1838824.48</v>
      </c>
      <c r="H506" s="7">
        <v>694561.67</v>
      </c>
      <c r="I506" s="7">
        <v>0</v>
      </c>
      <c r="J506" s="13">
        <v>6370502.25</v>
      </c>
      <c r="K506" s="13">
        <v>6948304.8399999999</v>
      </c>
      <c r="L506" s="7">
        <f t="shared" si="7"/>
        <v>15852193.24</v>
      </c>
    </row>
    <row r="507" spans="1:12" s="5" customFormat="1" x14ac:dyDescent="0.25">
      <c r="A507" s="10" t="s">
        <v>246</v>
      </c>
      <c r="B507" s="10" t="s">
        <v>10</v>
      </c>
      <c r="C507" s="10" t="s">
        <v>247</v>
      </c>
      <c r="D507" s="10" t="s">
        <v>20</v>
      </c>
      <c r="E507" s="10" t="s">
        <v>21</v>
      </c>
      <c r="F507" s="13">
        <v>0</v>
      </c>
      <c r="G507" s="13">
        <v>4664708.32</v>
      </c>
      <c r="H507" s="7">
        <v>1761955.87</v>
      </c>
      <c r="I507" s="7">
        <v>0</v>
      </c>
      <c r="J507" s="13">
        <v>16160615.16</v>
      </c>
      <c r="K507" s="13">
        <v>17626377.989999998</v>
      </c>
      <c r="L507" s="7">
        <f t="shared" si="7"/>
        <v>40213657.340000004</v>
      </c>
    </row>
    <row r="508" spans="1:12" s="5" customFormat="1" x14ac:dyDescent="0.25">
      <c r="A508" s="10" t="s">
        <v>246</v>
      </c>
      <c r="B508" s="10" t="s">
        <v>10</v>
      </c>
      <c r="C508" s="10" t="s">
        <v>247</v>
      </c>
      <c r="D508" s="10" t="s">
        <v>28</v>
      </c>
      <c r="E508" s="10" t="s">
        <v>29</v>
      </c>
      <c r="F508" s="13">
        <v>0</v>
      </c>
      <c r="G508" s="13">
        <v>192327.25</v>
      </c>
      <c r="H508" s="7">
        <v>72645.94</v>
      </c>
      <c r="I508" s="7">
        <v>0</v>
      </c>
      <c r="J508" s="13">
        <v>666306.75</v>
      </c>
      <c r="K508" s="13">
        <v>726740.56</v>
      </c>
      <c r="L508" s="7">
        <f t="shared" si="7"/>
        <v>1658020.5</v>
      </c>
    </row>
    <row r="509" spans="1:12" s="5" customFormat="1" x14ac:dyDescent="0.25">
      <c r="A509" s="10" t="s">
        <v>246</v>
      </c>
      <c r="B509" s="10" t="s">
        <v>10</v>
      </c>
      <c r="C509" s="10" t="s">
        <v>247</v>
      </c>
      <c r="D509" s="10" t="s">
        <v>30</v>
      </c>
      <c r="E509" s="10" t="s">
        <v>31</v>
      </c>
      <c r="F509" s="13">
        <v>0</v>
      </c>
      <c r="G509" s="13">
        <v>103406332.03</v>
      </c>
      <c r="H509" s="7">
        <v>39058689.600000001</v>
      </c>
      <c r="I509" s="7">
        <v>0</v>
      </c>
      <c r="J509" s="13">
        <v>358245323.00999999</v>
      </c>
      <c r="K509" s="13">
        <v>390738063.64999998</v>
      </c>
      <c r="L509" s="7">
        <f t="shared" si="7"/>
        <v>891448408.28999996</v>
      </c>
    </row>
    <row r="510" spans="1:12" s="5" customFormat="1" x14ac:dyDescent="0.25">
      <c r="A510" s="10" t="s">
        <v>246</v>
      </c>
      <c r="B510" s="10" t="s">
        <v>10</v>
      </c>
      <c r="C510" s="10" t="s">
        <v>247</v>
      </c>
      <c r="D510" s="10" t="s">
        <v>34</v>
      </c>
      <c r="E510" s="10" t="s">
        <v>35</v>
      </c>
      <c r="F510" s="13">
        <v>0</v>
      </c>
      <c r="G510" s="13">
        <v>1405446.55</v>
      </c>
      <c r="H510" s="7">
        <v>530865.94999999995</v>
      </c>
      <c r="I510" s="7">
        <v>0</v>
      </c>
      <c r="J510" s="13">
        <v>4869089.1900000004</v>
      </c>
      <c r="K510" s="13">
        <v>5310714.09</v>
      </c>
      <c r="L510" s="7">
        <f t="shared" si="7"/>
        <v>12116115.780000001</v>
      </c>
    </row>
    <row r="511" spans="1:12" s="5" customFormat="1" x14ac:dyDescent="0.25">
      <c r="A511" s="10" t="s">
        <v>248</v>
      </c>
      <c r="B511" s="10" t="s">
        <v>10</v>
      </c>
      <c r="C511" s="10" t="s">
        <v>249</v>
      </c>
      <c r="D511" s="10" t="s">
        <v>18</v>
      </c>
      <c r="E511" s="10" t="s">
        <v>19</v>
      </c>
      <c r="F511" s="13">
        <v>0</v>
      </c>
      <c r="G511" s="13">
        <v>0</v>
      </c>
      <c r="H511" s="7">
        <v>0</v>
      </c>
      <c r="I511" s="7">
        <v>0</v>
      </c>
      <c r="J511" s="13">
        <v>0</v>
      </c>
      <c r="K511" s="13">
        <v>-3006.39</v>
      </c>
      <c r="L511" s="7">
        <f t="shared" si="7"/>
        <v>-3006.39</v>
      </c>
    </row>
    <row r="512" spans="1:12" s="5" customFormat="1" x14ac:dyDescent="0.25">
      <c r="A512" s="10" t="s">
        <v>248</v>
      </c>
      <c r="B512" s="10" t="s">
        <v>10</v>
      </c>
      <c r="C512" s="10" t="s">
        <v>249</v>
      </c>
      <c r="D512" s="10" t="s">
        <v>28</v>
      </c>
      <c r="E512" s="10" t="s">
        <v>29</v>
      </c>
      <c r="F512" s="13">
        <v>0</v>
      </c>
      <c r="G512" s="13">
        <v>546391.42000000004</v>
      </c>
      <c r="H512" s="7">
        <v>55681.06</v>
      </c>
      <c r="I512" s="7">
        <v>0</v>
      </c>
      <c r="J512" s="13">
        <v>1376082.01</v>
      </c>
      <c r="K512" s="13">
        <v>1889340.51</v>
      </c>
      <c r="L512" s="7">
        <f t="shared" si="7"/>
        <v>3867495</v>
      </c>
    </row>
    <row r="513" spans="1:12" s="5" customFormat="1" x14ac:dyDescent="0.25">
      <c r="A513" s="10" t="s">
        <v>248</v>
      </c>
      <c r="B513" s="10" t="s">
        <v>10</v>
      </c>
      <c r="C513" s="10" t="s">
        <v>249</v>
      </c>
      <c r="D513" s="10" t="s">
        <v>30</v>
      </c>
      <c r="E513" s="10" t="s">
        <v>31</v>
      </c>
      <c r="F513" s="13">
        <v>0</v>
      </c>
      <c r="G513" s="13">
        <v>61221811.729999997</v>
      </c>
      <c r="H513" s="7">
        <v>6238925.6200000001</v>
      </c>
      <c r="I513" s="7">
        <v>0</v>
      </c>
      <c r="J513" s="13">
        <v>154186598.37</v>
      </c>
      <c r="K513" s="13">
        <v>211695947.88</v>
      </c>
      <c r="L513" s="7">
        <f t="shared" si="7"/>
        <v>433343283.60000002</v>
      </c>
    </row>
    <row r="514" spans="1:12" s="5" customFormat="1" x14ac:dyDescent="0.25">
      <c r="A514" s="10" t="s">
        <v>248</v>
      </c>
      <c r="B514" s="10" t="s">
        <v>10</v>
      </c>
      <c r="C514" s="10" t="s">
        <v>249</v>
      </c>
      <c r="D514" s="10" t="s">
        <v>34</v>
      </c>
      <c r="E514" s="10" t="s">
        <v>35</v>
      </c>
      <c r="F514" s="13">
        <v>0</v>
      </c>
      <c r="G514" s="13">
        <v>1064042.8500000001</v>
      </c>
      <c r="H514" s="7">
        <v>108433.32</v>
      </c>
      <c r="I514" s="7">
        <v>0</v>
      </c>
      <c r="J514" s="13">
        <v>2679782.62</v>
      </c>
      <c r="K514" s="13">
        <v>3679302.41</v>
      </c>
      <c r="L514" s="7">
        <f t="shared" si="7"/>
        <v>7531561.2000000002</v>
      </c>
    </row>
    <row r="515" spans="1:12" s="5" customFormat="1" x14ac:dyDescent="0.25">
      <c r="A515" s="10" t="s">
        <v>250</v>
      </c>
      <c r="B515" s="10" t="s">
        <v>10</v>
      </c>
      <c r="C515" s="10" t="s">
        <v>251</v>
      </c>
      <c r="D515" s="10" t="s">
        <v>20</v>
      </c>
      <c r="E515" s="10" t="s">
        <v>21</v>
      </c>
      <c r="F515" s="13">
        <v>0</v>
      </c>
      <c r="G515" s="13">
        <v>1612710.06</v>
      </c>
      <c r="H515" s="7">
        <v>153671.9</v>
      </c>
      <c r="I515" s="7">
        <v>0</v>
      </c>
      <c r="J515" s="13">
        <v>10000964.220000001</v>
      </c>
      <c r="K515" s="13">
        <v>12541726.07</v>
      </c>
      <c r="L515" s="7">
        <f t="shared" si="7"/>
        <v>24309072.25</v>
      </c>
    </row>
    <row r="516" spans="1:12" s="5" customFormat="1" x14ac:dyDescent="0.25">
      <c r="A516" s="10" t="s">
        <v>250</v>
      </c>
      <c r="B516" s="10" t="s">
        <v>10</v>
      </c>
      <c r="C516" s="10" t="s">
        <v>251</v>
      </c>
      <c r="D516" s="10" t="s">
        <v>28</v>
      </c>
      <c r="E516" s="10" t="s">
        <v>29</v>
      </c>
      <c r="F516" s="13">
        <v>0</v>
      </c>
      <c r="G516" s="13">
        <v>959937.08</v>
      </c>
      <c r="H516" s="7">
        <v>91470.48</v>
      </c>
      <c r="I516" s="7">
        <v>0</v>
      </c>
      <c r="J516" s="13">
        <v>5952896.75</v>
      </c>
      <c r="K516" s="13">
        <v>7465240.2300000004</v>
      </c>
      <c r="L516" s="7">
        <f t="shared" si="7"/>
        <v>14469544.540000001</v>
      </c>
    </row>
    <row r="517" spans="1:12" s="5" customFormat="1" x14ac:dyDescent="0.25">
      <c r="A517" s="10" t="s">
        <v>250</v>
      </c>
      <c r="B517" s="10" t="s">
        <v>10</v>
      </c>
      <c r="C517" s="10" t="s">
        <v>251</v>
      </c>
      <c r="D517" s="10" t="s">
        <v>30</v>
      </c>
      <c r="E517" s="10" t="s">
        <v>31</v>
      </c>
      <c r="F517" s="13">
        <v>0</v>
      </c>
      <c r="G517" s="13">
        <v>54621077.289999999</v>
      </c>
      <c r="H517" s="7">
        <v>5204732.7300000004</v>
      </c>
      <c r="I517" s="7">
        <v>0</v>
      </c>
      <c r="J517" s="13">
        <v>338723899.75999999</v>
      </c>
      <c r="K517" s="13">
        <v>424777278.89999998</v>
      </c>
      <c r="L517" s="7">
        <f t="shared" si="7"/>
        <v>823326988.67999995</v>
      </c>
    </row>
    <row r="518" spans="1:12" s="5" customFormat="1" x14ac:dyDescent="0.25">
      <c r="A518" s="10" t="s">
        <v>250</v>
      </c>
      <c r="B518" s="10" t="s">
        <v>10</v>
      </c>
      <c r="C518" s="10" t="s">
        <v>251</v>
      </c>
      <c r="D518" s="10" t="s">
        <v>34</v>
      </c>
      <c r="E518" s="10" t="s">
        <v>35</v>
      </c>
      <c r="F518" s="13">
        <v>0</v>
      </c>
      <c r="G518" s="13">
        <v>288828.57</v>
      </c>
      <c r="H518" s="7">
        <v>27521.89</v>
      </c>
      <c r="I518" s="7">
        <v>0</v>
      </c>
      <c r="J518" s="13">
        <v>1791124.27</v>
      </c>
      <c r="K518" s="13">
        <v>2246162.41</v>
      </c>
      <c r="L518" s="7">
        <f t="shared" si="7"/>
        <v>4353637.1400000006</v>
      </c>
    </row>
    <row r="519" spans="1:12" s="5" customFormat="1" x14ac:dyDescent="0.25">
      <c r="A519" s="10" t="s">
        <v>252</v>
      </c>
      <c r="B519" s="10" t="s">
        <v>10</v>
      </c>
      <c r="C519" s="10" t="s">
        <v>253</v>
      </c>
      <c r="D519" s="10" t="s">
        <v>64</v>
      </c>
      <c r="E519" s="10" t="s">
        <v>65</v>
      </c>
      <c r="F519" s="13">
        <v>0</v>
      </c>
      <c r="G519" s="13">
        <v>16016672.26</v>
      </c>
      <c r="H519" s="7">
        <v>879224.53</v>
      </c>
      <c r="I519" s="7">
        <v>0</v>
      </c>
      <c r="J519" s="13">
        <v>43198775.189999998</v>
      </c>
      <c r="K519" s="13">
        <v>40461148.049999997</v>
      </c>
      <c r="L519" s="7">
        <f t="shared" si="7"/>
        <v>100555820.03</v>
      </c>
    </row>
    <row r="520" spans="1:12" s="5" customFormat="1" x14ac:dyDescent="0.25">
      <c r="A520" s="10" t="s">
        <v>252</v>
      </c>
      <c r="B520" s="10" t="s">
        <v>10</v>
      </c>
      <c r="C520" s="10" t="s">
        <v>253</v>
      </c>
      <c r="D520" s="10" t="s">
        <v>12</v>
      </c>
      <c r="E520" s="10" t="s">
        <v>13</v>
      </c>
      <c r="F520" s="13">
        <v>0</v>
      </c>
      <c r="G520" s="13">
        <v>39781.68</v>
      </c>
      <c r="H520" s="7">
        <v>2183.79</v>
      </c>
      <c r="I520" s="7">
        <v>0</v>
      </c>
      <c r="J520" s="13">
        <v>107295.67999999999</v>
      </c>
      <c r="K520" s="13">
        <v>100496.05</v>
      </c>
      <c r="L520" s="7">
        <f t="shared" si="7"/>
        <v>249757.2</v>
      </c>
    </row>
    <row r="521" spans="1:12" s="5" customFormat="1" x14ac:dyDescent="0.25">
      <c r="A521" s="10" t="s">
        <v>252</v>
      </c>
      <c r="B521" s="10" t="s">
        <v>10</v>
      </c>
      <c r="C521" s="10" t="s">
        <v>253</v>
      </c>
      <c r="D521" s="10" t="s">
        <v>28</v>
      </c>
      <c r="E521" s="10" t="s">
        <v>29</v>
      </c>
      <c r="F521" s="13">
        <v>0</v>
      </c>
      <c r="G521" s="13">
        <v>1833277.34</v>
      </c>
      <c r="H521" s="7">
        <v>100636.53</v>
      </c>
      <c r="I521" s="7">
        <v>0</v>
      </c>
      <c r="J521" s="13">
        <v>4944556.16</v>
      </c>
      <c r="K521" s="13">
        <v>4631205.8099999996</v>
      </c>
      <c r="L521" s="7">
        <f t="shared" ref="L521:L584" si="8">SUM(F521:K521)</f>
        <v>11509675.84</v>
      </c>
    </row>
    <row r="522" spans="1:12" s="5" customFormat="1" x14ac:dyDescent="0.25">
      <c r="A522" s="10" t="s">
        <v>252</v>
      </c>
      <c r="B522" s="10" t="s">
        <v>10</v>
      </c>
      <c r="C522" s="10" t="s">
        <v>253</v>
      </c>
      <c r="D522" s="10" t="s">
        <v>30</v>
      </c>
      <c r="E522" s="10" t="s">
        <v>31</v>
      </c>
      <c r="F522" s="13">
        <v>0</v>
      </c>
      <c r="G522" s="13">
        <v>63365818.890000001</v>
      </c>
      <c r="H522" s="7">
        <v>3478424.31</v>
      </c>
      <c r="I522" s="7">
        <v>0</v>
      </c>
      <c r="J522" s="13">
        <v>170904774.72</v>
      </c>
      <c r="K522" s="13">
        <v>160074061.41999999</v>
      </c>
      <c r="L522" s="7">
        <f t="shared" si="8"/>
        <v>397823079.34000003</v>
      </c>
    </row>
    <row r="523" spans="1:12" s="5" customFormat="1" x14ac:dyDescent="0.25">
      <c r="A523" s="10" t="s">
        <v>252</v>
      </c>
      <c r="B523" s="10" t="s">
        <v>10</v>
      </c>
      <c r="C523" s="10" t="s">
        <v>253</v>
      </c>
      <c r="D523" s="10" t="s">
        <v>34</v>
      </c>
      <c r="E523" s="10" t="s">
        <v>35</v>
      </c>
      <c r="F523" s="13">
        <v>0</v>
      </c>
      <c r="G523" s="13">
        <v>18940234.309999999</v>
      </c>
      <c r="H523" s="7">
        <v>1039711.51</v>
      </c>
      <c r="I523" s="7">
        <v>0</v>
      </c>
      <c r="J523" s="13">
        <v>51083952.409999996</v>
      </c>
      <c r="K523" s="13">
        <v>47846619.560000002</v>
      </c>
      <c r="L523" s="7">
        <f t="shared" si="8"/>
        <v>118910517.78999999</v>
      </c>
    </row>
    <row r="524" spans="1:12" s="5" customFormat="1" x14ac:dyDescent="0.25">
      <c r="A524" s="10" t="s">
        <v>252</v>
      </c>
      <c r="B524" s="10" t="s">
        <v>10</v>
      </c>
      <c r="C524" s="10" t="s">
        <v>253</v>
      </c>
      <c r="D524" s="10" t="s">
        <v>40</v>
      </c>
      <c r="E524" s="10" t="s">
        <v>2254</v>
      </c>
      <c r="F524" s="13">
        <v>0</v>
      </c>
      <c r="G524" s="13">
        <v>107425340.52</v>
      </c>
      <c r="H524" s="7">
        <v>5897042.3300000001</v>
      </c>
      <c r="I524" s="7">
        <v>0</v>
      </c>
      <c r="J524" s="13">
        <v>289738283.83999997</v>
      </c>
      <c r="K524" s="13">
        <v>271376758.89999998</v>
      </c>
      <c r="L524" s="7">
        <f t="shared" si="8"/>
        <v>674437425.58999991</v>
      </c>
    </row>
    <row r="525" spans="1:12" s="5" customFormat="1" x14ac:dyDescent="0.25">
      <c r="A525" s="10" t="s">
        <v>254</v>
      </c>
      <c r="B525" s="10" t="s">
        <v>10</v>
      </c>
      <c r="C525" s="10" t="s">
        <v>255</v>
      </c>
      <c r="D525" s="10" t="s">
        <v>18</v>
      </c>
      <c r="E525" s="10" t="s">
        <v>19</v>
      </c>
      <c r="F525" s="13">
        <v>0</v>
      </c>
      <c r="G525" s="13">
        <v>0</v>
      </c>
      <c r="H525" s="7">
        <v>0</v>
      </c>
      <c r="I525" s="7">
        <v>0</v>
      </c>
      <c r="J525" s="13">
        <v>0</v>
      </c>
      <c r="K525" s="13">
        <v>-57664.92</v>
      </c>
      <c r="L525" s="7">
        <f t="shared" si="8"/>
        <v>-57664.92</v>
      </c>
    </row>
    <row r="526" spans="1:12" s="5" customFormat="1" x14ac:dyDescent="0.25">
      <c r="A526" s="10" t="s">
        <v>254</v>
      </c>
      <c r="B526" s="10" t="s">
        <v>10</v>
      </c>
      <c r="C526" s="10" t="s">
        <v>255</v>
      </c>
      <c r="D526" s="10" t="s">
        <v>28</v>
      </c>
      <c r="E526" s="10" t="s">
        <v>29</v>
      </c>
      <c r="F526" s="13">
        <v>0</v>
      </c>
      <c r="G526" s="13">
        <v>2259253.4</v>
      </c>
      <c r="H526" s="7">
        <v>329316.59000000003</v>
      </c>
      <c r="I526" s="7">
        <v>0</v>
      </c>
      <c r="J526" s="13">
        <v>8869066.1999999993</v>
      </c>
      <c r="K526" s="13">
        <v>11232064.619999999</v>
      </c>
      <c r="L526" s="7">
        <f t="shared" si="8"/>
        <v>22689700.809999999</v>
      </c>
    </row>
    <row r="527" spans="1:12" s="5" customFormat="1" x14ac:dyDescent="0.25">
      <c r="A527" s="10" t="s">
        <v>254</v>
      </c>
      <c r="B527" s="10" t="s">
        <v>10</v>
      </c>
      <c r="C527" s="10" t="s">
        <v>255</v>
      </c>
      <c r="D527" s="10" t="s">
        <v>30</v>
      </c>
      <c r="E527" s="10" t="s">
        <v>31</v>
      </c>
      <c r="F527" s="13">
        <v>0</v>
      </c>
      <c r="G527" s="13">
        <v>137088941.03999999</v>
      </c>
      <c r="H527" s="7">
        <v>19982558.07</v>
      </c>
      <c r="I527" s="7">
        <v>0</v>
      </c>
      <c r="J527" s="13">
        <v>538164906.75999999</v>
      </c>
      <c r="K527" s="13">
        <v>681548978.30999994</v>
      </c>
      <c r="L527" s="7">
        <f t="shared" si="8"/>
        <v>1376785384.1799998</v>
      </c>
    </row>
    <row r="528" spans="1:12" s="5" customFormat="1" x14ac:dyDescent="0.25">
      <c r="A528" s="10" t="s">
        <v>254</v>
      </c>
      <c r="B528" s="10" t="s">
        <v>10</v>
      </c>
      <c r="C528" s="10" t="s">
        <v>255</v>
      </c>
      <c r="D528" s="10" t="s">
        <v>34</v>
      </c>
      <c r="E528" s="10" t="s">
        <v>35</v>
      </c>
      <c r="F528" s="13">
        <v>0</v>
      </c>
      <c r="G528" s="13">
        <v>2488717.77</v>
      </c>
      <c r="H528" s="7">
        <v>362764.11</v>
      </c>
      <c r="I528" s="7">
        <v>0</v>
      </c>
      <c r="J528" s="13">
        <v>9769865.8699999992</v>
      </c>
      <c r="K528" s="13">
        <v>12372865.67</v>
      </c>
      <c r="L528" s="7">
        <f t="shared" si="8"/>
        <v>24994213.420000002</v>
      </c>
    </row>
    <row r="529" spans="1:12" s="5" customFormat="1" x14ac:dyDescent="0.25">
      <c r="A529" s="10" t="s">
        <v>254</v>
      </c>
      <c r="B529" s="10" t="s">
        <v>10</v>
      </c>
      <c r="C529" s="10" t="s">
        <v>255</v>
      </c>
      <c r="D529" s="10" t="s">
        <v>41</v>
      </c>
      <c r="E529" s="10" t="s">
        <v>42</v>
      </c>
      <c r="F529" s="13">
        <v>0</v>
      </c>
      <c r="G529" s="13">
        <v>6441924.79</v>
      </c>
      <c r="H529" s="7">
        <v>938997.23</v>
      </c>
      <c r="I529" s="7">
        <v>0</v>
      </c>
      <c r="J529" s="13">
        <v>25288822.170000002</v>
      </c>
      <c r="K529" s="13">
        <v>32026560.440000001</v>
      </c>
      <c r="L529" s="7">
        <f t="shared" si="8"/>
        <v>64696304.630000003</v>
      </c>
    </row>
    <row r="530" spans="1:12" s="5" customFormat="1" x14ac:dyDescent="0.25">
      <c r="A530" s="10" t="s">
        <v>256</v>
      </c>
      <c r="B530" s="10" t="s">
        <v>10</v>
      </c>
      <c r="C530" s="10" t="s">
        <v>257</v>
      </c>
      <c r="D530" s="10" t="s">
        <v>18</v>
      </c>
      <c r="E530" s="10" t="s">
        <v>19</v>
      </c>
      <c r="F530" s="13">
        <v>0</v>
      </c>
      <c r="G530" s="13">
        <v>0</v>
      </c>
      <c r="H530" s="7">
        <v>0</v>
      </c>
      <c r="I530" s="7">
        <v>0</v>
      </c>
      <c r="J530" s="13">
        <v>0</v>
      </c>
      <c r="K530" s="13">
        <v>-8719.4</v>
      </c>
      <c r="L530" s="7">
        <f t="shared" si="8"/>
        <v>-8719.4</v>
      </c>
    </row>
    <row r="531" spans="1:12" s="5" customFormat="1" x14ac:dyDescent="0.25">
      <c r="A531" s="10" t="s">
        <v>256</v>
      </c>
      <c r="B531" s="10" t="s">
        <v>10</v>
      </c>
      <c r="C531" s="10" t="s">
        <v>257</v>
      </c>
      <c r="D531" s="10" t="s">
        <v>28</v>
      </c>
      <c r="E531" s="10" t="s">
        <v>29</v>
      </c>
      <c r="F531" s="13">
        <v>0</v>
      </c>
      <c r="G531" s="13">
        <v>888227.55</v>
      </c>
      <c r="H531" s="7">
        <v>37133.19</v>
      </c>
      <c r="I531" s="7">
        <v>0</v>
      </c>
      <c r="J531" s="13">
        <v>1081160.49</v>
      </c>
      <c r="K531" s="13">
        <v>883788.75</v>
      </c>
      <c r="L531" s="7">
        <f t="shared" si="8"/>
        <v>2890309.98</v>
      </c>
    </row>
    <row r="532" spans="1:12" s="5" customFormat="1" x14ac:dyDescent="0.25">
      <c r="A532" s="10" t="s">
        <v>256</v>
      </c>
      <c r="B532" s="10" t="s">
        <v>10</v>
      </c>
      <c r="C532" s="10" t="s">
        <v>257</v>
      </c>
      <c r="D532" s="10" t="s">
        <v>30</v>
      </c>
      <c r="E532" s="10" t="s">
        <v>31</v>
      </c>
      <c r="F532" s="13">
        <v>0</v>
      </c>
      <c r="G532" s="13">
        <v>143259663.56999999</v>
      </c>
      <c r="H532" s="7">
        <v>5989105.1100000003</v>
      </c>
      <c r="I532" s="7">
        <v>0</v>
      </c>
      <c r="J532" s="13">
        <v>174377260.80000001</v>
      </c>
      <c r="K532" s="13">
        <v>142543742.81</v>
      </c>
      <c r="L532" s="7">
        <f t="shared" si="8"/>
        <v>466169772.29000002</v>
      </c>
    </row>
    <row r="533" spans="1:12" s="5" customFormat="1" x14ac:dyDescent="0.25">
      <c r="A533" s="10" t="s">
        <v>256</v>
      </c>
      <c r="B533" s="10" t="s">
        <v>10</v>
      </c>
      <c r="C533" s="10" t="s">
        <v>257</v>
      </c>
      <c r="D533" s="10" t="s">
        <v>34</v>
      </c>
      <c r="E533" s="10" t="s">
        <v>35</v>
      </c>
      <c r="F533" s="13">
        <v>0</v>
      </c>
      <c r="G533" s="13">
        <v>8302233.8799999999</v>
      </c>
      <c r="H533" s="7">
        <v>347082.7</v>
      </c>
      <c r="I533" s="7">
        <v>0</v>
      </c>
      <c r="J533" s="13">
        <v>10105571.710000001</v>
      </c>
      <c r="K533" s="13">
        <v>8260744.5899999999</v>
      </c>
      <c r="L533" s="7">
        <f t="shared" si="8"/>
        <v>27015632.879999999</v>
      </c>
    </row>
    <row r="534" spans="1:12" s="5" customFormat="1" x14ac:dyDescent="0.25">
      <c r="A534" s="10" t="s">
        <v>258</v>
      </c>
      <c r="B534" s="10" t="s">
        <v>10</v>
      </c>
      <c r="C534" s="10" t="s">
        <v>259</v>
      </c>
      <c r="D534" s="10" t="s">
        <v>28</v>
      </c>
      <c r="E534" s="10" t="s">
        <v>29</v>
      </c>
      <c r="F534" s="13">
        <v>0</v>
      </c>
      <c r="G534" s="13">
        <v>310870.68</v>
      </c>
      <c r="H534" s="7">
        <v>60032.94</v>
      </c>
      <c r="I534" s="7">
        <v>0</v>
      </c>
      <c r="J534" s="13">
        <v>1246327.3</v>
      </c>
      <c r="K534" s="13">
        <v>1899503.48</v>
      </c>
      <c r="L534" s="7">
        <f t="shared" si="8"/>
        <v>3516734.4</v>
      </c>
    </row>
    <row r="535" spans="1:12" s="5" customFormat="1" x14ac:dyDescent="0.25">
      <c r="A535" s="10" t="s">
        <v>258</v>
      </c>
      <c r="B535" s="10" t="s">
        <v>10</v>
      </c>
      <c r="C535" s="10" t="s">
        <v>259</v>
      </c>
      <c r="D535" s="10" t="s">
        <v>30</v>
      </c>
      <c r="E535" s="10" t="s">
        <v>31</v>
      </c>
      <c r="F535" s="13">
        <v>0</v>
      </c>
      <c r="G535" s="13">
        <v>6603796.29</v>
      </c>
      <c r="H535" s="7">
        <v>1275274.1599999999</v>
      </c>
      <c r="I535" s="7">
        <v>0</v>
      </c>
      <c r="J535" s="13">
        <v>26475612.989999998</v>
      </c>
      <c r="K535" s="13">
        <v>40350972.630000003</v>
      </c>
      <c r="L535" s="7">
        <f t="shared" si="8"/>
        <v>74705656.069999993</v>
      </c>
    </row>
    <row r="536" spans="1:12" s="5" customFormat="1" x14ac:dyDescent="0.25">
      <c r="A536" s="10" t="s">
        <v>258</v>
      </c>
      <c r="B536" s="10" t="s">
        <v>10</v>
      </c>
      <c r="C536" s="10" t="s">
        <v>259</v>
      </c>
      <c r="D536" s="10" t="s">
        <v>34</v>
      </c>
      <c r="E536" s="10" t="s">
        <v>35</v>
      </c>
      <c r="F536" s="13">
        <v>0</v>
      </c>
      <c r="G536" s="13">
        <v>694851.41</v>
      </c>
      <c r="H536" s="7">
        <v>134184.34</v>
      </c>
      <c r="I536" s="7">
        <v>0</v>
      </c>
      <c r="J536" s="13">
        <v>2785763.86</v>
      </c>
      <c r="K536" s="13">
        <v>4245729.13</v>
      </c>
      <c r="L536" s="7">
        <f t="shared" si="8"/>
        <v>7860528.7400000002</v>
      </c>
    </row>
    <row r="537" spans="1:12" s="5" customFormat="1" x14ac:dyDescent="0.25">
      <c r="A537" s="10" t="s">
        <v>258</v>
      </c>
      <c r="B537" s="10" t="s">
        <v>10</v>
      </c>
      <c r="C537" s="10" t="s">
        <v>259</v>
      </c>
      <c r="D537" s="10" t="s">
        <v>40</v>
      </c>
      <c r="E537" s="10" t="s">
        <v>2254</v>
      </c>
      <c r="F537" s="13">
        <v>0</v>
      </c>
      <c r="G537" s="13">
        <v>49543962.619999997</v>
      </c>
      <c r="H537" s="7">
        <v>9567547.5600000005</v>
      </c>
      <c r="I537" s="7">
        <v>0</v>
      </c>
      <c r="J537" s="13">
        <v>198629200.84999999</v>
      </c>
      <c r="K537" s="13">
        <v>302726945.41000003</v>
      </c>
      <c r="L537" s="7">
        <f t="shared" si="8"/>
        <v>560467656.44000006</v>
      </c>
    </row>
    <row r="538" spans="1:12" s="5" customFormat="1" x14ac:dyDescent="0.25">
      <c r="A538" s="10" t="s">
        <v>260</v>
      </c>
      <c r="B538" s="10" t="s">
        <v>10</v>
      </c>
      <c r="C538" s="10" t="s">
        <v>261</v>
      </c>
      <c r="D538" s="10" t="s">
        <v>22</v>
      </c>
      <c r="E538" s="10" t="s">
        <v>23</v>
      </c>
      <c r="F538" s="13">
        <v>0</v>
      </c>
      <c r="G538" s="13">
        <v>6037.89</v>
      </c>
      <c r="H538" s="7">
        <v>127.25</v>
      </c>
      <c r="I538" s="7">
        <v>0</v>
      </c>
      <c r="J538" s="13">
        <v>7497.91</v>
      </c>
      <c r="K538" s="13">
        <v>3571.57</v>
      </c>
      <c r="L538" s="7">
        <f t="shared" si="8"/>
        <v>17234.62</v>
      </c>
    </row>
    <row r="539" spans="1:12" s="5" customFormat="1" x14ac:dyDescent="0.25">
      <c r="A539" s="10" t="s">
        <v>260</v>
      </c>
      <c r="B539" s="10" t="s">
        <v>10</v>
      </c>
      <c r="C539" s="10" t="s">
        <v>261</v>
      </c>
      <c r="D539" s="10" t="s">
        <v>28</v>
      </c>
      <c r="E539" s="10" t="s">
        <v>29</v>
      </c>
      <c r="F539" s="13">
        <v>0</v>
      </c>
      <c r="G539" s="13">
        <v>405471.26</v>
      </c>
      <c r="H539" s="7">
        <v>8545.66</v>
      </c>
      <c r="I539" s="7">
        <v>0</v>
      </c>
      <c r="J539" s="13">
        <v>503517.99</v>
      </c>
      <c r="K539" s="13">
        <v>239847.21</v>
      </c>
      <c r="L539" s="7">
        <f t="shared" si="8"/>
        <v>1157382.1199999999</v>
      </c>
    </row>
    <row r="540" spans="1:12" s="5" customFormat="1" x14ac:dyDescent="0.25">
      <c r="A540" s="10" t="s">
        <v>260</v>
      </c>
      <c r="B540" s="10" t="s">
        <v>10</v>
      </c>
      <c r="C540" s="10" t="s">
        <v>261</v>
      </c>
      <c r="D540" s="10" t="s">
        <v>30</v>
      </c>
      <c r="E540" s="10" t="s">
        <v>31</v>
      </c>
      <c r="F540" s="13">
        <v>0</v>
      </c>
      <c r="G540" s="13">
        <v>160696813.15000001</v>
      </c>
      <c r="H540" s="7">
        <v>3386826.85</v>
      </c>
      <c r="I540" s="7">
        <v>0</v>
      </c>
      <c r="J540" s="13">
        <v>199554802.22</v>
      </c>
      <c r="K540" s="13">
        <v>95056506.790000007</v>
      </c>
      <c r="L540" s="7">
        <f t="shared" si="8"/>
        <v>458694949.01000005</v>
      </c>
    </row>
    <row r="541" spans="1:12" s="5" customFormat="1" x14ac:dyDescent="0.25">
      <c r="A541" s="10" t="s">
        <v>260</v>
      </c>
      <c r="B541" s="10" t="s">
        <v>10</v>
      </c>
      <c r="C541" s="10" t="s">
        <v>261</v>
      </c>
      <c r="D541" s="10" t="s">
        <v>34</v>
      </c>
      <c r="E541" s="10" t="s">
        <v>35</v>
      </c>
      <c r="F541" s="13">
        <v>0</v>
      </c>
      <c r="G541" s="13">
        <v>8868153.0999999996</v>
      </c>
      <c r="H541" s="7">
        <v>186904.14</v>
      </c>
      <c r="I541" s="7">
        <v>0</v>
      </c>
      <c r="J541" s="13">
        <v>11012555.279999999</v>
      </c>
      <c r="K541" s="13">
        <v>5245752.17</v>
      </c>
      <c r="L541" s="7">
        <f t="shared" si="8"/>
        <v>25313364.689999998</v>
      </c>
    </row>
    <row r="542" spans="1:12" s="5" customFormat="1" x14ac:dyDescent="0.25">
      <c r="A542" s="10" t="s">
        <v>260</v>
      </c>
      <c r="B542" s="10" t="s">
        <v>10</v>
      </c>
      <c r="C542" s="10" t="s">
        <v>261</v>
      </c>
      <c r="D542" s="10" t="s">
        <v>40</v>
      </c>
      <c r="E542" s="10" t="s">
        <v>2254</v>
      </c>
      <c r="F542" s="13">
        <v>0</v>
      </c>
      <c r="G542" s="13">
        <v>458843986.60000002</v>
      </c>
      <c r="H542" s="7">
        <v>9670541.0999999996</v>
      </c>
      <c r="I542" s="7">
        <v>0</v>
      </c>
      <c r="J542" s="13">
        <v>569796744.60000002</v>
      </c>
      <c r="K542" s="13">
        <v>271418615.39999998</v>
      </c>
      <c r="L542" s="7">
        <f t="shared" si="8"/>
        <v>1309729887.7</v>
      </c>
    </row>
    <row r="543" spans="1:12" s="5" customFormat="1" x14ac:dyDescent="0.25">
      <c r="A543" s="10" t="s">
        <v>262</v>
      </c>
      <c r="B543" s="10" t="s">
        <v>10</v>
      </c>
      <c r="C543" s="10" t="s">
        <v>263</v>
      </c>
      <c r="D543" s="10" t="s">
        <v>28</v>
      </c>
      <c r="E543" s="10" t="s">
        <v>29</v>
      </c>
      <c r="F543" s="13">
        <v>0</v>
      </c>
      <c r="G543" s="13">
        <v>74797.960000000006</v>
      </c>
      <c r="H543" s="7">
        <v>25525.81</v>
      </c>
      <c r="I543" s="7">
        <v>0</v>
      </c>
      <c r="J543" s="13">
        <v>552901.18000000005</v>
      </c>
      <c r="K543" s="13">
        <v>834790.95</v>
      </c>
      <c r="L543" s="7">
        <f t="shared" si="8"/>
        <v>1488015.9</v>
      </c>
    </row>
    <row r="544" spans="1:12" s="5" customFormat="1" x14ac:dyDescent="0.25">
      <c r="A544" s="10" t="s">
        <v>262</v>
      </c>
      <c r="B544" s="10" t="s">
        <v>10</v>
      </c>
      <c r="C544" s="10" t="s">
        <v>263</v>
      </c>
      <c r="D544" s="10" t="s">
        <v>30</v>
      </c>
      <c r="E544" s="10" t="s">
        <v>31</v>
      </c>
      <c r="F544" s="13">
        <v>0</v>
      </c>
      <c r="G544" s="13">
        <v>10093407.779999999</v>
      </c>
      <c r="H544" s="7">
        <v>3444511.11</v>
      </c>
      <c r="I544" s="7">
        <v>0</v>
      </c>
      <c r="J544" s="13">
        <v>74609746.400000006</v>
      </c>
      <c r="K544" s="13">
        <v>112648593.69</v>
      </c>
      <c r="L544" s="7">
        <f t="shared" si="8"/>
        <v>200796258.98000002</v>
      </c>
    </row>
    <row r="545" spans="1:12" s="5" customFormat="1" x14ac:dyDescent="0.25">
      <c r="A545" s="10" t="s">
        <v>262</v>
      </c>
      <c r="B545" s="10" t="s">
        <v>10</v>
      </c>
      <c r="C545" s="10" t="s">
        <v>263</v>
      </c>
      <c r="D545" s="10" t="s">
        <v>34</v>
      </c>
      <c r="E545" s="10" t="s">
        <v>35</v>
      </c>
      <c r="F545" s="13">
        <v>0</v>
      </c>
      <c r="G545" s="13">
        <v>397051.26</v>
      </c>
      <c r="H545" s="7">
        <v>135499.07999999999</v>
      </c>
      <c r="I545" s="7">
        <v>0</v>
      </c>
      <c r="J545" s="13">
        <v>2934974.42</v>
      </c>
      <c r="K545" s="13">
        <v>4431334.47</v>
      </c>
      <c r="L545" s="7">
        <f t="shared" si="8"/>
        <v>7898859.2299999995</v>
      </c>
    </row>
    <row r="546" spans="1:12" s="5" customFormat="1" x14ac:dyDescent="0.25">
      <c r="A546" s="10" t="s">
        <v>264</v>
      </c>
      <c r="B546" s="10" t="s">
        <v>10</v>
      </c>
      <c r="C546" s="10" t="s">
        <v>265</v>
      </c>
      <c r="D546" s="10" t="s">
        <v>18</v>
      </c>
      <c r="E546" s="10" t="s">
        <v>19</v>
      </c>
      <c r="F546" s="13">
        <v>0</v>
      </c>
      <c r="G546" s="13">
        <v>0</v>
      </c>
      <c r="H546" s="7">
        <v>0</v>
      </c>
      <c r="I546" s="7">
        <v>0</v>
      </c>
      <c r="J546" s="13">
        <v>0</v>
      </c>
      <c r="K546" s="13">
        <v>-1882.52</v>
      </c>
      <c r="L546" s="7">
        <f t="shared" si="8"/>
        <v>-1882.52</v>
      </c>
    </row>
    <row r="547" spans="1:12" s="5" customFormat="1" x14ac:dyDescent="0.25">
      <c r="A547" s="10" t="s">
        <v>264</v>
      </c>
      <c r="B547" s="10" t="s">
        <v>10</v>
      </c>
      <c r="C547" s="10" t="s">
        <v>265</v>
      </c>
      <c r="D547" s="10" t="s">
        <v>28</v>
      </c>
      <c r="E547" s="10" t="s">
        <v>29</v>
      </c>
      <c r="F547" s="13">
        <v>0</v>
      </c>
      <c r="G547" s="13">
        <v>69093.960000000006</v>
      </c>
      <c r="H547" s="7">
        <v>104297.08</v>
      </c>
      <c r="I547" s="7">
        <v>0</v>
      </c>
      <c r="J547" s="13">
        <v>947227.31</v>
      </c>
      <c r="K547" s="13">
        <v>1920714.33</v>
      </c>
      <c r="L547" s="7">
        <f t="shared" si="8"/>
        <v>3041332.68</v>
      </c>
    </row>
    <row r="548" spans="1:12" s="5" customFormat="1" x14ac:dyDescent="0.25">
      <c r="A548" s="10" t="s">
        <v>264</v>
      </c>
      <c r="B548" s="10" t="s">
        <v>10</v>
      </c>
      <c r="C548" s="10" t="s">
        <v>265</v>
      </c>
      <c r="D548" s="10" t="s">
        <v>30</v>
      </c>
      <c r="E548" s="10" t="s">
        <v>31</v>
      </c>
      <c r="F548" s="13">
        <v>0</v>
      </c>
      <c r="G548" s="13">
        <v>6437340.6500000004</v>
      </c>
      <c r="H548" s="7">
        <v>9717142.0099999998</v>
      </c>
      <c r="I548" s="7">
        <v>0</v>
      </c>
      <c r="J548" s="13">
        <v>88251199.040000007</v>
      </c>
      <c r="K548" s="13">
        <v>178948961.08000001</v>
      </c>
      <c r="L548" s="7">
        <f t="shared" si="8"/>
        <v>283354642.78000003</v>
      </c>
    </row>
    <row r="549" spans="1:12" s="5" customFormat="1" x14ac:dyDescent="0.25">
      <c r="A549" s="10" t="s">
        <v>264</v>
      </c>
      <c r="B549" s="10" t="s">
        <v>10</v>
      </c>
      <c r="C549" s="10" t="s">
        <v>265</v>
      </c>
      <c r="D549" s="10" t="s">
        <v>34</v>
      </c>
      <c r="E549" s="10" t="s">
        <v>35</v>
      </c>
      <c r="F549" s="13">
        <v>0</v>
      </c>
      <c r="G549" s="13">
        <v>136033.39000000001</v>
      </c>
      <c r="H549" s="7">
        <v>205341.91</v>
      </c>
      <c r="I549" s="7">
        <v>0</v>
      </c>
      <c r="J549" s="13">
        <v>1864917.65</v>
      </c>
      <c r="K549" s="13">
        <v>3781535.89</v>
      </c>
      <c r="L549" s="7">
        <f t="shared" si="8"/>
        <v>5987828.8399999999</v>
      </c>
    </row>
    <row r="550" spans="1:12" s="5" customFormat="1" x14ac:dyDescent="0.25">
      <c r="A550" s="10" t="s">
        <v>266</v>
      </c>
      <c r="B550" s="10" t="s">
        <v>10</v>
      </c>
      <c r="C550" s="10" t="s">
        <v>267</v>
      </c>
      <c r="D550" s="10" t="s">
        <v>18</v>
      </c>
      <c r="E550" s="10" t="s">
        <v>19</v>
      </c>
      <c r="F550" s="13">
        <v>0</v>
      </c>
      <c r="G550" s="13">
        <v>0</v>
      </c>
      <c r="H550" s="7">
        <v>0</v>
      </c>
      <c r="I550" s="7">
        <v>0</v>
      </c>
      <c r="J550" s="13">
        <v>0</v>
      </c>
      <c r="K550" s="13">
        <v>-1325.74</v>
      </c>
      <c r="L550" s="7">
        <f t="shared" si="8"/>
        <v>-1325.74</v>
      </c>
    </row>
    <row r="551" spans="1:12" s="5" customFormat="1" x14ac:dyDescent="0.25">
      <c r="A551" s="10" t="s">
        <v>266</v>
      </c>
      <c r="B551" s="10" t="s">
        <v>10</v>
      </c>
      <c r="C551" s="10" t="s">
        <v>267</v>
      </c>
      <c r="D551" s="10" t="s">
        <v>28</v>
      </c>
      <c r="E551" s="10" t="s">
        <v>29</v>
      </c>
      <c r="F551" s="13">
        <v>0</v>
      </c>
      <c r="G551" s="13">
        <v>10819.95</v>
      </c>
      <c r="H551" s="7">
        <v>22457.56</v>
      </c>
      <c r="I551" s="7">
        <v>0</v>
      </c>
      <c r="J551" s="13">
        <v>1596188.81</v>
      </c>
      <c r="K551" s="13">
        <v>2488870.2400000002</v>
      </c>
      <c r="L551" s="7">
        <f t="shared" si="8"/>
        <v>4118336.5600000005</v>
      </c>
    </row>
    <row r="552" spans="1:12" s="5" customFormat="1" x14ac:dyDescent="0.25">
      <c r="A552" s="10" t="s">
        <v>266</v>
      </c>
      <c r="B552" s="10" t="s">
        <v>10</v>
      </c>
      <c r="C552" s="10" t="s">
        <v>267</v>
      </c>
      <c r="D552" s="10" t="s">
        <v>30</v>
      </c>
      <c r="E552" s="10" t="s">
        <v>31</v>
      </c>
      <c r="F552" s="13">
        <v>0</v>
      </c>
      <c r="G552" s="13">
        <v>662797.17000000004</v>
      </c>
      <c r="H552" s="7">
        <v>1375681.78</v>
      </c>
      <c r="I552" s="7">
        <v>0</v>
      </c>
      <c r="J552" s="13">
        <v>97777668.390000001</v>
      </c>
      <c r="K552" s="13">
        <v>152460615.63999999</v>
      </c>
      <c r="L552" s="7">
        <f t="shared" si="8"/>
        <v>252276762.97999999</v>
      </c>
    </row>
    <row r="553" spans="1:12" s="5" customFormat="1" x14ac:dyDescent="0.25">
      <c r="A553" s="10" t="s">
        <v>266</v>
      </c>
      <c r="B553" s="10" t="s">
        <v>10</v>
      </c>
      <c r="C553" s="10" t="s">
        <v>267</v>
      </c>
      <c r="D553" s="10" t="s">
        <v>34</v>
      </c>
      <c r="E553" s="10" t="s">
        <v>35</v>
      </c>
      <c r="F553" s="13">
        <v>0</v>
      </c>
      <c r="G553" s="13">
        <v>17849.88</v>
      </c>
      <c r="H553" s="7">
        <v>37048.660000000003</v>
      </c>
      <c r="I553" s="7">
        <v>0</v>
      </c>
      <c r="J553" s="13">
        <v>2633262.7999999998</v>
      </c>
      <c r="K553" s="13">
        <v>4105936.18</v>
      </c>
      <c r="L553" s="7">
        <f t="shared" si="8"/>
        <v>6794097.5199999996</v>
      </c>
    </row>
    <row r="554" spans="1:12" s="5" customFormat="1" x14ac:dyDescent="0.25">
      <c r="A554" s="10" t="s">
        <v>268</v>
      </c>
      <c r="B554" s="10" t="s">
        <v>10</v>
      </c>
      <c r="C554" s="10" t="s">
        <v>269</v>
      </c>
      <c r="D554" s="10" t="s">
        <v>64</v>
      </c>
      <c r="E554" s="10" t="s">
        <v>65</v>
      </c>
      <c r="F554" s="13">
        <v>0</v>
      </c>
      <c r="G554" s="13">
        <v>19458713.800000001</v>
      </c>
      <c r="H554" s="7">
        <v>2238511.52</v>
      </c>
      <c r="I554" s="7">
        <v>0</v>
      </c>
      <c r="J554" s="13">
        <v>108118107.69</v>
      </c>
      <c r="K554" s="13">
        <v>121507793.44</v>
      </c>
      <c r="L554" s="7">
        <f t="shared" si="8"/>
        <v>251323126.44999999</v>
      </c>
    </row>
    <row r="555" spans="1:12" s="5" customFormat="1" x14ac:dyDescent="0.25">
      <c r="A555" s="10" t="s">
        <v>268</v>
      </c>
      <c r="B555" s="10" t="s">
        <v>10</v>
      </c>
      <c r="C555" s="10" t="s">
        <v>269</v>
      </c>
      <c r="D555" s="10" t="s">
        <v>12</v>
      </c>
      <c r="E555" s="10" t="s">
        <v>13</v>
      </c>
      <c r="F555" s="13">
        <v>0</v>
      </c>
      <c r="G555" s="13">
        <v>0</v>
      </c>
      <c r="H555" s="7">
        <v>0</v>
      </c>
      <c r="I555" s="7">
        <v>0</v>
      </c>
      <c r="J555" s="13">
        <v>0</v>
      </c>
      <c r="K555" s="13">
        <v>-1325.74</v>
      </c>
      <c r="L555" s="7">
        <f t="shared" si="8"/>
        <v>-1325.74</v>
      </c>
    </row>
    <row r="556" spans="1:12" s="5" customFormat="1" x14ac:dyDescent="0.25">
      <c r="A556" s="10" t="s">
        <v>268</v>
      </c>
      <c r="B556" s="10" t="s">
        <v>10</v>
      </c>
      <c r="C556" s="10" t="s">
        <v>269</v>
      </c>
      <c r="D556" s="10" t="s">
        <v>18</v>
      </c>
      <c r="E556" s="10" t="s">
        <v>19</v>
      </c>
      <c r="F556" s="13">
        <v>0</v>
      </c>
      <c r="G556" s="13">
        <v>1247774.3799999999</v>
      </c>
      <c r="H556" s="7">
        <v>143542.75</v>
      </c>
      <c r="I556" s="7">
        <v>0</v>
      </c>
      <c r="J556" s="13">
        <v>6932986.7300000004</v>
      </c>
      <c r="K556" s="13">
        <v>7791589.5700000003</v>
      </c>
      <c r="L556" s="7">
        <f t="shared" si="8"/>
        <v>16115893.43</v>
      </c>
    </row>
    <row r="557" spans="1:12" s="5" customFormat="1" x14ac:dyDescent="0.25">
      <c r="A557" s="10" t="s">
        <v>268</v>
      </c>
      <c r="B557" s="10" t="s">
        <v>10</v>
      </c>
      <c r="C557" s="10" t="s">
        <v>269</v>
      </c>
      <c r="D557" s="10" t="s">
        <v>20</v>
      </c>
      <c r="E557" s="10" t="s">
        <v>21</v>
      </c>
      <c r="F557" s="13">
        <v>0</v>
      </c>
      <c r="G557" s="13">
        <v>13671983.49</v>
      </c>
      <c r="H557" s="7">
        <v>1572811.69</v>
      </c>
      <c r="I557" s="7">
        <v>0</v>
      </c>
      <c r="J557" s="13">
        <v>75965400.310000002</v>
      </c>
      <c r="K557" s="13">
        <v>85373193.879999995</v>
      </c>
      <c r="L557" s="7">
        <f t="shared" si="8"/>
        <v>176583389.37</v>
      </c>
    </row>
    <row r="558" spans="1:12" s="5" customFormat="1" x14ac:dyDescent="0.25">
      <c r="A558" s="10" t="s">
        <v>268</v>
      </c>
      <c r="B558" s="10" t="s">
        <v>10</v>
      </c>
      <c r="C558" s="10" t="s">
        <v>269</v>
      </c>
      <c r="D558" s="10" t="s">
        <v>22</v>
      </c>
      <c r="E558" s="10" t="s">
        <v>23</v>
      </c>
      <c r="F558" s="13">
        <v>0</v>
      </c>
      <c r="G558" s="13">
        <v>487.42</v>
      </c>
      <c r="H558" s="7">
        <v>56.07</v>
      </c>
      <c r="I558" s="7">
        <v>0</v>
      </c>
      <c r="J558" s="13">
        <v>2708.23</v>
      </c>
      <c r="K558" s="13">
        <v>3043.63</v>
      </c>
      <c r="L558" s="7">
        <f t="shared" si="8"/>
        <v>6295.35</v>
      </c>
    </row>
    <row r="559" spans="1:12" s="5" customFormat="1" x14ac:dyDescent="0.25">
      <c r="A559" s="10" t="s">
        <v>268</v>
      </c>
      <c r="B559" s="10" t="s">
        <v>10</v>
      </c>
      <c r="C559" s="10" t="s">
        <v>269</v>
      </c>
      <c r="D559" s="10" t="s">
        <v>28</v>
      </c>
      <c r="E559" s="10" t="s">
        <v>29</v>
      </c>
      <c r="F559" s="13">
        <v>0</v>
      </c>
      <c r="G559" s="13">
        <v>3324245.22</v>
      </c>
      <c r="H559" s="7">
        <v>382417.94</v>
      </c>
      <c r="I559" s="7">
        <v>0</v>
      </c>
      <c r="J559" s="13">
        <v>18470444.98</v>
      </c>
      <c r="K559" s="13">
        <v>20757882.850000001</v>
      </c>
      <c r="L559" s="7">
        <f t="shared" si="8"/>
        <v>42934990.990000002</v>
      </c>
    </row>
    <row r="560" spans="1:12" s="5" customFormat="1" x14ac:dyDescent="0.25">
      <c r="A560" s="10" t="s">
        <v>268</v>
      </c>
      <c r="B560" s="10" t="s">
        <v>10</v>
      </c>
      <c r="C560" s="10" t="s">
        <v>269</v>
      </c>
      <c r="D560" s="10" t="s">
        <v>30</v>
      </c>
      <c r="E560" s="10" t="s">
        <v>31</v>
      </c>
      <c r="F560" s="13">
        <v>0</v>
      </c>
      <c r="G560" s="13">
        <v>184358643.86000001</v>
      </c>
      <c r="H560" s="7">
        <v>21208439.170000002</v>
      </c>
      <c r="I560" s="7">
        <v>0</v>
      </c>
      <c r="J560" s="13">
        <v>1024348675.52</v>
      </c>
      <c r="K560" s="13">
        <v>1151207229.98</v>
      </c>
      <c r="L560" s="7">
        <f t="shared" si="8"/>
        <v>2381122988.5299997</v>
      </c>
    </row>
    <row r="561" spans="1:12" s="5" customFormat="1" x14ac:dyDescent="0.25">
      <c r="A561" s="10" t="s">
        <v>268</v>
      </c>
      <c r="B561" s="10" t="s">
        <v>10</v>
      </c>
      <c r="C561" s="10" t="s">
        <v>269</v>
      </c>
      <c r="D561" s="10" t="s">
        <v>34</v>
      </c>
      <c r="E561" s="10" t="s">
        <v>35</v>
      </c>
      <c r="F561" s="13">
        <v>0</v>
      </c>
      <c r="G561" s="13">
        <v>6104298.7800000003</v>
      </c>
      <c r="H561" s="7">
        <v>702232.6</v>
      </c>
      <c r="I561" s="7">
        <v>0</v>
      </c>
      <c r="J561" s="13">
        <v>33917207.450000003</v>
      </c>
      <c r="K561" s="13">
        <v>38117620.859999999</v>
      </c>
      <c r="L561" s="7">
        <f t="shared" si="8"/>
        <v>78841359.689999998</v>
      </c>
    </row>
    <row r="562" spans="1:12" s="5" customFormat="1" x14ac:dyDescent="0.25">
      <c r="A562" s="10" t="s">
        <v>268</v>
      </c>
      <c r="B562" s="10" t="s">
        <v>10</v>
      </c>
      <c r="C562" s="10" t="s">
        <v>269</v>
      </c>
      <c r="D562" s="10" t="s">
        <v>66</v>
      </c>
      <c r="E562" s="10" t="s">
        <v>67</v>
      </c>
      <c r="F562" s="13">
        <v>0</v>
      </c>
      <c r="G562" s="13">
        <v>187424126.05000001</v>
      </c>
      <c r="H562" s="7">
        <v>21561089.260000002</v>
      </c>
      <c r="I562" s="7">
        <v>0</v>
      </c>
      <c r="J562" s="13">
        <v>1041381360.09</v>
      </c>
      <c r="K562" s="13">
        <v>1170349295.6199999</v>
      </c>
      <c r="L562" s="7">
        <f t="shared" si="8"/>
        <v>2420715871.02</v>
      </c>
    </row>
    <row r="563" spans="1:12" s="5" customFormat="1" x14ac:dyDescent="0.25">
      <c r="A563" s="10" t="s">
        <v>270</v>
      </c>
      <c r="B563" s="10" t="s">
        <v>10</v>
      </c>
      <c r="C563" s="10" t="s">
        <v>271</v>
      </c>
      <c r="D563" s="10" t="s">
        <v>64</v>
      </c>
      <c r="E563" s="10" t="s">
        <v>65</v>
      </c>
      <c r="F563" s="13">
        <v>0</v>
      </c>
      <c r="G563" s="13">
        <v>1259096.8899999999</v>
      </c>
      <c r="H563" s="7">
        <v>88888.99</v>
      </c>
      <c r="I563" s="7">
        <v>0</v>
      </c>
      <c r="J563" s="13">
        <v>6239417.3499999996</v>
      </c>
      <c r="K563" s="13">
        <v>7357471</v>
      </c>
      <c r="L563" s="7">
        <f t="shared" si="8"/>
        <v>14944874.23</v>
      </c>
    </row>
    <row r="564" spans="1:12" s="5" customFormat="1" x14ac:dyDescent="0.25">
      <c r="A564" s="10" t="s">
        <v>270</v>
      </c>
      <c r="B564" s="10" t="s">
        <v>10</v>
      </c>
      <c r="C564" s="10" t="s">
        <v>271</v>
      </c>
      <c r="D564" s="10" t="s">
        <v>28</v>
      </c>
      <c r="E564" s="10" t="s">
        <v>29</v>
      </c>
      <c r="F564" s="13">
        <v>0</v>
      </c>
      <c r="G564" s="13">
        <v>26539.4</v>
      </c>
      <c r="H564" s="7">
        <v>1873.61</v>
      </c>
      <c r="I564" s="7">
        <v>0</v>
      </c>
      <c r="J564" s="13">
        <v>131515.21</v>
      </c>
      <c r="K564" s="13">
        <v>155081.68</v>
      </c>
      <c r="L564" s="7">
        <f t="shared" si="8"/>
        <v>315009.90000000002</v>
      </c>
    </row>
    <row r="565" spans="1:12" s="5" customFormat="1" x14ac:dyDescent="0.25">
      <c r="A565" s="10" t="s">
        <v>270</v>
      </c>
      <c r="B565" s="10" t="s">
        <v>10</v>
      </c>
      <c r="C565" s="10" t="s">
        <v>271</v>
      </c>
      <c r="D565" s="10" t="s">
        <v>34</v>
      </c>
      <c r="E565" s="10" t="s">
        <v>35</v>
      </c>
      <c r="F565" s="13">
        <v>0</v>
      </c>
      <c r="G565" s="13">
        <v>561775.62</v>
      </c>
      <c r="H565" s="7">
        <v>39659.910000000003</v>
      </c>
      <c r="I565" s="7">
        <v>0</v>
      </c>
      <c r="J565" s="13">
        <v>2783862.46</v>
      </c>
      <c r="K565" s="13">
        <v>3282708.32</v>
      </c>
      <c r="L565" s="7">
        <f t="shared" si="8"/>
        <v>6668006.3100000005</v>
      </c>
    </row>
    <row r="566" spans="1:12" s="5" customFormat="1" x14ac:dyDescent="0.25">
      <c r="A566" s="10" t="s">
        <v>270</v>
      </c>
      <c r="B566" s="10" t="s">
        <v>10</v>
      </c>
      <c r="C566" s="10" t="s">
        <v>271</v>
      </c>
      <c r="D566" s="10" t="s">
        <v>40</v>
      </c>
      <c r="E566" s="10" t="s">
        <v>2254</v>
      </c>
      <c r="F566" s="13">
        <v>0</v>
      </c>
      <c r="G566" s="13">
        <v>27020201.09</v>
      </c>
      <c r="H566" s="7">
        <v>1907556.49</v>
      </c>
      <c r="I566" s="7">
        <v>0</v>
      </c>
      <c r="J566" s="13">
        <v>133897806.98</v>
      </c>
      <c r="K566" s="13">
        <v>157891222.27000001</v>
      </c>
      <c r="L566" s="7">
        <f t="shared" si="8"/>
        <v>320716786.83000004</v>
      </c>
    </row>
    <row r="567" spans="1:12" s="5" customFormat="1" x14ac:dyDescent="0.25">
      <c r="A567" s="10" t="s">
        <v>272</v>
      </c>
      <c r="B567" s="10" t="s">
        <v>10</v>
      </c>
      <c r="C567" s="10" t="s">
        <v>273</v>
      </c>
      <c r="D567" s="10" t="s">
        <v>18</v>
      </c>
      <c r="E567" s="10" t="s">
        <v>19</v>
      </c>
      <c r="F567" s="13">
        <v>0</v>
      </c>
      <c r="G567" s="13">
        <v>0</v>
      </c>
      <c r="H567" s="7">
        <v>0</v>
      </c>
      <c r="I567" s="7">
        <v>0</v>
      </c>
      <c r="J567" s="13">
        <v>0</v>
      </c>
      <c r="K567" s="13">
        <v>-7613.32</v>
      </c>
      <c r="L567" s="7">
        <f t="shared" si="8"/>
        <v>-7613.32</v>
      </c>
    </row>
    <row r="568" spans="1:12" s="5" customFormat="1" x14ac:dyDescent="0.25">
      <c r="A568" s="10" t="s">
        <v>272</v>
      </c>
      <c r="B568" s="10" t="s">
        <v>10</v>
      </c>
      <c r="C568" s="10" t="s">
        <v>273</v>
      </c>
      <c r="D568" s="10" t="s">
        <v>28</v>
      </c>
      <c r="E568" s="10" t="s">
        <v>29</v>
      </c>
      <c r="F568" s="13">
        <v>0</v>
      </c>
      <c r="G568" s="13">
        <v>1225364.78</v>
      </c>
      <c r="H568" s="7">
        <v>165688.04999999999</v>
      </c>
      <c r="I568" s="7">
        <v>0</v>
      </c>
      <c r="J568" s="13">
        <v>4733849.1900000004</v>
      </c>
      <c r="K568" s="13">
        <v>4735537.76</v>
      </c>
      <c r="L568" s="7">
        <f t="shared" si="8"/>
        <v>10860439.780000001</v>
      </c>
    </row>
    <row r="569" spans="1:12" s="5" customFormat="1" x14ac:dyDescent="0.25">
      <c r="A569" s="10" t="s">
        <v>272</v>
      </c>
      <c r="B569" s="10" t="s">
        <v>10</v>
      </c>
      <c r="C569" s="10" t="s">
        <v>273</v>
      </c>
      <c r="D569" s="10" t="s">
        <v>30</v>
      </c>
      <c r="E569" s="10" t="s">
        <v>31</v>
      </c>
      <c r="F569" s="13">
        <v>0</v>
      </c>
      <c r="G569" s="13">
        <v>157021433.36000001</v>
      </c>
      <c r="H569" s="7">
        <v>21231698.420000002</v>
      </c>
      <c r="I569" s="7">
        <v>0</v>
      </c>
      <c r="J569" s="13">
        <v>606607763.05999994</v>
      </c>
      <c r="K569" s="13">
        <v>606824140.75</v>
      </c>
      <c r="L569" s="7">
        <f t="shared" si="8"/>
        <v>1391685035.5899999</v>
      </c>
    </row>
    <row r="570" spans="1:12" s="5" customFormat="1" x14ac:dyDescent="0.25">
      <c r="A570" s="10" t="s">
        <v>272</v>
      </c>
      <c r="B570" s="10" t="s">
        <v>10</v>
      </c>
      <c r="C570" s="10" t="s">
        <v>273</v>
      </c>
      <c r="D570" s="10" t="s">
        <v>34</v>
      </c>
      <c r="E570" s="10" t="s">
        <v>35</v>
      </c>
      <c r="F570" s="13">
        <v>0</v>
      </c>
      <c r="G570" s="13">
        <v>1548822.86</v>
      </c>
      <c r="H570" s="7">
        <v>209424.53</v>
      </c>
      <c r="I570" s="7">
        <v>0</v>
      </c>
      <c r="J570" s="13">
        <v>5983437.75</v>
      </c>
      <c r="K570" s="13">
        <v>5985572.0499999998</v>
      </c>
      <c r="L570" s="7">
        <f t="shared" si="8"/>
        <v>13727257.190000001</v>
      </c>
    </row>
    <row r="571" spans="1:12" s="5" customFormat="1" x14ac:dyDescent="0.25">
      <c r="A571" s="10" t="s">
        <v>274</v>
      </c>
      <c r="B571" s="10" t="s">
        <v>10</v>
      </c>
      <c r="C571" s="10" t="s">
        <v>275</v>
      </c>
      <c r="D571" s="10" t="s">
        <v>12</v>
      </c>
      <c r="E571" s="10" t="s">
        <v>13</v>
      </c>
      <c r="F571" s="13">
        <v>0</v>
      </c>
      <c r="G571" s="13">
        <v>7078.24</v>
      </c>
      <c r="H571" s="7">
        <v>306.08999999999997</v>
      </c>
      <c r="I571" s="7">
        <v>0</v>
      </c>
      <c r="J571" s="13">
        <v>16651.16</v>
      </c>
      <c r="K571" s="13">
        <v>15736.71</v>
      </c>
      <c r="L571" s="7">
        <f t="shared" si="8"/>
        <v>39772.199999999997</v>
      </c>
    </row>
    <row r="572" spans="1:12" s="5" customFormat="1" x14ac:dyDescent="0.25">
      <c r="A572" s="10" t="s">
        <v>274</v>
      </c>
      <c r="B572" s="10" t="s">
        <v>10</v>
      </c>
      <c r="C572" s="10" t="s">
        <v>275</v>
      </c>
      <c r="D572" s="10" t="s">
        <v>28</v>
      </c>
      <c r="E572" s="10" t="s">
        <v>29</v>
      </c>
      <c r="F572" s="13">
        <v>0</v>
      </c>
      <c r="G572" s="13">
        <v>232739.81</v>
      </c>
      <c r="H572" s="7">
        <v>10064.42</v>
      </c>
      <c r="I572" s="7">
        <v>0</v>
      </c>
      <c r="J572" s="13">
        <v>547507.18999999994</v>
      </c>
      <c r="K572" s="13">
        <v>517439.1</v>
      </c>
      <c r="L572" s="7">
        <f t="shared" si="8"/>
        <v>1307750.52</v>
      </c>
    </row>
    <row r="573" spans="1:12" s="5" customFormat="1" x14ac:dyDescent="0.25">
      <c r="A573" s="10" t="s">
        <v>274</v>
      </c>
      <c r="B573" s="10" t="s">
        <v>10</v>
      </c>
      <c r="C573" s="10" t="s">
        <v>275</v>
      </c>
      <c r="D573" s="10" t="s">
        <v>34</v>
      </c>
      <c r="E573" s="10" t="s">
        <v>35</v>
      </c>
      <c r="F573" s="13">
        <v>0</v>
      </c>
      <c r="G573" s="13">
        <v>1743582.26</v>
      </c>
      <c r="H573" s="7">
        <v>75398.09</v>
      </c>
      <c r="I573" s="7">
        <v>0</v>
      </c>
      <c r="J573" s="13">
        <v>4101678.24</v>
      </c>
      <c r="K573" s="13">
        <v>3876421.62</v>
      </c>
      <c r="L573" s="7">
        <f t="shared" si="8"/>
        <v>9797080.2100000009</v>
      </c>
    </row>
    <row r="574" spans="1:12" s="5" customFormat="1" x14ac:dyDescent="0.25">
      <c r="A574" s="10" t="s">
        <v>274</v>
      </c>
      <c r="B574" s="10" t="s">
        <v>10</v>
      </c>
      <c r="C574" s="10" t="s">
        <v>275</v>
      </c>
      <c r="D574" s="10" t="s">
        <v>66</v>
      </c>
      <c r="E574" s="10" t="s">
        <v>67</v>
      </c>
      <c r="F574" s="13">
        <v>0</v>
      </c>
      <c r="G574" s="13">
        <v>1647371.26</v>
      </c>
      <c r="H574" s="7">
        <v>71237.62</v>
      </c>
      <c r="I574" s="7">
        <v>0</v>
      </c>
      <c r="J574" s="13">
        <v>3875347.33</v>
      </c>
      <c r="K574" s="13">
        <v>3662520.39</v>
      </c>
      <c r="L574" s="7">
        <f t="shared" si="8"/>
        <v>9256476.5999999996</v>
      </c>
    </row>
    <row r="575" spans="1:12" s="5" customFormat="1" x14ac:dyDescent="0.25">
      <c r="A575" s="10" t="s">
        <v>274</v>
      </c>
      <c r="B575" s="10" t="s">
        <v>10</v>
      </c>
      <c r="C575" s="10" t="s">
        <v>275</v>
      </c>
      <c r="D575" s="10" t="s">
        <v>40</v>
      </c>
      <c r="E575" s="10" t="s">
        <v>2254</v>
      </c>
      <c r="F575" s="13">
        <v>0</v>
      </c>
      <c r="G575" s="13">
        <v>137102998.43000001</v>
      </c>
      <c r="H575" s="7">
        <v>5928773.7800000003</v>
      </c>
      <c r="I575" s="7">
        <v>0</v>
      </c>
      <c r="J575" s="13">
        <v>322527018.07999998</v>
      </c>
      <c r="K575" s="13">
        <v>304814427.36000001</v>
      </c>
      <c r="L575" s="7">
        <f t="shared" si="8"/>
        <v>770373217.64999998</v>
      </c>
    </row>
    <row r="576" spans="1:12" s="5" customFormat="1" x14ac:dyDescent="0.25">
      <c r="A576" s="10" t="s">
        <v>276</v>
      </c>
      <c r="B576" s="10" t="s">
        <v>10</v>
      </c>
      <c r="C576" s="10" t="s">
        <v>277</v>
      </c>
      <c r="D576" s="10" t="s">
        <v>64</v>
      </c>
      <c r="E576" s="10" t="s">
        <v>65</v>
      </c>
      <c r="F576" s="13">
        <v>0</v>
      </c>
      <c r="G576" s="13">
        <v>485469.73</v>
      </c>
      <c r="H576" s="7">
        <v>183996.39</v>
      </c>
      <c r="I576" s="7">
        <v>0</v>
      </c>
      <c r="J576" s="13">
        <v>7905840.0199999996</v>
      </c>
      <c r="K576" s="13">
        <v>14261368.42</v>
      </c>
      <c r="L576" s="7">
        <f t="shared" si="8"/>
        <v>22836674.559999999</v>
      </c>
    </row>
    <row r="577" spans="1:12" s="5" customFormat="1" x14ac:dyDescent="0.25">
      <c r="A577" s="10" t="s">
        <v>276</v>
      </c>
      <c r="B577" s="10" t="s">
        <v>10</v>
      </c>
      <c r="C577" s="10" t="s">
        <v>277</v>
      </c>
      <c r="D577" s="10" t="s">
        <v>12</v>
      </c>
      <c r="E577" s="10" t="s">
        <v>13</v>
      </c>
      <c r="F577" s="13">
        <v>0</v>
      </c>
      <c r="G577" s="13">
        <v>0</v>
      </c>
      <c r="H577" s="7">
        <v>0</v>
      </c>
      <c r="I577" s="7">
        <v>0</v>
      </c>
      <c r="J577" s="13">
        <v>0</v>
      </c>
      <c r="K577" s="13">
        <v>-213528.48</v>
      </c>
      <c r="L577" s="7">
        <f t="shared" si="8"/>
        <v>-213528.48</v>
      </c>
    </row>
    <row r="578" spans="1:12" s="5" customFormat="1" x14ac:dyDescent="0.25">
      <c r="A578" s="10" t="s">
        <v>276</v>
      </c>
      <c r="B578" s="10" t="s">
        <v>10</v>
      </c>
      <c r="C578" s="10" t="s">
        <v>277</v>
      </c>
      <c r="D578" s="10" t="s">
        <v>14</v>
      </c>
      <c r="E578" s="10" t="s">
        <v>15</v>
      </c>
      <c r="F578" s="13">
        <v>0</v>
      </c>
      <c r="G578" s="13">
        <v>967.06</v>
      </c>
      <c r="H578" s="7">
        <v>366.52</v>
      </c>
      <c r="I578" s="7">
        <v>0</v>
      </c>
      <c r="J578" s="13">
        <v>15748.48</v>
      </c>
      <c r="K578" s="13">
        <v>28408.74</v>
      </c>
      <c r="L578" s="7">
        <f t="shared" si="8"/>
        <v>45490.8</v>
      </c>
    </row>
    <row r="579" spans="1:12" s="5" customFormat="1" x14ac:dyDescent="0.25">
      <c r="A579" s="10" t="s">
        <v>276</v>
      </c>
      <c r="B579" s="10" t="s">
        <v>10</v>
      </c>
      <c r="C579" s="10" t="s">
        <v>277</v>
      </c>
      <c r="D579" s="10" t="s">
        <v>28</v>
      </c>
      <c r="E579" s="10" t="s">
        <v>29</v>
      </c>
      <c r="F579" s="13">
        <v>0</v>
      </c>
      <c r="G579" s="13">
        <v>52444.25</v>
      </c>
      <c r="H579" s="7">
        <v>19876.740000000002</v>
      </c>
      <c r="I579" s="7">
        <v>0</v>
      </c>
      <c r="J579" s="13">
        <v>854050.94</v>
      </c>
      <c r="K579" s="13">
        <v>1540625.03</v>
      </c>
      <c r="L579" s="7">
        <f t="shared" si="8"/>
        <v>2466996.96</v>
      </c>
    </row>
    <row r="580" spans="1:12" s="5" customFormat="1" x14ac:dyDescent="0.25">
      <c r="A580" s="10" t="s">
        <v>276</v>
      </c>
      <c r="B580" s="10" t="s">
        <v>10</v>
      </c>
      <c r="C580" s="10" t="s">
        <v>277</v>
      </c>
      <c r="D580" s="10" t="s">
        <v>30</v>
      </c>
      <c r="E580" s="10" t="s">
        <v>31</v>
      </c>
      <c r="F580" s="13">
        <v>0</v>
      </c>
      <c r="G580" s="13">
        <v>4306405.93</v>
      </c>
      <c r="H580" s="7">
        <v>1632157.65</v>
      </c>
      <c r="I580" s="7">
        <v>0</v>
      </c>
      <c r="J580" s="13">
        <v>70129514.290000007</v>
      </c>
      <c r="K580" s="13">
        <v>126506840.19</v>
      </c>
      <c r="L580" s="7">
        <f t="shared" si="8"/>
        <v>202574918.06</v>
      </c>
    </row>
    <row r="581" spans="1:12" s="5" customFormat="1" x14ac:dyDescent="0.25">
      <c r="A581" s="10" t="s">
        <v>276</v>
      </c>
      <c r="B581" s="10" t="s">
        <v>10</v>
      </c>
      <c r="C581" s="10" t="s">
        <v>277</v>
      </c>
      <c r="D581" s="10" t="s">
        <v>34</v>
      </c>
      <c r="E581" s="10" t="s">
        <v>35</v>
      </c>
      <c r="F581" s="13">
        <v>0</v>
      </c>
      <c r="G581" s="13">
        <v>124237.03</v>
      </c>
      <c r="H581" s="7">
        <v>47086.7</v>
      </c>
      <c r="I581" s="7">
        <v>0</v>
      </c>
      <c r="J581" s="13">
        <v>2023191.27</v>
      </c>
      <c r="K581" s="13">
        <v>3649640.77</v>
      </c>
      <c r="L581" s="7">
        <f t="shared" si="8"/>
        <v>5844155.7699999996</v>
      </c>
    </row>
    <row r="582" spans="1:12" s="5" customFormat="1" x14ac:dyDescent="0.25">
      <c r="A582" s="10" t="s">
        <v>278</v>
      </c>
      <c r="B582" s="10" t="s">
        <v>10</v>
      </c>
      <c r="C582" s="10" t="s">
        <v>279</v>
      </c>
      <c r="D582" s="10" t="s">
        <v>18</v>
      </c>
      <c r="E582" s="10" t="s">
        <v>19</v>
      </c>
      <c r="F582" s="13">
        <v>0</v>
      </c>
      <c r="G582" s="13">
        <v>0</v>
      </c>
      <c r="H582" s="7">
        <v>0</v>
      </c>
      <c r="I582" s="7">
        <v>0</v>
      </c>
      <c r="J582" s="13">
        <v>0</v>
      </c>
      <c r="K582" s="13">
        <v>-1189.32</v>
      </c>
      <c r="L582" s="7">
        <f t="shared" si="8"/>
        <v>-1189.32</v>
      </c>
    </row>
    <row r="583" spans="1:12" s="5" customFormat="1" x14ac:dyDescent="0.25">
      <c r="A583" s="10" t="s">
        <v>278</v>
      </c>
      <c r="B583" s="10" t="s">
        <v>10</v>
      </c>
      <c r="C583" s="10" t="s">
        <v>279</v>
      </c>
      <c r="D583" s="10" t="s">
        <v>28</v>
      </c>
      <c r="E583" s="10" t="s">
        <v>29</v>
      </c>
      <c r="F583" s="13">
        <v>0</v>
      </c>
      <c r="G583" s="13">
        <v>265787.28000000003</v>
      </c>
      <c r="H583" s="7">
        <v>36654.81</v>
      </c>
      <c r="I583" s="7">
        <v>0</v>
      </c>
      <c r="J583" s="13">
        <v>2109705.5099999998</v>
      </c>
      <c r="K583" s="13">
        <v>2528954.7200000002</v>
      </c>
      <c r="L583" s="7">
        <f t="shared" si="8"/>
        <v>4941102.32</v>
      </c>
    </row>
    <row r="584" spans="1:12" s="5" customFormat="1" x14ac:dyDescent="0.25">
      <c r="A584" s="10" t="s">
        <v>278</v>
      </c>
      <c r="B584" s="10" t="s">
        <v>10</v>
      </c>
      <c r="C584" s="10" t="s">
        <v>279</v>
      </c>
      <c r="D584" s="10" t="s">
        <v>30</v>
      </c>
      <c r="E584" s="10" t="s">
        <v>31</v>
      </c>
      <c r="F584" s="13">
        <v>0</v>
      </c>
      <c r="G584" s="13">
        <v>31721438.399999999</v>
      </c>
      <c r="H584" s="7">
        <v>4374713.63</v>
      </c>
      <c r="I584" s="7">
        <v>0</v>
      </c>
      <c r="J584" s="13">
        <v>251791175.43000001</v>
      </c>
      <c r="K584" s="13">
        <v>301828136.58999997</v>
      </c>
      <c r="L584" s="7">
        <f t="shared" si="8"/>
        <v>589715464.04999995</v>
      </c>
    </row>
    <row r="585" spans="1:12" s="5" customFormat="1" x14ac:dyDescent="0.25">
      <c r="A585" s="10" t="s">
        <v>278</v>
      </c>
      <c r="B585" s="10" t="s">
        <v>10</v>
      </c>
      <c r="C585" s="10" t="s">
        <v>279</v>
      </c>
      <c r="D585" s="10" t="s">
        <v>34</v>
      </c>
      <c r="E585" s="10" t="s">
        <v>35</v>
      </c>
      <c r="F585" s="13">
        <v>0</v>
      </c>
      <c r="G585" s="13">
        <v>592860.31999999995</v>
      </c>
      <c r="H585" s="7">
        <v>81761.56</v>
      </c>
      <c r="I585" s="7">
        <v>0</v>
      </c>
      <c r="J585" s="13">
        <v>4705871.0599999996</v>
      </c>
      <c r="K585" s="13">
        <v>5641040.79</v>
      </c>
      <c r="L585" s="7">
        <f t="shared" ref="L585:L648" si="9">SUM(F585:K585)</f>
        <v>11021533.73</v>
      </c>
    </row>
    <row r="586" spans="1:12" s="5" customFormat="1" x14ac:dyDescent="0.25">
      <c r="A586" s="10" t="s">
        <v>280</v>
      </c>
      <c r="B586" s="10" t="s">
        <v>10</v>
      </c>
      <c r="C586" s="10" t="s">
        <v>281</v>
      </c>
      <c r="D586" s="10" t="s">
        <v>28</v>
      </c>
      <c r="E586" s="10" t="s">
        <v>29</v>
      </c>
      <c r="F586" s="13">
        <v>0</v>
      </c>
      <c r="G586" s="13">
        <v>494041.88</v>
      </c>
      <c r="H586" s="7">
        <v>163985.01999999999</v>
      </c>
      <c r="I586" s="7">
        <v>0</v>
      </c>
      <c r="J586" s="13">
        <v>2193642.0299999998</v>
      </c>
      <c r="K586" s="13">
        <v>3342096.16</v>
      </c>
      <c r="L586" s="7">
        <f t="shared" si="9"/>
        <v>6193765.0899999999</v>
      </c>
    </row>
    <row r="587" spans="1:12" s="5" customFormat="1" x14ac:dyDescent="0.25">
      <c r="A587" s="10" t="s">
        <v>280</v>
      </c>
      <c r="B587" s="10" t="s">
        <v>10</v>
      </c>
      <c r="C587" s="10" t="s">
        <v>281</v>
      </c>
      <c r="D587" s="10" t="s">
        <v>30</v>
      </c>
      <c r="E587" s="10" t="s">
        <v>31</v>
      </c>
      <c r="F587" s="13">
        <v>0</v>
      </c>
      <c r="G587" s="13">
        <v>30501159.41</v>
      </c>
      <c r="H587" s="7">
        <v>10124107.359999999</v>
      </c>
      <c r="I587" s="7">
        <v>0</v>
      </c>
      <c r="J587" s="13">
        <v>135431077.25</v>
      </c>
      <c r="K587" s="13">
        <v>206334341.06</v>
      </c>
      <c r="L587" s="7">
        <f t="shared" si="9"/>
        <v>382390685.07999998</v>
      </c>
    </row>
    <row r="588" spans="1:12" s="5" customFormat="1" x14ac:dyDescent="0.25">
      <c r="A588" s="10" t="s">
        <v>280</v>
      </c>
      <c r="B588" s="10" t="s">
        <v>10</v>
      </c>
      <c r="C588" s="10" t="s">
        <v>281</v>
      </c>
      <c r="D588" s="10" t="s">
        <v>34</v>
      </c>
      <c r="E588" s="10" t="s">
        <v>35</v>
      </c>
      <c r="F588" s="13">
        <v>0</v>
      </c>
      <c r="G588" s="13">
        <v>1512742.71</v>
      </c>
      <c r="H588" s="7">
        <v>502117.62</v>
      </c>
      <c r="I588" s="7">
        <v>0</v>
      </c>
      <c r="J588" s="13">
        <v>6716871.7199999997</v>
      </c>
      <c r="K588" s="13">
        <v>10233406.75</v>
      </c>
      <c r="L588" s="7">
        <f t="shared" si="9"/>
        <v>18965138.800000001</v>
      </c>
    </row>
    <row r="589" spans="1:12" s="5" customFormat="1" x14ac:dyDescent="0.25">
      <c r="A589" s="10" t="s">
        <v>282</v>
      </c>
      <c r="B589" s="10" t="s">
        <v>10</v>
      </c>
      <c r="C589" s="10" t="s">
        <v>283</v>
      </c>
      <c r="D589" s="10" t="s">
        <v>64</v>
      </c>
      <c r="E589" s="10" t="s">
        <v>65</v>
      </c>
      <c r="F589" s="13">
        <v>0</v>
      </c>
      <c r="G589" s="13">
        <v>4532802.38</v>
      </c>
      <c r="H589" s="7">
        <v>334755.73</v>
      </c>
      <c r="I589" s="7">
        <v>0</v>
      </c>
      <c r="J589" s="13">
        <v>22652110.25</v>
      </c>
      <c r="K589" s="13">
        <v>26821941.16</v>
      </c>
      <c r="L589" s="7">
        <f t="shared" si="9"/>
        <v>54341609.519999996</v>
      </c>
    </row>
    <row r="590" spans="1:12" s="5" customFormat="1" x14ac:dyDescent="0.25">
      <c r="A590" s="10" t="s">
        <v>282</v>
      </c>
      <c r="B590" s="10" t="s">
        <v>10</v>
      </c>
      <c r="C590" s="10" t="s">
        <v>283</v>
      </c>
      <c r="D590" s="10" t="s">
        <v>28</v>
      </c>
      <c r="E590" s="10" t="s">
        <v>29</v>
      </c>
      <c r="F590" s="13">
        <v>0</v>
      </c>
      <c r="G590" s="13">
        <v>134185.22</v>
      </c>
      <c r="H590" s="7">
        <v>9909.82</v>
      </c>
      <c r="I590" s="7">
        <v>0</v>
      </c>
      <c r="J590" s="13">
        <v>670573.74</v>
      </c>
      <c r="K590" s="13">
        <v>794013.85</v>
      </c>
      <c r="L590" s="7">
        <f t="shared" si="9"/>
        <v>1608682.63</v>
      </c>
    </row>
    <row r="591" spans="1:12" s="5" customFormat="1" x14ac:dyDescent="0.25">
      <c r="A591" s="10" t="s">
        <v>282</v>
      </c>
      <c r="B591" s="10" t="s">
        <v>10</v>
      </c>
      <c r="C591" s="10" t="s">
        <v>283</v>
      </c>
      <c r="D591" s="10" t="s">
        <v>30</v>
      </c>
      <c r="E591" s="10" t="s">
        <v>31</v>
      </c>
      <c r="F591" s="13">
        <v>0</v>
      </c>
      <c r="G591" s="13">
        <v>28823897.399999999</v>
      </c>
      <c r="H591" s="7">
        <v>2128697.4500000002</v>
      </c>
      <c r="I591" s="7">
        <v>0</v>
      </c>
      <c r="J591" s="13">
        <v>144043805.00999999</v>
      </c>
      <c r="K591" s="13">
        <v>170559582.22999999</v>
      </c>
      <c r="L591" s="7">
        <f t="shared" si="9"/>
        <v>345555982.08999997</v>
      </c>
    </row>
    <row r="592" spans="1:12" s="5" customFormat="1" x14ac:dyDescent="0.25">
      <c r="A592" s="10" t="s">
        <v>284</v>
      </c>
      <c r="B592" s="10" t="s">
        <v>10</v>
      </c>
      <c r="C592" s="10" t="s">
        <v>285</v>
      </c>
      <c r="D592" s="10" t="s">
        <v>28</v>
      </c>
      <c r="E592" s="10" t="s">
        <v>29</v>
      </c>
      <c r="F592" s="13">
        <v>0</v>
      </c>
      <c r="G592" s="13">
        <v>409967.02</v>
      </c>
      <c r="H592" s="7">
        <v>34414.81</v>
      </c>
      <c r="I592" s="7">
        <v>0</v>
      </c>
      <c r="J592" s="13">
        <v>1766539.28</v>
      </c>
      <c r="K592" s="13">
        <v>2068444.25</v>
      </c>
      <c r="L592" s="7">
        <f t="shared" si="9"/>
        <v>4279365.3599999994</v>
      </c>
    </row>
    <row r="593" spans="1:12" s="5" customFormat="1" x14ac:dyDescent="0.25">
      <c r="A593" s="10" t="s">
        <v>284</v>
      </c>
      <c r="B593" s="10" t="s">
        <v>10</v>
      </c>
      <c r="C593" s="10" t="s">
        <v>285</v>
      </c>
      <c r="D593" s="10" t="s">
        <v>30</v>
      </c>
      <c r="E593" s="10" t="s">
        <v>31</v>
      </c>
      <c r="F593" s="13">
        <v>0</v>
      </c>
      <c r="G593" s="13">
        <v>21409272.109999999</v>
      </c>
      <c r="H593" s="7">
        <v>1797208.1</v>
      </c>
      <c r="I593" s="7">
        <v>0</v>
      </c>
      <c r="J593" s="13">
        <v>92252103.659999996</v>
      </c>
      <c r="K593" s="13">
        <v>108018166.06999999</v>
      </c>
      <c r="L593" s="7">
        <f t="shared" si="9"/>
        <v>223476749.94</v>
      </c>
    </row>
    <row r="594" spans="1:12" s="5" customFormat="1" x14ac:dyDescent="0.25">
      <c r="A594" s="10" t="s">
        <v>284</v>
      </c>
      <c r="B594" s="10" t="s">
        <v>10</v>
      </c>
      <c r="C594" s="10" t="s">
        <v>285</v>
      </c>
      <c r="D594" s="10" t="s">
        <v>34</v>
      </c>
      <c r="E594" s="10" t="s">
        <v>35</v>
      </c>
      <c r="F594" s="13">
        <v>0</v>
      </c>
      <c r="G594" s="13">
        <v>867094.49</v>
      </c>
      <c r="H594" s="7">
        <v>72788.52</v>
      </c>
      <c r="I594" s="7">
        <v>0</v>
      </c>
      <c r="J594" s="13">
        <v>3736291.96</v>
      </c>
      <c r="K594" s="13">
        <v>4374831.46</v>
      </c>
      <c r="L594" s="7">
        <f t="shared" si="9"/>
        <v>9051006.4299999997</v>
      </c>
    </row>
    <row r="595" spans="1:12" s="5" customFormat="1" x14ac:dyDescent="0.25">
      <c r="A595" s="10" t="s">
        <v>284</v>
      </c>
      <c r="B595" s="10" t="s">
        <v>10</v>
      </c>
      <c r="C595" s="10" t="s">
        <v>285</v>
      </c>
      <c r="D595" s="10" t="s">
        <v>66</v>
      </c>
      <c r="E595" s="10" t="s">
        <v>67</v>
      </c>
      <c r="F595" s="13">
        <v>0</v>
      </c>
      <c r="G595" s="13">
        <v>8060611.3799999999</v>
      </c>
      <c r="H595" s="7">
        <v>676650.57</v>
      </c>
      <c r="I595" s="7">
        <v>0</v>
      </c>
      <c r="J595" s="13">
        <v>34733005.100000001</v>
      </c>
      <c r="K595" s="13">
        <v>40668942.659999996</v>
      </c>
      <c r="L595" s="7">
        <f t="shared" si="9"/>
        <v>84139209.709999993</v>
      </c>
    </row>
    <row r="596" spans="1:12" s="5" customFormat="1" x14ac:dyDescent="0.25">
      <c r="A596" s="10" t="s">
        <v>286</v>
      </c>
      <c r="B596" s="10" t="s">
        <v>10</v>
      </c>
      <c r="C596" s="10" t="s">
        <v>287</v>
      </c>
      <c r="D596" s="10" t="s">
        <v>12</v>
      </c>
      <c r="E596" s="10" t="s">
        <v>13</v>
      </c>
      <c r="F596" s="13">
        <v>0</v>
      </c>
      <c r="G596" s="13">
        <v>0</v>
      </c>
      <c r="H596" s="7">
        <v>0</v>
      </c>
      <c r="I596" s="7">
        <v>0</v>
      </c>
      <c r="J596" s="13">
        <v>0</v>
      </c>
      <c r="K596" s="13">
        <v>-35679.599999999999</v>
      </c>
      <c r="L596" s="7">
        <f t="shared" si="9"/>
        <v>-35679.599999999999</v>
      </c>
    </row>
    <row r="597" spans="1:12" s="5" customFormat="1" x14ac:dyDescent="0.25">
      <c r="A597" s="10" t="s">
        <v>286</v>
      </c>
      <c r="B597" s="10" t="s">
        <v>10</v>
      </c>
      <c r="C597" s="10" t="s">
        <v>287</v>
      </c>
      <c r="D597" s="10" t="s">
        <v>14</v>
      </c>
      <c r="E597" s="10" t="s">
        <v>15</v>
      </c>
      <c r="F597" s="13">
        <v>0</v>
      </c>
      <c r="G597" s="13">
        <v>75789.710000000006</v>
      </c>
      <c r="H597" s="7">
        <v>17258.810000000001</v>
      </c>
      <c r="I597" s="7">
        <v>0</v>
      </c>
      <c r="J597" s="13">
        <v>311658.58</v>
      </c>
      <c r="K597" s="13">
        <v>327431.82</v>
      </c>
      <c r="L597" s="7">
        <f t="shared" si="9"/>
        <v>732138.92</v>
      </c>
    </row>
    <row r="598" spans="1:12" s="5" customFormat="1" x14ac:dyDescent="0.25">
      <c r="A598" s="10" t="s">
        <v>286</v>
      </c>
      <c r="B598" s="10" t="s">
        <v>10</v>
      </c>
      <c r="C598" s="10" t="s">
        <v>287</v>
      </c>
      <c r="D598" s="10" t="s">
        <v>18</v>
      </c>
      <c r="E598" s="10" t="s">
        <v>19</v>
      </c>
      <c r="F598" s="13">
        <v>0</v>
      </c>
      <c r="G598" s="13">
        <v>838299.15</v>
      </c>
      <c r="H598" s="7">
        <v>190897.2</v>
      </c>
      <c r="I598" s="7">
        <v>0</v>
      </c>
      <c r="J598" s="13">
        <v>3447210.73</v>
      </c>
      <c r="K598" s="13">
        <v>3621676.34</v>
      </c>
      <c r="L598" s="7">
        <f t="shared" si="9"/>
        <v>8098083.4199999999</v>
      </c>
    </row>
    <row r="599" spans="1:12" s="5" customFormat="1" x14ac:dyDescent="0.25">
      <c r="A599" s="10" t="s">
        <v>286</v>
      </c>
      <c r="B599" s="10" t="s">
        <v>10</v>
      </c>
      <c r="C599" s="10" t="s">
        <v>287</v>
      </c>
      <c r="D599" s="10" t="s">
        <v>20</v>
      </c>
      <c r="E599" s="10" t="s">
        <v>21</v>
      </c>
      <c r="F599" s="13">
        <v>0</v>
      </c>
      <c r="G599" s="13">
        <v>4161953.01</v>
      </c>
      <c r="H599" s="7">
        <v>947758.53</v>
      </c>
      <c r="I599" s="7">
        <v>0</v>
      </c>
      <c r="J599" s="13">
        <v>17114569.52</v>
      </c>
      <c r="K599" s="13">
        <v>17980749.190000001</v>
      </c>
      <c r="L599" s="7">
        <f t="shared" si="9"/>
        <v>40205030.25</v>
      </c>
    </row>
    <row r="600" spans="1:12" s="5" customFormat="1" x14ac:dyDescent="0.25">
      <c r="A600" s="10" t="s">
        <v>286</v>
      </c>
      <c r="B600" s="10" t="s">
        <v>10</v>
      </c>
      <c r="C600" s="10" t="s">
        <v>287</v>
      </c>
      <c r="D600" s="10" t="s">
        <v>28</v>
      </c>
      <c r="E600" s="10" t="s">
        <v>29</v>
      </c>
      <c r="F600" s="13">
        <v>0</v>
      </c>
      <c r="G600" s="13">
        <v>400119.12</v>
      </c>
      <c r="H600" s="7">
        <v>91114.99</v>
      </c>
      <c r="I600" s="7">
        <v>0</v>
      </c>
      <c r="J600" s="13">
        <v>1645349.29</v>
      </c>
      <c r="K600" s="13">
        <v>1728621.5</v>
      </c>
      <c r="L600" s="7">
        <f t="shared" si="9"/>
        <v>3865204.9</v>
      </c>
    </row>
    <row r="601" spans="1:12" s="5" customFormat="1" x14ac:dyDescent="0.25">
      <c r="A601" s="10" t="s">
        <v>286</v>
      </c>
      <c r="B601" s="10" t="s">
        <v>10</v>
      </c>
      <c r="C601" s="10" t="s">
        <v>287</v>
      </c>
      <c r="D601" s="10" t="s">
        <v>30</v>
      </c>
      <c r="E601" s="10" t="s">
        <v>31</v>
      </c>
      <c r="F601" s="13">
        <v>0</v>
      </c>
      <c r="G601" s="13">
        <v>118413591.31999999</v>
      </c>
      <c r="H601" s="7">
        <v>26965102.789999999</v>
      </c>
      <c r="I601" s="7">
        <v>0</v>
      </c>
      <c r="J601" s="13">
        <v>486934291.07999998</v>
      </c>
      <c r="K601" s="13">
        <v>511578357.05000001</v>
      </c>
      <c r="L601" s="7">
        <f t="shared" si="9"/>
        <v>1143891342.24</v>
      </c>
    </row>
    <row r="602" spans="1:12" s="5" customFormat="1" x14ac:dyDescent="0.25">
      <c r="A602" s="10" t="s">
        <v>286</v>
      </c>
      <c r="B602" s="10" t="s">
        <v>10</v>
      </c>
      <c r="C602" s="10" t="s">
        <v>287</v>
      </c>
      <c r="D602" s="10" t="s">
        <v>34</v>
      </c>
      <c r="E602" s="10" t="s">
        <v>35</v>
      </c>
      <c r="F602" s="13">
        <v>0</v>
      </c>
      <c r="G602" s="13">
        <v>4412268.47</v>
      </c>
      <c r="H602" s="7">
        <v>1004760.28</v>
      </c>
      <c r="I602" s="7">
        <v>0</v>
      </c>
      <c r="J602" s="13">
        <v>18143903.879999999</v>
      </c>
      <c r="K602" s="13">
        <v>19062178.829999998</v>
      </c>
      <c r="L602" s="7">
        <f t="shared" si="9"/>
        <v>42623111.459999993</v>
      </c>
    </row>
    <row r="603" spans="1:12" s="5" customFormat="1" x14ac:dyDescent="0.25">
      <c r="A603" s="10" t="s">
        <v>286</v>
      </c>
      <c r="B603" s="10" t="s">
        <v>10</v>
      </c>
      <c r="C603" s="10" t="s">
        <v>287</v>
      </c>
      <c r="D603" s="10" t="s">
        <v>40</v>
      </c>
      <c r="E603" s="10" t="s">
        <v>2254</v>
      </c>
      <c r="F603" s="13">
        <v>0</v>
      </c>
      <c r="G603" s="13">
        <v>43891438.219999999</v>
      </c>
      <c r="H603" s="7">
        <v>9994943.4000000004</v>
      </c>
      <c r="I603" s="7">
        <v>0</v>
      </c>
      <c r="J603" s="13">
        <v>180488118.91999999</v>
      </c>
      <c r="K603" s="13">
        <v>189622741.78999999</v>
      </c>
      <c r="L603" s="7">
        <f t="shared" si="9"/>
        <v>423997242.32999998</v>
      </c>
    </row>
    <row r="604" spans="1:12" s="5" customFormat="1" x14ac:dyDescent="0.25">
      <c r="A604" s="10" t="s">
        <v>288</v>
      </c>
      <c r="B604" s="10" t="s">
        <v>10</v>
      </c>
      <c r="C604" s="10" t="s">
        <v>289</v>
      </c>
      <c r="D604" s="10" t="s">
        <v>18</v>
      </c>
      <c r="E604" s="10" t="s">
        <v>19</v>
      </c>
      <c r="F604" s="13">
        <v>0</v>
      </c>
      <c r="G604" s="13">
        <v>0</v>
      </c>
      <c r="H604" s="7">
        <v>0</v>
      </c>
      <c r="I604" s="7">
        <v>0</v>
      </c>
      <c r="J604" s="13">
        <v>0</v>
      </c>
      <c r="K604" s="13">
        <v>-9514.56</v>
      </c>
      <c r="L604" s="7">
        <f t="shared" si="9"/>
        <v>-9514.56</v>
      </c>
    </row>
    <row r="605" spans="1:12" s="5" customFormat="1" x14ac:dyDescent="0.25">
      <c r="A605" s="10" t="s">
        <v>288</v>
      </c>
      <c r="B605" s="10" t="s">
        <v>10</v>
      </c>
      <c r="C605" s="10" t="s">
        <v>289</v>
      </c>
      <c r="D605" s="10" t="s">
        <v>22</v>
      </c>
      <c r="E605" s="10" t="s">
        <v>23</v>
      </c>
      <c r="F605" s="13">
        <v>0</v>
      </c>
      <c r="G605" s="13">
        <v>5492.24</v>
      </c>
      <c r="H605" s="7">
        <v>412.73</v>
      </c>
      <c r="I605" s="7">
        <v>0</v>
      </c>
      <c r="J605" s="13">
        <v>13897.62</v>
      </c>
      <c r="K605" s="13">
        <v>15877.01</v>
      </c>
      <c r="L605" s="7">
        <f t="shared" si="9"/>
        <v>35679.599999999999</v>
      </c>
    </row>
    <row r="606" spans="1:12" s="5" customFormat="1" x14ac:dyDescent="0.25">
      <c r="A606" s="10" t="s">
        <v>288</v>
      </c>
      <c r="B606" s="10" t="s">
        <v>10</v>
      </c>
      <c r="C606" s="10" t="s">
        <v>289</v>
      </c>
      <c r="D606" s="10" t="s">
        <v>28</v>
      </c>
      <c r="E606" s="10" t="s">
        <v>29</v>
      </c>
      <c r="F606" s="13">
        <v>0</v>
      </c>
      <c r="G606" s="13">
        <v>1046032.49</v>
      </c>
      <c r="H606" s="7">
        <v>78606.429999999993</v>
      </c>
      <c r="I606" s="7">
        <v>0</v>
      </c>
      <c r="J606" s="13">
        <v>2646890.31</v>
      </c>
      <c r="K606" s="13">
        <v>3023877.69</v>
      </c>
      <c r="L606" s="7">
        <f t="shared" si="9"/>
        <v>6795406.9199999999</v>
      </c>
    </row>
    <row r="607" spans="1:12" s="5" customFormat="1" x14ac:dyDescent="0.25">
      <c r="A607" s="10" t="s">
        <v>288</v>
      </c>
      <c r="B607" s="10" t="s">
        <v>10</v>
      </c>
      <c r="C607" s="10" t="s">
        <v>289</v>
      </c>
      <c r="D607" s="10" t="s">
        <v>30</v>
      </c>
      <c r="E607" s="10" t="s">
        <v>31</v>
      </c>
      <c r="F607" s="13">
        <v>0</v>
      </c>
      <c r="G607" s="13">
        <v>82356140.719999999</v>
      </c>
      <c r="H607" s="7">
        <v>6188834.7699999996</v>
      </c>
      <c r="I607" s="7">
        <v>0</v>
      </c>
      <c r="J607" s="13">
        <v>208394742.90000001</v>
      </c>
      <c r="K607" s="13">
        <v>238075681.36000001</v>
      </c>
      <c r="L607" s="7">
        <f t="shared" si="9"/>
        <v>535015399.75</v>
      </c>
    </row>
    <row r="608" spans="1:12" s="5" customFormat="1" x14ac:dyDescent="0.25">
      <c r="A608" s="10" t="s">
        <v>288</v>
      </c>
      <c r="B608" s="10" t="s">
        <v>10</v>
      </c>
      <c r="C608" s="10" t="s">
        <v>289</v>
      </c>
      <c r="D608" s="10" t="s">
        <v>34</v>
      </c>
      <c r="E608" s="10" t="s">
        <v>35</v>
      </c>
      <c r="F608" s="13">
        <v>0</v>
      </c>
      <c r="G608" s="13">
        <v>2793100.61</v>
      </c>
      <c r="H608" s="7">
        <v>209893.74</v>
      </c>
      <c r="I608" s="7">
        <v>0</v>
      </c>
      <c r="J608" s="13">
        <v>7067687.7000000002</v>
      </c>
      <c r="K608" s="13">
        <v>8074313.8799999999</v>
      </c>
      <c r="L608" s="7">
        <f t="shared" si="9"/>
        <v>18144995.93</v>
      </c>
    </row>
    <row r="609" spans="1:12" s="5" customFormat="1" x14ac:dyDescent="0.25">
      <c r="A609" s="10" t="s">
        <v>288</v>
      </c>
      <c r="B609" s="10" t="s">
        <v>10</v>
      </c>
      <c r="C609" s="10" t="s">
        <v>289</v>
      </c>
      <c r="D609" s="10" t="s">
        <v>40</v>
      </c>
      <c r="E609" s="10" t="s">
        <v>2254</v>
      </c>
      <c r="F609" s="13">
        <v>0</v>
      </c>
      <c r="G609" s="13">
        <v>57659717.939999998</v>
      </c>
      <c r="H609" s="7">
        <v>4332967.33</v>
      </c>
      <c r="I609" s="7">
        <v>0</v>
      </c>
      <c r="J609" s="13">
        <v>145902685.47</v>
      </c>
      <c r="K609" s="13">
        <v>166683097.52000001</v>
      </c>
      <c r="L609" s="7">
        <f t="shared" si="9"/>
        <v>374578468.25999999</v>
      </c>
    </row>
    <row r="610" spans="1:12" s="5" customFormat="1" x14ac:dyDescent="0.25">
      <c r="A610" s="10" t="s">
        <v>290</v>
      </c>
      <c r="B610" s="10" t="s">
        <v>10</v>
      </c>
      <c r="C610" s="10" t="s">
        <v>291</v>
      </c>
      <c r="D610" s="10" t="s">
        <v>22</v>
      </c>
      <c r="E610" s="10" t="s">
        <v>23</v>
      </c>
      <c r="F610" s="13">
        <v>0</v>
      </c>
      <c r="G610" s="13">
        <v>734.82</v>
      </c>
      <c r="H610" s="7">
        <v>101.12</v>
      </c>
      <c r="I610" s="7">
        <v>0</v>
      </c>
      <c r="J610" s="13">
        <v>6430.49</v>
      </c>
      <c r="K610" s="13">
        <v>7793.73</v>
      </c>
      <c r="L610" s="7">
        <f t="shared" si="9"/>
        <v>15060.16</v>
      </c>
    </row>
    <row r="611" spans="1:12" s="5" customFormat="1" x14ac:dyDescent="0.25">
      <c r="A611" s="10" t="s">
        <v>290</v>
      </c>
      <c r="B611" s="10" t="s">
        <v>10</v>
      </c>
      <c r="C611" s="10" t="s">
        <v>291</v>
      </c>
      <c r="D611" s="10" t="s">
        <v>28</v>
      </c>
      <c r="E611" s="10" t="s">
        <v>29</v>
      </c>
      <c r="F611" s="13">
        <v>0</v>
      </c>
      <c r="G611" s="13">
        <v>202128.25</v>
      </c>
      <c r="H611" s="7">
        <v>27815.13</v>
      </c>
      <c r="I611" s="7">
        <v>0</v>
      </c>
      <c r="J611" s="13">
        <v>1768839.99</v>
      </c>
      <c r="K611" s="13">
        <v>2143825.09</v>
      </c>
      <c r="L611" s="7">
        <f t="shared" si="9"/>
        <v>4142608.46</v>
      </c>
    </row>
    <row r="612" spans="1:12" s="5" customFormat="1" x14ac:dyDescent="0.25">
      <c r="A612" s="10" t="s">
        <v>290</v>
      </c>
      <c r="B612" s="10" t="s">
        <v>10</v>
      </c>
      <c r="C612" s="10" t="s">
        <v>291</v>
      </c>
      <c r="D612" s="10" t="s">
        <v>30</v>
      </c>
      <c r="E612" s="10" t="s">
        <v>31</v>
      </c>
      <c r="F612" s="13">
        <v>0</v>
      </c>
      <c r="G612" s="13">
        <v>28152488.629999999</v>
      </c>
      <c r="H612" s="7">
        <v>3874100.22</v>
      </c>
      <c r="I612" s="7">
        <v>0</v>
      </c>
      <c r="J612" s="13">
        <v>246364607.72</v>
      </c>
      <c r="K612" s="13">
        <v>298592653.97000003</v>
      </c>
      <c r="L612" s="7">
        <f t="shared" si="9"/>
        <v>576983850.53999996</v>
      </c>
    </row>
    <row r="613" spans="1:12" s="5" customFormat="1" x14ac:dyDescent="0.25">
      <c r="A613" s="10" t="s">
        <v>290</v>
      </c>
      <c r="B613" s="10" t="s">
        <v>10</v>
      </c>
      <c r="C613" s="10" t="s">
        <v>291</v>
      </c>
      <c r="D613" s="10" t="s">
        <v>34</v>
      </c>
      <c r="E613" s="10" t="s">
        <v>35</v>
      </c>
      <c r="F613" s="13">
        <v>0</v>
      </c>
      <c r="G613" s="13">
        <v>193883.3</v>
      </c>
      <c r="H613" s="7">
        <v>26680.53</v>
      </c>
      <c r="I613" s="7">
        <v>0</v>
      </c>
      <c r="J613" s="13">
        <v>1696687.8</v>
      </c>
      <c r="K613" s="13">
        <v>2056377</v>
      </c>
      <c r="L613" s="7">
        <f t="shared" si="9"/>
        <v>3973628.63</v>
      </c>
    </row>
    <row r="614" spans="1:12" s="5" customFormat="1" x14ac:dyDescent="0.25">
      <c r="A614" s="10" t="s">
        <v>292</v>
      </c>
      <c r="B614" s="10" t="s">
        <v>10</v>
      </c>
      <c r="C614" s="10" t="s">
        <v>293</v>
      </c>
      <c r="D614" s="10" t="s">
        <v>64</v>
      </c>
      <c r="E614" s="10" t="s">
        <v>65</v>
      </c>
      <c r="F614" s="13">
        <v>0</v>
      </c>
      <c r="G614" s="13">
        <v>11426198.85</v>
      </c>
      <c r="H614" s="7">
        <v>1222219.3799999999</v>
      </c>
      <c r="I614" s="7">
        <v>0</v>
      </c>
      <c r="J614" s="13">
        <v>68231380.349999994</v>
      </c>
      <c r="K614" s="13">
        <v>62018233.979999997</v>
      </c>
      <c r="L614" s="7">
        <f t="shared" si="9"/>
        <v>142898032.56</v>
      </c>
    </row>
    <row r="615" spans="1:12" s="5" customFormat="1" x14ac:dyDescent="0.25">
      <c r="A615" s="10" t="s">
        <v>292</v>
      </c>
      <c r="B615" s="10" t="s">
        <v>10</v>
      </c>
      <c r="C615" s="10" t="s">
        <v>293</v>
      </c>
      <c r="D615" s="10" t="s">
        <v>28</v>
      </c>
      <c r="E615" s="10" t="s">
        <v>29</v>
      </c>
      <c r="F615" s="13">
        <v>0</v>
      </c>
      <c r="G615" s="13">
        <v>185182.85</v>
      </c>
      <c r="H615" s="7">
        <v>19808.34</v>
      </c>
      <c r="I615" s="7">
        <v>0</v>
      </c>
      <c r="J615" s="13">
        <v>1105816.6499999999</v>
      </c>
      <c r="K615" s="13">
        <v>1005121.04</v>
      </c>
      <c r="L615" s="7">
        <f t="shared" si="9"/>
        <v>2315928.88</v>
      </c>
    </row>
    <row r="616" spans="1:12" s="5" customFormat="1" x14ac:dyDescent="0.25">
      <c r="A616" s="10" t="s">
        <v>292</v>
      </c>
      <c r="B616" s="10" t="s">
        <v>10</v>
      </c>
      <c r="C616" s="10" t="s">
        <v>293</v>
      </c>
      <c r="D616" s="10" t="s">
        <v>30</v>
      </c>
      <c r="E616" s="10" t="s">
        <v>31</v>
      </c>
      <c r="F616" s="13">
        <v>0</v>
      </c>
      <c r="G616" s="13">
        <v>14693671.619999999</v>
      </c>
      <c r="H616" s="7">
        <v>1571729.19</v>
      </c>
      <c r="I616" s="7">
        <v>0</v>
      </c>
      <c r="J616" s="13">
        <v>87743046.510000005</v>
      </c>
      <c r="K616" s="13">
        <v>79753168.709999993</v>
      </c>
      <c r="L616" s="7">
        <f t="shared" si="9"/>
        <v>183761616.03</v>
      </c>
    </row>
    <row r="617" spans="1:12" s="5" customFormat="1" x14ac:dyDescent="0.25">
      <c r="A617" s="10" t="s">
        <v>292</v>
      </c>
      <c r="B617" s="10" t="s">
        <v>10</v>
      </c>
      <c r="C617" s="10" t="s">
        <v>293</v>
      </c>
      <c r="D617" s="10" t="s">
        <v>34</v>
      </c>
      <c r="E617" s="10" t="s">
        <v>35</v>
      </c>
      <c r="F617" s="13">
        <v>0</v>
      </c>
      <c r="G617" s="13">
        <v>1434431.43</v>
      </c>
      <c r="H617" s="7">
        <v>153435.97</v>
      </c>
      <c r="I617" s="7">
        <v>0</v>
      </c>
      <c r="J617" s="13">
        <v>8565686.4299999997</v>
      </c>
      <c r="K617" s="13">
        <v>7785695.4100000001</v>
      </c>
      <c r="L617" s="7">
        <f t="shared" si="9"/>
        <v>17939249.240000002</v>
      </c>
    </row>
    <row r="618" spans="1:12" s="5" customFormat="1" x14ac:dyDescent="0.25">
      <c r="A618" s="10" t="s">
        <v>292</v>
      </c>
      <c r="B618" s="10" t="s">
        <v>10</v>
      </c>
      <c r="C618" s="10" t="s">
        <v>293</v>
      </c>
      <c r="D618" s="10" t="s">
        <v>40</v>
      </c>
      <c r="E618" s="10" t="s">
        <v>2254</v>
      </c>
      <c r="F618" s="13">
        <v>0</v>
      </c>
      <c r="G618" s="13">
        <v>67855756.25</v>
      </c>
      <c r="H618" s="7">
        <v>7258286.1200000001</v>
      </c>
      <c r="I618" s="7">
        <v>0</v>
      </c>
      <c r="J618" s="13">
        <v>405199662.06</v>
      </c>
      <c r="K618" s="13">
        <v>368302199.38999999</v>
      </c>
      <c r="L618" s="7">
        <f t="shared" si="9"/>
        <v>848615903.81999993</v>
      </c>
    </row>
    <row r="619" spans="1:12" s="5" customFormat="1" x14ac:dyDescent="0.25">
      <c r="A619" s="10" t="s">
        <v>294</v>
      </c>
      <c r="B619" s="10" t="s">
        <v>295</v>
      </c>
      <c r="C619" s="10" t="s">
        <v>296</v>
      </c>
      <c r="D619" s="10" t="s">
        <v>297</v>
      </c>
      <c r="E619" s="10" t="s">
        <v>298</v>
      </c>
      <c r="F619" s="13">
        <v>0</v>
      </c>
      <c r="G619" s="13">
        <v>245863710.81999999</v>
      </c>
      <c r="H619" s="7">
        <v>99445568.159999996</v>
      </c>
      <c r="I619" s="7">
        <v>0</v>
      </c>
      <c r="J619" s="13">
        <v>2800643936.8299999</v>
      </c>
      <c r="K619" s="13">
        <v>4243975874.7399998</v>
      </c>
      <c r="L619" s="7">
        <f t="shared" si="9"/>
        <v>7389929090.5499992</v>
      </c>
    </row>
    <row r="620" spans="1:12" s="5" customFormat="1" x14ac:dyDescent="0.25">
      <c r="A620" s="10" t="s">
        <v>294</v>
      </c>
      <c r="B620" s="10" t="s">
        <v>295</v>
      </c>
      <c r="C620" s="10" t="s">
        <v>296</v>
      </c>
      <c r="D620" s="10" t="s">
        <v>12</v>
      </c>
      <c r="E620" s="10" t="s">
        <v>13</v>
      </c>
      <c r="F620" s="13">
        <v>0</v>
      </c>
      <c r="G620" s="13">
        <v>0</v>
      </c>
      <c r="H620" s="7">
        <v>0</v>
      </c>
      <c r="I620" s="7">
        <v>0</v>
      </c>
      <c r="J620" s="13">
        <v>0</v>
      </c>
      <c r="K620" s="13">
        <v>-44290.94</v>
      </c>
      <c r="L620" s="7">
        <f t="shared" si="9"/>
        <v>-44290.94</v>
      </c>
    </row>
    <row r="621" spans="1:12" s="5" customFormat="1" x14ac:dyDescent="0.25">
      <c r="A621" s="10" t="s">
        <v>294</v>
      </c>
      <c r="B621" s="10" t="s">
        <v>295</v>
      </c>
      <c r="C621" s="10" t="s">
        <v>296</v>
      </c>
      <c r="D621" s="10" t="s">
        <v>299</v>
      </c>
      <c r="E621" s="10" t="s">
        <v>300</v>
      </c>
      <c r="F621" s="13">
        <v>0</v>
      </c>
      <c r="G621" s="13">
        <v>1079019.17</v>
      </c>
      <c r="H621" s="7">
        <v>436435.59</v>
      </c>
      <c r="I621" s="7">
        <v>0</v>
      </c>
      <c r="J621" s="13">
        <v>12291153.039999999</v>
      </c>
      <c r="K621" s="13">
        <v>18625486.899999999</v>
      </c>
      <c r="L621" s="7">
        <f t="shared" si="9"/>
        <v>32432094.699999996</v>
      </c>
    </row>
    <row r="622" spans="1:12" s="5" customFormat="1" x14ac:dyDescent="0.25">
      <c r="A622" s="10" t="s">
        <v>294</v>
      </c>
      <c r="B622" s="10" t="s">
        <v>295</v>
      </c>
      <c r="C622" s="10" t="s">
        <v>296</v>
      </c>
      <c r="D622" s="10" t="s">
        <v>14</v>
      </c>
      <c r="E622" s="10" t="s">
        <v>15</v>
      </c>
      <c r="F622" s="13">
        <v>0</v>
      </c>
      <c r="G622" s="13">
        <v>10336789.23</v>
      </c>
      <c r="H622" s="7">
        <v>4180966.25</v>
      </c>
      <c r="I622" s="7">
        <v>0</v>
      </c>
      <c r="J622" s="13">
        <v>117746803.62</v>
      </c>
      <c r="K622" s="13">
        <v>178428463.30000001</v>
      </c>
      <c r="L622" s="7">
        <f t="shared" si="9"/>
        <v>310693022.40000004</v>
      </c>
    </row>
    <row r="623" spans="1:12" s="5" customFormat="1" x14ac:dyDescent="0.25">
      <c r="A623" s="10" t="s">
        <v>294</v>
      </c>
      <c r="B623" s="10" t="s">
        <v>295</v>
      </c>
      <c r="C623" s="10" t="s">
        <v>296</v>
      </c>
      <c r="D623" s="10" t="s">
        <v>16</v>
      </c>
      <c r="E623" s="10" t="s">
        <v>17</v>
      </c>
      <c r="F623" s="13">
        <v>0</v>
      </c>
      <c r="G623" s="13">
        <v>1053057.07</v>
      </c>
      <c r="H623" s="7">
        <v>425934.59</v>
      </c>
      <c r="I623" s="7">
        <v>0</v>
      </c>
      <c r="J623" s="13">
        <v>11995417.68</v>
      </c>
      <c r="K623" s="13">
        <v>18177342.210000001</v>
      </c>
      <c r="L623" s="7">
        <f t="shared" si="9"/>
        <v>31651751.550000001</v>
      </c>
    </row>
    <row r="624" spans="1:12" s="5" customFormat="1" x14ac:dyDescent="0.25">
      <c r="A624" s="10" t="s">
        <v>294</v>
      </c>
      <c r="B624" s="10" t="s">
        <v>295</v>
      </c>
      <c r="C624" s="10" t="s">
        <v>296</v>
      </c>
      <c r="D624" s="10" t="s">
        <v>18</v>
      </c>
      <c r="E624" s="10" t="s">
        <v>19</v>
      </c>
      <c r="F624" s="13">
        <v>0</v>
      </c>
      <c r="G624" s="13">
        <v>10669357.75</v>
      </c>
      <c r="H624" s="7">
        <v>4315481.7</v>
      </c>
      <c r="I624" s="7">
        <v>0</v>
      </c>
      <c r="J624" s="13">
        <v>121535105.73999999</v>
      </c>
      <c r="K624" s="13">
        <v>184169094.09</v>
      </c>
      <c r="L624" s="7">
        <f t="shared" si="9"/>
        <v>320689039.27999997</v>
      </c>
    </row>
    <row r="625" spans="1:12" s="5" customFormat="1" x14ac:dyDescent="0.25">
      <c r="A625" s="10" t="s">
        <v>294</v>
      </c>
      <c r="B625" s="10" t="s">
        <v>295</v>
      </c>
      <c r="C625" s="10" t="s">
        <v>296</v>
      </c>
      <c r="D625" s="10" t="s">
        <v>20</v>
      </c>
      <c r="E625" s="10" t="s">
        <v>21</v>
      </c>
      <c r="F625" s="13">
        <v>0</v>
      </c>
      <c r="G625" s="13">
        <v>13166608.92</v>
      </c>
      <c r="H625" s="7">
        <v>5325555.78</v>
      </c>
      <c r="I625" s="7">
        <v>0</v>
      </c>
      <c r="J625" s="13">
        <v>149981399.58000001</v>
      </c>
      <c r="K625" s="13">
        <v>227275389.47</v>
      </c>
      <c r="L625" s="7">
        <f t="shared" si="9"/>
        <v>395748953.75</v>
      </c>
    </row>
    <row r="626" spans="1:12" s="5" customFormat="1" x14ac:dyDescent="0.25">
      <c r="A626" s="10" t="s">
        <v>294</v>
      </c>
      <c r="B626" s="10" t="s">
        <v>295</v>
      </c>
      <c r="C626" s="10" t="s">
        <v>296</v>
      </c>
      <c r="D626" s="10" t="s">
        <v>22</v>
      </c>
      <c r="E626" s="10" t="s">
        <v>23</v>
      </c>
      <c r="F626" s="13">
        <v>0</v>
      </c>
      <c r="G626" s="13">
        <v>1276531.19</v>
      </c>
      <c r="H626" s="7">
        <v>516324.14</v>
      </c>
      <c r="I626" s="7">
        <v>0</v>
      </c>
      <c r="J626" s="13">
        <v>14541020.84</v>
      </c>
      <c r="K626" s="13">
        <v>22034840.210000001</v>
      </c>
      <c r="L626" s="7">
        <f t="shared" si="9"/>
        <v>38368716.380000003</v>
      </c>
    </row>
    <row r="627" spans="1:12" s="5" customFormat="1" x14ac:dyDescent="0.25">
      <c r="A627" s="10" t="s">
        <v>294</v>
      </c>
      <c r="B627" s="10" t="s">
        <v>295</v>
      </c>
      <c r="C627" s="10" t="s">
        <v>296</v>
      </c>
      <c r="D627" s="10" t="s">
        <v>214</v>
      </c>
      <c r="E627" s="10" t="s">
        <v>215</v>
      </c>
      <c r="F627" s="13">
        <v>0</v>
      </c>
      <c r="G627" s="13">
        <v>136139176.69999999</v>
      </c>
      <c r="H627" s="7">
        <v>55064806.960000001</v>
      </c>
      <c r="I627" s="7">
        <v>0</v>
      </c>
      <c r="J627" s="13">
        <v>1550767124.2</v>
      </c>
      <c r="K627" s="13">
        <v>2349966083.1100001</v>
      </c>
      <c r="L627" s="7">
        <f t="shared" si="9"/>
        <v>4091937190.9700003</v>
      </c>
    </row>
    <row r="628" spans="1:12" s="5" customFormat="1" x14ac:dyDescent="0.25">
      <c r="A628" s="10" t="s">
        <v>294</v>
      </c>
      <c r="B628" s="10" t="s">
        <v>295</v>
      </c>
      <c r="C628" s="10" t="s">
        <v>296</v>
      </c>
      <c r="D628" s="10" t="s">
        <v>28</v>
      </c>
      <c r="E628" s="10" t="s">
        <v>29</v>
      </c>
      <c r="F628" s="13">
        <v>0</v>
      </c>
      <c r="G628" s="13">
        <v>5726268.6299999999</v>
      </c>
      <c r="H628" s="7">
        <v>2316128.86</v>
      </c>
      <c r="I628" s="7">
        <v>0</v>
      </c>
      <c r="J628" s="13">
        <v>65228168.270000003</v>
      </c>
      <c r="K628" s="13">
        <v>98843972.579999998</v>
      </c>
      <c r="L628" s="7">
        <f t="shared" si="9"/>
        <v>172114538.34</v>
      </c>
    </row>
    <row r="629" spans="1:12" s="5" customFormat="1" x14ac:dyDescent="0.25">
      <c r="A629" s="10" t="s">
        <v>294</v>
      </c>
      <c r="B629" s="10" t="s">
        <v>295</v>
      </c>
      <c r="C629" s="10" t="s">
        <v>296</v>
      </c>
      <c r="D629" s="10" t="s">
        <v>32</v>
      </c>
      <c r="E629" s="10" t="s">
        <v>33</v>
      </c>
      <c r="F629" s="13">
        <v>0</v>
      </c>
      <c r="G629" s="13">
        <v>53077217.289999999</v>
      </c>
      <c r="H629" s="7">
        <v>21468373.73</v>
      </c>
      <c r="I629" s="7">
        <v>0</v>
      </c>
      <c r="J629" s="13">
        <v>604604828.82000005</v>
      </c>
      <c r="K629" s="13">
        <v>916192263.33000004</v>
      </c>
      <c r="L629" s="7">
        <f t="shared" si="9"/>
        <v>1595342683.1700001</v>
      </c>
    </row>
    <row r="630" spans="1:12" s="5" customFormat="1" x14ac:dyDescent="0.25">
      <c r="A630" s="10" t="s">
        <v>294</v>
      </c>
      <c r="B630" s="10" t="s">
        <v>295</v>
      </c>
      <c r="C630" s="10" t="s">
        <v>296</v>
      </c>
      <c r="D630" s="10" t="s">
        <v>34</v>
      </c>
      <c r="E630" s="10" t="s">
        <v>35</v>
      </c>
      <c r="F630" s="13">
        <v>0</v>
      </c>
      <c r="G630" s="13">
        <v>12093506.699999999</v>
      </c>
      <c r="H630" s="7">
        <v>4891513.43</v>
      </c>
      <c r="I630" s="7">
        <v>0</v>
      </c>
      <c r="J630" s="13">
        <v>137757646.69</v>
      </c>
      <c r="K630" s="13">
        <v>208752037.84999999</v>
      </c>
      <c r="L630" s="7">
        <f t="shared" si="9"/>
        <v>363494704.66999996</v>
      </c>
    </row>
    <row r="631" spans="1:12" s="5" customFormat="1" x14ac:dyDescent="0.25">
      <c r="A631" s="10" t="s">
        <v>294</v>
      </c>
      <c r="B631" s="10" t="s">
        <v>295</v>
      </c>
      <c r="C631" s="10" t="s">
        <v>296</v>
      </c>
      <c r="D631" s="10" t="s">
        <v>40</v>
      </c>
      <c r="E631" s="10" t="s">
        <v>2254</v>
      </c>
      <c r="F631" s="13">
        <v>0</v>
      </c>
      <c r="G631" s="13">
        <v>306961188.60000002</v>
      </c>
      <c r="H631" s="7">
        <v>124157931.65000001</v>
      </c>
      <c r="I631" s="7">
        <v>0</v>
      </c>
      <c r="J631" s="13">
        <v>3496607892.3200002</v>
      </c>
      <c r="K631" s="13">
        <v>5298609845.8599997</v>
      </c>
      <c r="L631" s="7">
        <f t="shared" si="9"/>
        <v>9226336858.4300003</v>
      </c>
    </row>
    <row r="632" spans="1:12" s="5" customFormat="1" x14ac:dyDescent="0.25">
      <c r="A632" s="10" t="s">
        <v>294</v>
      </c>
      <c r="B632" s="10" t="s">
        <v>295</v>
      </c>
      <c r="C632" s="10" t="s">
        <v>296</v>
      </c>
      <c r="D632" s="10" t="s">
        <v>301</v>
      </c>
      <c r="E632" s="10" t="s">
        <v>302</v>
      </c>
      <c r="F632" s="13">
        <v>0</v>
      </c>
      <c r="G632" s="13">
        <v>88285124</v>
      </c>
      <c r="H632" s="7">
        <v>35709069.409999996</v>
      </c>
      <c r="I632" s="7">
        <v>0</v>
      </c>
      <c r="J632" s="13">
        <v>1005659584.3200001</v>
      </c>
      <c r="K632" s="13">
        <v>1523933463.27</v>
      </c>
      <c r="L632" s="7">
        <f t="shared" si="9"/>
        <v>2653587241</v>
      </c>
    </row>
    <row r="633" spans="1:12" s="5" customFormat="1" x14ac:dyDescent="0.25">
      <c r="A633" s="10" t="s">
        <v>294</v>
      </c>
      <c r="B633" s="10" t="s">
        <v>295</v>
      </c>
      <c r="C633" s="10" t="s">
        <v>296</v>
      </c>
      <c r="D633" s="10" t="s">
        <v>303</v>
      </c>
      <c r="E633" s="10" t="s">
        <v>304</v>
      </c>
      <c r="F633" s="13">
        <v>0</v>
      </c>
      <c r="G633" s="13">
        <v>141068551.25999999</v>
      </c>
      <c r="H633" s="7">
        <v>57058612.609999999</v>
      </c>
      <c r="I633" s="7">
        <v>0</v>
      </c>
      <c r="J633" s="13">
        <v>1606917838.5599999</v>
      </c>
      <c r="K633" s="13">
        <v>2435054470.8200002</v>
      </c>
      <c r="L633" s="7">
        <f t="shared" si="9"/>
        <v>4240099473.25</v>
      </c>
    </row>
    <row r="634" spans="1:12" s="5" customFormat="1" x14ac:dyDescent="0.25">
      <c r="A634" s="10" t="s">
        <v>294</v>
      </c>
      <c r="B634" s="10" t="s">
        <v>295</v>
      </c>
      <c r="C634" s="10" t="s">
        <v>296</v>
      </c>
      <c r="D634" s="10" t="s">
        <v>305</v>
      </c>
      <c r="E634" s="10" t="s">
        <v>306</v>
      </c>
      <c r="F634" s="13">
        <v>0</v>
      </c>
      <c r="G634" s="13">
        <v>399046051.67000002</v>
      </c>
      <c r="H634" s="7">
        <v>161403898.13999999</v>
      </c>
      <c r="I634" s="7">
        <v>0</v>
      </c>
      <c r="J634" s="13">
        <v>4545550465.4899998</v>
      </c>
      <c r="K634" s="13">
        <v>6888132496.7299995</v>
      </c>
      <c r="L634" s="7">
        <f t="shared" si="9"/>
        <v>11994132912.029999</v>
      </c>
    </row>
    <row r="635" spans="1:12" s="5" customFormat="1" x14ac:dyDescent="0.25">
      <c r="A635" s="10" t="s">
        <v>307</v>
      </c>
      <c r="B635" s="10" t="s">
        <v>295</v>
      </c>
      <c r="C635" s="10" t="s">
        <v>308</v>
      </c>
      <c r="D635" s="10" t="s">
        <v>297</v>
      </c>
      <c r="E635" s="10" t="s">
        <v>298</v>
      </c>
      <c r="F635" s="13">
        <v>0</v>
      </c>
      <c r="G635" s="13">
        <v>16954372.48</v>
      </c>
      <c r="H635" s="7">
        <v>1392643.22</v>
      </c>
      <c r="I635" s="7">
        <v>0</v>
      </c>
      <c r="J635" s="13">
        <v>95592330.950000003</v>
      </c>
      <c r="K635" s="13">
        <v>127266230.27</v>
      </c>
      <c r="L635" s="7">
        <f t="shared" si="9"/>
        <v>241205576.92000002</v>
      </c>
    </row>
    <row r="636" spans="1:12" s="5" customFormat="1" x14ac:dyDescent="0.25">
      <c r="A636" s="10" t="s">
        <v>307</v>
      </c>
      <c r="B636" s="10" t="s">
        <v>295</v>
      </c>
      <c r="C636" s="10" t="s">
        <v>308</v>
      </c>
      <c r="D636" s="10" t="s">
        <v>12</v>
      </c>
      <c r="E636" s="10" t="s">
        <v>13</v>
      </c>
      <c r="F636" s="13">
        <v>0</v>
      </c>
      <c r="G636" s="13">
        <v>5028.26</v>
      </c>
      <c r="H636" s="7">
        <v>413.02</v>
      </c>
      <c r="I636" s="7">
        <v>0</v>
      </c>
      <c r="J636" s="13">
        <v>28350.38</v>
      </c>
      <c r="K636" s="13">
        <v>37744.1</v>
      </c>
      <c r="L636" s="7">
        <f t="shared" si="9"/>
        <v>71535.760000000009</v>
      </c>
    </row>
    <row r="637" spans="1:12" s="5" customFormat="1" x14ac:dyDescent="0.25">
      <c r="A637" s="10" t="s">
        <v>307</v>
      </c>
      <c r="B637" s="10" t="s">
        <v>295</v>
      </c>
      <c r="C637" s="10" t="s">
        <v>308</v>
      </c>
      <c r="D637" s="10" t="s">
        <v>22</v>
      </c>
      <c r="E637" s="10" t="s">
        <v>23</v>
      </c>
      <c r="F637" s="13">
        <v>0</v>
      </c>
      <c r="G637" s="13">
        <v>131111.48000000001</v>
      </c>
      <c r="H637" s="7">
        <v>10769.58</v>
      </c>
      <c r="I637" s="7">
        <v>0</v>
      </c>
      <c r="J637" s="13">
        <v>739234.2</v>
      </c>
      <c r="K637" s="13">
        <v>984174.66</v>
      </c>
      <c r="L637" s="7">
        <f t="shared" si="9"/>
        <v>1865289.92</v>
      </c>
    </row>
    <row r="638" spans="1:12" s="5" customFormat="1" x14ac:dyDescent="0.25">
      <c r="A638" s="10" t="s">
        <v>307</v>
      </c>
      <c r="B638" s="10" t="s">
        <v>295</v>
      </c>
      <c r="C638" s="10" t="s">
        <v>308</v>
      </c>
      <c r="D638" s="10" t="s">
        <v>28</v>
      </c>
      <c r="E638" s="10" t="s">
        <v>29</v>
      </c>
      <c r="F638" s="13">
        <v>0</v>
      </c>
      <c r="G638" s="13">
        <v>835938.34</v>
      </c>
      <c r="H638" s="7">
        <v>68664.52</v>
      </c>
      <c r="I638" s="7">
        <v>0</v>
      </c>
      <c r="J638" s="13">
        <v>4713196.84</v>
      </c>
      <c r="K638" s="13">
        <v>6274884.0599999996</v>
      </c>
      <c r="L638" s="7">
        <f t="shared" si="9"/>
        <v>11892683.76</v>
      </c>
    </row>
    <row r="639" spans="1:12" s="5" customFormat="1" x14ac:dyDescent="0.25">
      <c r="A639" s="10" t="s">
        <v>307</v>
      </c>
      <c r="B639" s="10" t="s">
        <v>295</v>
      </c>
      <c r="C639" s="10" t="s">
        <v>308</v>
      </c>
      <c r="D639" s="10" t="s">
        <v>32</v>
      </c>
      <c r="E639" s="10" t="s">
        <v>33</v>
      </c>
      <c r="F639" s="13">
        <v>0</v>
      </c>
      <c r="G639" s="13">
        <v>29436912.420000002</v>
      </c>
      <c r="H639" s="7">
        <v>2417967.2000000002</v>
      </c>
      <c r="I639" s="7">
        <v>0</v>
      </c>
      <c r="J639" s="13">
        <v>165971526.09</v>
      </c>
      <c r="K639" s="13">
        <v>220965115.61000001</v>
      </c>
      <c r="L639" s="7">
        <f t="shared" si="9"/>
        <v>418791521.32000005</v>
      </c>
    </row>
    <row r="640" spans="1:12" s="5" customFormat="1" x14ac:dyDescent="0.25">
      <c r="A640" s="10" t="s">
        <v>307</v>
      </c>
      <c r="B640" s="10" t="s">
        <v>295</v>
      </c>
      <c r="C640" s="10" t="s">
        <v>308</v>
      </c>
      <c r="D640" s="10" t="s">
        <v>34</v>
      </c>
      <c r="E640" s="10" t="s">
        <v>35</v>
      </c>
      <c r="F640" s="13">
        <v>0</v>
      </c>
      <c r="G640" s="13">
        <v>3338587.6</v>
      </c>
      <c r="H640" s="7">
        <v>274233.76</v>
      </c>
      <c r="I640" s="7">
        <v>0</v>
      </c>
      <c r="J640" s="13">
        <v>18823661.620000001</v>
      </c>
      <c r="K640" s="13">
        <v>25060759.91</v>
      </c>
      <c r="L640" s="7">
        <f t="shared" si="9"/>
        <v>47497242.890000001</v>
      </c>
    </row>
    <row r="641" spans="1:12" s="5" customFormat="1" x14ac:dyDescent="0.25">
      <c r="A641" s="10" t="s">
        <v>307</v>
      </c>
      <c r="B641" s="10" t="s">
        <v>295</v>
      </c>
      <c r="C641" s="10" t="s">
        <v>308</v>
      </c>
      <c r="D641" s="10" t="s">
        <v>40</v>
      </c>
      <c r="E641" s="10" t="s">
        <v>2254</v>
      </c>
      <c r="F641" s="13">
        <v>0</v>
      </c>
      <c r="G641" s="13">
        <v>51635699.100000001</v>
      </c>
      <c r="H641" s="7">
        <v>4241390.03</v>
      </c>
      <c r="I641" s="7">
        <v>0</v>
      </c>
      <c r="J641" s="13">
        <v>291132971.37</v>
      </c>
      <c r="K641" s="13">
        <v>387597994.61000001</v>
      </c>
      <c r="L641" s="7">
        <f t="shared" si="9"/>
        <v>734608055.11000001</v>
      </c>
    </row>
    <row r="642" spans="1:12" s="5" customFormat="1" x14ac:dyDescent="0.25">
      <c r="A642" s="10" t="s">
        <v>307</v>
      </c>
      <c r="B642" s="10" t="s">
        <v>295</v>
      </c>
      <c r="C642" s="10" t="s">
        <v>308</v>
      </c>
      <c r="D642" s="10" t="s">
        <v>301</v>
      </c>
      <c r="E642" s="10" t="s">
        <v>302</v>
      </c>
      <c r="F642" s="13">
        <v>0</v>
      </c>
      <c r="G642" s="13">
        <v>53942116.32</v>
      </c>
      <c r="H642" s="7">
        <v>4430840.67</v>
      </c>
      <c r="I642" s="7">
        <v>0</v>
      </c>
      <c r="J642" s="13">
        <v>304137038.55000001</v>
      </c>
      <c r="K642" s="13">
        <v>404910875.16000003</v>
      </c>
      <c r="L642" s="7">
        <f t="shared" si="9"/>
        <v>767420870.70000005</v>
      </c>
    </row>
    <row r="643" spans="1:12" s="5" customFormat="1" x14ac:dyDescent="0.25">
      <c r="A643" s="10" t="s">
        <v>309</v>
      </c>
      <c r="B643" s="10" t="s">
        <v>295</v>
      </c>
      <c r="C643" s="10" t="s">
        <v>310</v>
      </c>
      <c r="D643" s="10" t="s">
        <v>28</v>
      </c>
      <c r="E643" s="10" t="s">
        <v>29</v>
      </c>
      <c r="F643" s="13">
        <v>0</v>
      </c>
      <c r="G643" s="13">
        <v>280493.08</v>
      </c>
      <c r="H643" s="7">
        <v>24830.93</v>
      </c>
      <c r="I643" s="7">
        <v>0</v>
      </c>
      <c r="J643" s="13">
        <v>1791659.12</v>
      </c>
      <c r="K643" s="13">
        <v>2320697.0099999998</v>
      </c>
      <c r="L643" s="7">
        <f t="shared" si="9"/>
        <v>4417680.1399999997</v>
      </c>
    </row>
    <row r="644" spans="1:12" s="5" customFormat="1" x14ac:dyDescent="0.25">
      <c r="A644" s="10" t="s">
        <v>309</v>
      </c>
      <c r="B644" s="10" t="s">
        <v>295</v>
      </c>
      <c r="C644" s="10" t="s">
        <v>310</v>
      </c>
      <c r="D644" s="10" t="s">
        <v>32</v>
      </c>
      <c r="E644" s="10" t="s">
        <v>33</v>
      </c>
      <c r="F644" s="13">
        <v>0</v>
      </c>
      <c r="G644" s="13">
        <v>3010308.02</v>
      </c>
      <c r="H644" s="7">
        <v>266490.46999999997</v>
      </c>
      <c r="I644" s="7">
        <v>0</v>
      </c>
      <c r="J644" s="13">
        <v>19228444.870000001</v>
      </c>
      <c r="K644" s="13">
        <v>24906185.559999999</v>
      </c>
      <c r="L644" s="7">
        <f t="shared" si="9"/>
        <v>47411428.920000002</v>
      </c>
    </row>
    <row r="645" spans="1:12" s="5" customFormat="1" x14ac:dyDescent="0.25">
      <c r="A645" s="10" t="s">
        <v>309</v>
      </c>
      <c r="B645" s="10" t="s">
        <v>295</v>
      </c>
      <c r="C645" s="10" t="s">
        <v>310</v>
      </c>
      <c r="D645" s="10" t="s">
        <v>40</v>
      </c>
      <c r="E645" s="10" t="s">
        <v>2254</v>
      </c>
      <c r="F645" s="13">
        <v>0</v>
      </c>
      <c r="G645" s="13">
        <v>31259108.989999998</v>
      </c>
      <c r="H645" s="7">
        <v>2767243.29</v>
      </c>
      <c r="I645" s="7">
        <v>0</v>
      </c>
      <c r="J645" s="13">
        <v>199668622.16</v>
      </c>
      <c r="K645" s="13">
        <v>258626414.53999999</v>
      </c>
      <c r="L645" s="7">
        <f t="shared" si="9"/>
        <v>492321388.98000002</v>
      </c>
    </row>
    <row r="646" spans="1:12" s="5" customFormat="1" x14ac:dyDescent="0.25">
      <c r="A646" s="10" t="s">
        <v>309</v>
      </c>
      <c r="B646" s="10" t="s">
        <v>295</v>
      </c>
      <c r="C646" s="10" t="s">
        <v>310</v>
      </c>
      <c r="D646" s="10" t="s">
        <v>303</v>
      </c>
      <c r="E646" s="10" t="s">
        <v>304</v>
      </c>
      <c r="F646" s="13">
        <v>0</v>
      </c>
      <c r="G646" s="13">
        <v>22034378.93</v>
      </c>
      <c r="H646" s="7">
        <v>1950615.01</v>
      </c>
      <c r="I646" s="7">
        <v>0</v>
      </c>
      <c r="J646" s="13">
        <v>140745345.02000001</v>
      </c>
      <c r="K646" s="13">
        <v>182304377.88999999</v>
      </c>
      <c r="L646" s="7">
        <f t="shared" si="9"/>
        <v>347034716.85000002</v>
      </c>
    </row>
    <row r="647" spans="1:12" s="5" customFormat="1" x14ac:dyDescent="0.25">
      <c r="A647" s="10" t="s">
        <v>309</v>
      </c>
      <c r="B647" s="10" t="s">
        <v>295</v>
      </c>
      <c r="C647" s="10" t="s">
        <v>310</v>
      </c>
      <c r="D647" s="10" t="s">
        <v>305</v>
      </c>
      <c r="E647" s="10" t="s">
        <v>306</v>
      </c>
      <c r="F647" s="13">
        <v>0</v>
      </c>
      <c r="G647" s="13">
        <v>30651682.98</v>
      </c>
      <c r="H647" s="7">
        <v>2713470.3</v>
      </c>
      <c r="I647" s="7">
        <v>0</v>
      </c>
      <c r="J647" s="13">
        <v>195788667.83000001</v>
      </c>
      <c r="K647" s="13">
        <v>253600794.25999999</v>
      </c>
      <c r="L647" s="7">
        <f t="shared" si="9"/>
        <v>482754615.37</v>
      </c>
    </row>
    <row r="648" spans="1:12" s="5" customFormat="1" x14ac:dyDescent="0.25">
      <c r="A648" s="10" t="s">
        <v>311</v>
      </c>
      <c r="B648" s="10" t="s">
        <v>295</v>
      </c>
      <c r="C648" s="10" t="s">
        <v>312</v>
      </c>
      <c r="D648" s="10" t="s">
        <v>313</v>
      </c>
      <c r="E648" s="10" t="s">
        <v>314</v>
      </c>
      <c r="F648" s="13">
        <v>0</v>
      </c>
      <c r="G648" s="13">
        <v>13497469.57</v>
      </c>
      <c r="H648" s="7">
        <v>1256120.22</v>
      </c>
      <c r="I648" s="7">
        <v>0</v>
      </c>
      <c r="J648" s="13">
        <v>89530567.930000007</v>
      </c>
      <c r="K648" s="13">
        <v>104856227.25</v>
      </c>
      <c r="L648" s="7">
        <f t="shared" si="9"/>
        <v>209140384.97000003</v>
      </c>
    </row>
    <row r="649" spans="1:12" s="5" customFormat="1" x14ac:dyDescent="0.25">
      <c r="A649" s="10" t="s">
        <v>311</v>
      </c>
      <c r="B649" s="10" t="s">
        <v>295</v>
      </c>
      <c r="C649" s="10" t="s">
        <v>312</v>
      </c>
      <c r="D649" s="10" t="s">
        <v>28</v>
      </c>
      <c r="E649" s="10" t="s">
        <v>29</v>
      </c>
      <c r="F649" s="13">
        <v>0</v>
      </c>
      <c r="G649" s="13">
        <v>86373.35</v>
      </c>
      <c r="H649" s="7">
        <v>8038.2</v>
      </c>
      <c r="I649" s="7">
        <v>0</v>
      </c>
      <c r="J649" s="13">
        <v>572926.28</v>
      </c>
      <c r="K649" s="13">
        <v>670998.63</v>
      </c>
      <c r="L649" s="7">
        <f t="shared" ref="L649:L712" si="10">SUM(F649:K649)</f>
        <v>1338336.46</v>
      </c>
    </row>
    <row r="650" spans="1:12" s="5" customFormat="1" x14ac:dyDescent="0.25">
      <c r="A650" s="10" t="s">
        <v>311</v>
      </c>
      <c r="B650" s="10" t="s">
        <v>295</v>
      </c>
      <c r="C650" s="10" t="s">
        <v>312</v>
      </c>
      <c r="D650" s="10" t="s">
        <v>32</v>
      </c>
      <c r="E650" s="10" t="s">
        <v>33</v>
      </c>
      <c r="F650" s="13">
        <v>0</v>
      </c>
      <c r="G650" s="13">
        <v>3305214.32</v>
      </c>
      <c r="H650" s="7">
        <v>307594.44</v>
      </c>
      <c r="I650" s="7">
        <v>0</v>
      </c>
      <c r="J650" s="13">
        <v>21923940.210000001</v>
      </c>
      <c r="K650" s="13">
        <v>25676835.41</v>
      </c>
      <c r="L650" s="7">
        <f t="shared" si="10"/>
        <v>51213584.379999995</v>
      </c>
    </row>
    <row r="651" spans="1:12" s="5" customFormat="1" x14ac:dyDescent="0.25">
      <c r="A651" s="10" t="s">
        <v>311</v>
      </c>
      <c r="B651" s="10" t="s">
        <v>295</v>
      </c>
      <c r="C651" s="10" t="s">
        <v>312</v>
      </c>
      <c r="D651" s="10" t="s">
        <v>40</v>
      </c>
      <c r="E651" s="10" t="s">
        <v>2254</v>
      </c>
      <c r="F651" s="13">
        <v>0</v>
      </c>
      <c r="G651" s="13">
        <v>2498989.5499999998</v>
      </c>
      <c r="H651" s="7">
        <v>232564.43</v>
      </c>
      <c r="I651" s="7">
        <v>0</v>
      </c>
      <c r="J651" s="13">
        <v>16576140.619999999</v>
      </c>
      <c r="K651" s="13">
        <v>19413610.43</v>
      </c>
      <c r="L651" s="7">
        <f t="shared" si="10"/>
        <v>38721305.030000001</v>
      </c>
    </row>
    <row r="652" spans="1:12" s="5" customFormat="1" x14ac:dyDescent="0.25">
      <c r="A652" s="10" t="s">
        <v>311</v>
      </c>
      <c r="B652" s="10" t="s">
        <v>295</v>
      </c>
      <c r="C652" s="10" t="s">
        <v>312</v>
      </c>
      <c r="D652" s="10" t="s">
        <v>305</v>
      </c>
      <c r="E652" s="10" t="s">
        <v>306</v>
      </c>
      <c r="F652" s="13">
        <v>0</v>
      </c>
      <c r="G652" s="13">
        <v>30831843.210000001</v>
      </c>
      <c r="H652" s="7">
        <v>2869315.71</v>
      </c>
      <c r="I652" s="7">
        <v>0</v>
      </c>
      <c r="J652" s="13">
        <v>204511846.96000001</v>
      </c>
      <c r="K652" s="13">
        <v>239519766.18000001</v>
      </c>
      <c r="L652" s="7">
        <f t="shared" si="10"/>
        <v>477732772.06</v>
      </c>
    </row>
    <row r="653" spans="1:12" s="5" customFormat="1" x14ac:dyDescent="0.25">
      <c r="A653" s="10" t="s">
        <v>315</v>
      </c>
      <c r="B653" s="10" t="s">
        <v>295</v>
      </c>
      <c r="C653" s="10" t="s">
        <v>316</v>
      </c>
      <c r="D653" s="10" t="s">
        <v>297</v>
      </c>
      <c r="E653" s="10" t="s">
        <v>298</v>
      </c>
      <c r="F653" s="13">
        <v>37904728</v>
      </c>
      <c r="G653" s="13">
        <v>12098186.48</v>
      </c>
      <c r="H653" s="7">
        <v>966603.76</v>
      </c>
      <c r="I653" s="7">
        <v>0</v>
      </c>
      <c r="J653" s="13">
        <v>65389383.630000003</v>
      </c>
      <c r="K653" s="13">
        <v>82882136.019999996</v>
      </c>
      <c r="L653" s="7">
        <f t="shared" si="10"/>
        <v>199241037.88999999</v>
      </c>
    </row>
    <row r="654" spans="1:12" s="5" customFormat="1" x14ac:dyDescent="0.25">
      <c r="A654" s="10" t="s">
        <v>315</v>
      </c>
      <c r="B654" s="10" t="s">
        <v>295</v>
      </c>
      <c r="C654" s="10" t="s">
        <v>316</v>
      </c>
      <c r="D654" s="10" t="s">
        <v>299</v>
      </c>
      <c r="E654" s="10" t="s">
        <v>300</v>
      </c>
      <c r="F654" s="13">
        <v>0</v>
      </c>
      <c r="G654" s="13">
        <v>8118.32</v>
      </c>
      <c r="H654" s="7">
        <v>648.63</v>
      </c>
      <c r="I654" s="7">
        <v>0</v>
      </c>
      <c r="J654" s="13">
        <v>43878.64</v>
      </c>
      <c r="K654" s="13">
        <v>55616.91</v>
      </c>
      <c r="L654" s="7">
        <f t="shared" si="10"/>
        <v>108262.5</v>
      </c>
    </row>
    <row r="655" spans="1:12" s="5" customFormat="1" x14ac:dyDescent="0.25">
      <c r="A655" s="10" t="s">
        <v>315</v>
      </c>
      <c r="B655" s="10" t="s">
        <v>295</v>
      </c>
      <c r="C655" s="10" t="s">
        <v>316</v>
      </c>
      <c r="D655" s="10" t="s">
        <v>18</v>
      </c>
      <c r="E655" s="10" t="s">
        <v>19</v>
      </c>
      <c r="F655" s="13">
        <v>0</v>
      </c>
      <c r="G655" s="13">
        <v>349355.47</v>
      </c>
      <c r="H655" s="7">
        <v>27912.31</v>
      </c>
      <c r="I655" s="7">
        <v>0</v>
      </c>
      <c r="J655" s="13">
        <v>1888228.39</v>
      </c>
      <c r="K655" s="13">
        <v>2393361.02</v>
      </c>
      <c r="L655" s="7">
        <f t="shared" si="10"/>
        <v>4658857.1899999995</v>
      </c>
    </row>
    <row r="656" spans="1:12" s="5" customFormat="1" x14ac:dyDescent="0.25">
      <c r="A656" s="10" t="s">
        <v>315</v>
      </c>
      <c r="B656" s="10" t="s">
        <v>295</v>
      </c>
      <c r="C656" s="10" t="s">
        <v>316</v>
      </c>
      <c r="D656" s="10" t="s">
        <v>20</v>
      </c>
      <c r="E656" s="10" t="s">
        <v>21</v>
      </c>
      <c r="F656" s="13">
        <v>0</v>
      </c>
      <c r="G656" s="13">
        <v>0</v>
      </c>
      <c r="H656" s="7">
        <v>0</v>
      </c>
      <c r="I656" s="7">
        <v>0</v>
      </c>
      <c r="J656" s="13">
        <v>0</v>
      </c>
      <c r="K656" s="13">
        <v>-144309.6</v>
      </c>
      <c r="L656" s="7">
        <f t="shared" si="10"/>
        <v>-144309.6</v>
      </c>
    </row>
    <row r="657" spans="1:12" s="5" customFormat="1" x14ac:dyDescent="0.25">
      <c r="A657" s="10" t="s">
        <v>315</v>
      </c>
      <c r="B657" s="10" t="s">
        <v>295</v>
      </c>
      <c r="C657" s="10" t="s">
        <v>316</v>
      </c>
      <c r="D657" s="10" t="s">
        <v>22</v>
      </c>
      <c r="E657" s="10" t="s">
        <v>23</v>
      </c>
      <c r="F657" s="13">
        <v>0</v>
      </c>
      <c r="G657" s="13">
        <v>130330.23</v>
      </c>
      <c r="H657" s="7">
        <v>10412.94</v>
      </c>
      <c r="I657" s="7">
        <v>0</v>
      </c>
      <c r="J657" s="13">
        <v>704420.75</v>
      </c>
      <c r="K657" s="13">
        <v>892865.08</v>
      </c>
      <c r="L657" s="7">
        <f t="shared" si="10"/>
        <v>1738029</v>
      </c>
    </row>
    <row r="658" spans="1:12" s="5" customFormat="1" x14ac:dyDescent="0.25">
      <c r="A658" s="10" t="s">
        <v>315</v>
      </c>
      <c r="B658" s="10" t="s">
        <v>295</v>
      </c>
      <c r="C658" s="10" t="s">
        <v>316</v>
      </c>
      <c r="D658" s="10" t="s">
        <v>214</v>
      </c>
      <c r="E658" s="10" t="s">
        <v>215</v>
      </c>
      <c r="F658" s="13">
        <v>0</v>
      </c>
      <c r="G658" s="13">
        <v>1570223.59</v>
      </c>
      <c r="H658" s="7">
        <v>125455.5</v>
      </c>
      <c r="I658" s="7">
        <v>0</v>
      </c>
      <c r="J658" s="13">
        <v>8486887.9100000001</v>
      </c>
      <c r="K658" s="13">
        <v>10757272.189999999</v>
      </c>
      <c r="L658" s="7">
        <f t="shared" si="10"/>
        <v>20939839.189999998</v>
      </c>
    </row>
    <row r="659" spans="1:12" s="5" customFormat="1" x14ac:dyDescent="0.25">
      <c r="A659" s="10" t="s">
        <v>315</v>
      </c>
      <c r="B659" s="10" t="s">
        <v>295</v>
      </c>
      <c r="C659" s="10" t="s">
        <v>316</v>
      </c>
      <c r="D659" s="10" t="s">
        <v>28</v>
      </c>
      <c r="E659" s="10" t="s">
        <v>29</v>
      </c>
      <c r="F659" s="13">
        <v>0</v>
      </c>
      <c r="G659" s="13">
        <v>880456.13</v>
      </c>
      <c r="H659" s="7">
        <v>70345.440000000002</v>
      </c>
      <c r="I659" s="7">
        <v>0</v>
      </c>
      <c r="J659" s="13">
        <v>4758769.7300000004</v>
      </c>
      <c r="K659" s="13">
        <v>6031820.1200000001</v>
      </c>
      <c r="L659" s="7">
        <f t="shared" si="10"/>
        <v>11741391.420000002</v>
      </c>
    </row>
    <row r="660" spans="1:12" s="5" customFormat="1" x14ac:dyDescent="0.25">
      <c r="A660" s="10" t="s">
        <v>315</v>
      </c>
      <c r="B660" s="10" t="s">
        <v>295</v>
      </c>
      <c r="C660" s="10" t="s">
        <v>316</v>
      </c>
      <c r="D660" s="10" t="s">
        <v>32</v>
      </c>
      <c r="E660" s="10" t="s">
        <v>33</v>
      </c>
      <c r="F660" s="13">
        <v>0</v>
      </c>
      <c r="G660" s="13">
        <v>5262288.17</v>
      </c>
      <c r="H660" s="7">
        <v>420438.84</v>
      </c>
      <c r="I660" s="7">
        <v>0</v>
      </c>
      <c r="J660" s="13">
        <v>28442095.890000001</v>
      </c>
      <c r="K660" s="13">
        <v>36050831.630000003</v>
      </c>
      <c r="L660" s="7">
        <f t="shared" si="10"/>
        <v>70175654.530000001</v>
      </c>
    </row>
    <row r="661" spans="1:12" s="5" customFormat="1" x14ac:dyDescent="0.25">
      <c r="A661" s="10" t="s">
        <v>315</v>
      </c>
      <c r="B661" s="10" t="s">
        <v>295</v>
      </c>
      <c r="C661" s="10" t="s">
        <v>316</v>
      </c>
      <c r="D661" s="10" t="s">
        <v>34</v>
      </c>
      <c r="E661" s="10" t="s">
        <v>35</v>
      </c>
      <c r="F661" s="13">
        <v>0</v>
      </c>
      <c r="G661" s="13">
        <v>1208008.67</v>
      </c>
      <c r="H661" s="7">
        <v>96515.77</v>
      </c>
      <c r="I661" s="7">
        <v>0</v>
      </c>
      <c r="J661" s="13">
        <v>6529155.6500000004</v>
      </c>
      <c r="K661" s="13">
        <v>8275813.8499999996</v>
      </c>
      <c r="L661" s="7">
        <f t="shared" si="10"/>
        <v>16109493.939999999</v>
      </c>
    </row>
    <row r="662" spans="1:12" s="5" customFormat="1" x14ac:dyDescent="0.25">
      <c r="A662" s="10" t="s">
        <v>315</v>
      </c>
      <c r="B662" s="10" t="s">
        <v>295</v>
      </c>
      <c r="C662" s="10" t="s">
        <v>316</v>
      </c>
      <c r="D662" s="10" t="s">
        <v>301</v>
      </c>
      <c r="E662" s="10" t="s">
        <v>302</v>
      </c>
      <c r="F662" s="13">
        <v>0</v>
      </c>
      <c r="G662" s="13">
        <v>32780170.16</v>
      </c>
      <c r="H662" s="7">
        <v>2619023.59</v>
      </c>
      <c r="I662" s="7">
        <v>0</v>
      </c>
      <c r="J662" s="13">
        <v>177173258.69999999</v>
      </c>
      <c r="K662" s="13">
        <v>224570064.90000001</v>
      </c>
      <c r="L662" s="7">
        <f t="shared" si="10"/>
        <v>437142517.35000002</v>
      </c>
    </row>
    <row r="663" spans="1:12" s="5" customFormat="1" x14ac:dyDescent="0.25">
      <c r="A663" s="10" t="s">
        <v>315</v>
      </c>
      <c r="B663" s="10" t="s">
        <v>295</v>
      </c>
      <c r="C663" s="10" t="s">
        <v>316</v>
      </c>
      <c r="D663" s="10" t="s">
        <v>303</v>
      </c>
      <c r="E663" s="10" t="s">
        <v>304</v>
      </c>
      <c r="F663" s="13">
        <v>0</v>
      </c>
      <c r="G663" s="13">
        <v>15820676.960000001</v>
      </c>
      <c r="H663" s="7">
        <v>1264018.03</v>
      </c>
      <c r="I663" s="7">
        <v>0</v>
      </c>
      <c r="J663" s="13">
        <v>85509040.319999993</v>
      </c>
      <c r="K663" s="13">
        <v>108384136.95999999</v>
      </c>
      <c r="L663" s="7">
        <f t="shared" si="10"/>
        <v>210977872.26999998</v>
      </c>
    </row>
    <row r="664" spans="1:12" s="5" customFormat="1" x14ac:dyDescent="0.25">
      <c r="A664" s="10" t="s">
        <v>315</v>
      </c>
      <c r="B664" s="10" t="s">
        <v>295</v>
      </c>
      <c r="C664" s="10" t="s">
        <v>316</v>
      </c>
      <c r="D664" s="10" t="s">
        <v>305</v>
      </c>
      <c r="E664" s="10" t="s">
        <v>306</v>
      </c>
      <c r="F664" s="13">
        <v>0</v>
      </c>
      <c r="G664" s="13">
        <v>37589569.82</v>
      </c>
      <c r="H664" s="7">
        <v>3003278.19</v>
      </c>
      <c r="I664" s="7">
        <v>0</v>
      </c>
      <c r="J664" s="13">
        <v>203167541.38999999</v>
      </c>
      <c r="K664" s="13">
        <v>257518252.41</v>
      </c>
      <c r="L664" s="7">
        <f t="shared" si="10"/>
        <v>501278641.80999994</v>
      </c>
    </row>
    <row r="665" spans="1:12" s="5" customFormat="1" x14ac:dyDescent="0.25">
      <c r="A665" s="10" t="s">
        <v>317</v>
      </c>
      <c r="B665" s="10" t="s">
        <v>295</v>
      </c>
      <c r="C665" s="10" t="s">
        <v>318</v>
      </c>
      <c r="D665" s="10" t="s">
        <v>299</v>
      </c>
      <c r="E665" s="10" t="s">
        <v>300</v>
      </c>
      <c r="F665" s="13">
        <v>0</v>
      </c>
      <c r="G665" s="13">
        <v>14080.57</v>
      </c>
      <c r="H665" s="7">
        <v>519.74</v>
      </c>
      <c r="I665" s="7">
        <v>0</v>
      </c>
      <c r="J665" s="13">
        <v>36747.01</v>
      </c>
      <c r="K665" s="13">
        <v>42042.68</v>
      </c>
      <c r="L665" s="7">
        <f t="shared" si="10"/>
        <v>93390</v>
      </c>
    </row>
    <row r="666" spans="1:12" s="5" customFormat="1" x14ac:dyDescent="0.25">
      <c r="A666" s="10" t="s">
        <v>317</v>
      </c>
      <c r="B666" s="10" t="s">
        <v>295</v>
      </c>
      <c r="C666" s="10" t="s">
        <v>318</v>
      </c>
      <c r="D666" s="10" t="s">
        <v>22</v>
      </c>
      <c r="E666" s="10" t="s">
        <v>23</v>
      </c>
      <c r="F666" s="13">
        <v>0</v>
      </c>
      <c r="G666" s="13">
        <v>676513.34</v>
      </c>
      <c r="H666" s="7">
        <v>24971.55</v>
      </c>
      <c r="I666" s="7">
        <v>0</v>
      </c>
      <c r="J666" s="13">
        <v>1765542.63</v>
      </c>
      <c r="K666" s="13">
        <v>2019977.55</v>
      </c>
      <c r="L666" s="7">
        <f t="shared" si="10"/>
        <v>4487005.07</v>
      </c>
    </row>
    <row r="667" spans="1:12" s="5" customFormat="1" x14ac:dyDescent="0.25">
      <c r="A667" s="10" t="s">
        <v>317</v>
      </c>
      <c r="B667" s="10" t="s">
        <v>295</v>
      </c>
      <c r="C667" s="10" t="s">
        <v>318</v>
      </c>
      <c r="D667" s="10" t="s">
        <v>214</v>
      </c>
      <c r="E667" s="10" t="s">
        <v>215</v>
      </c>
      <c r="F667" s="13">
        <v>0</v>
      </c>
      <c r="G667" s="13">
        <v>9080337.3100000005</v>
      </c>
      <c r="H667" s="7">
        <v>335174.64</v>
      </c>
      <c r="I667" s="7">
        <v>0</v>
      </c>
      <c r="J667" s="13">
        <v>23697570.59</v>
      </c>
      <c r="K667" s="13">
        <v>27112661.879999999</v>
      </c>
      <c r="L667" s="7">
        <f t="shared" si="10"/>
        <v>60225744.420000002</v>
      </c>
    </row>
    <row r="668" spans="1:12" s="5" customFormat="1" x14ac:dyDescent="0.25">
      <c r="A668" s="10" t="s">
        <v>317</v>
      </c>
      <c r="B668" s="10" t="s">
        <v>295</v>
      </c>
      <c r="C668" s="10" t="s">
        <v>318</v>
      </c>
      <c r="D668" s="10" t="s">
        <v>28</v>
      </c>
      <c r="E668" s="10" t="s">
        <v>29</v>
      </c>
      <c r="F668" s="13">
        <v>0</v>
      </c>
      <c r="G668" s="13">
        <v>256592.23</v>
      </c>
      <c r="H668" s="7">
        <v>9471.3700000000008</v>
      </c>
      <c r="I668" s="7">
        <v>0</v>
      </c>
      <c r="J668" s="13">
        <v>669646.11</v>
      </c>
      <c r="K668" s="13">
        <v>766149.79</v>
      </c>
      <c r="L668" s="7">
        <f t="shared" si="10"/>
        <v>1701859.5</v>
      </c>
    </row>
    <row r="669" spans="1:12" s="5" customFormat="1" x14ac:dyDescent="0.25">
      <c r="A669" s="10" t="s">
        <v>317</v>
      </c>
      <c r="B669" s="10" t="s">
        <v>295</v>
      </c>
      <c r="C669" s="10" t="s">
        <v>318</v>
      </c>
      <c r="D669" s="10" t="s">
        <v>32</v>
      </c>
      <c r="E669" s="10" t="s">
        <v>33</v>
      </c>
      <c r="F669" s="13">
        <v>0</v>
      </c>
      <c r="G669" s="13">
        <v>21893521.73</v>
      </c>
      <c r="H669" s="7">
        <v>808136.64</v>
      </c>
      <c r="I669" s="7">
        <v>0</v>
      </c>
      <c r="J669" s="13">
        <v>57137004.810000002</v>
      </c>
      <c r="K669" s="13">
        <v>65371101.5</v>
      </c>
      <c r="L669" s="7">
        <f t="shared" si="10"/>
        <v>145209764.68000001</v>
      </c>
    </row>
    <row r="670" spans="1:12" s="5" customFormat="1" x14ac:dyDescent="0.25">
      <c r="A670" s="10" t="s">
        <v>317</v>
      </c>
      <c r="B670" s="10" t="s">
        <v>295</v>
      </c>
      <c r="C670" s="10" t="s">
        <v>318</v>
      </c>
      <c r="D670" s="10" t="s">
        <v>34</v>
      </c>
      <c r="E670" s="10" t="s">
        <v>35</v>
      </c>
      <c r="F670" s="13">
        <v>0</v>
      </c>
      <c r="G670" s="13">
        <v>1188468.02</v>
      </c>
      <c r="H670" s="7">
        <v>43868.89</v>
      </c>
      <c r="I670" s="7">
        <v>0</v>
      </c>
      <c r="J670" s="13">
        <v>3101625.4</v>
      </c>
      <c r="K670" s="13">
        <v>3548605.14</v>
      </c>
      <c r="L670" s="7">
        <f t="shared" si="10"/>
        <v>7882567.4499999993</v>
      </c>
    </row>
    <row r="671" spans="1:12" s="5" customFormat="1" x14ac:dyDescent="0.25">
      <c r="A671" s="10" t="s">
        <v>317</v>
      </c>
      <c r="B671" s="10" t="s">
        <v>295</v>
      </c>
      <c r="C671" s="10" t="s">
        <v>318</v>
      </c>
      <c r="D671" s="10" t="s">
        <v>40</v>
      </c>
      <c r="E671" s="10" t="s">
        <v>2254</v>
      </c>
      <c r="F671" s="13">
        <v>0</v>
      </c>
      <c r="G671" s="13">
        <v>3541299.34</v>
      </c>
      <c r="H671" s="7">
        <v>130716.92</v>
      </c>
      <c r="I671" s="7">
        <v>0</v>
      </c>
      <c r="J671" s="13">
        <v>9241968.4700000007</v>
      </c>
      <c r="K671" s="13">
        <v>10573841.970000001</v>
      </c>
      <c r="L671" s="7">
        <f t="shared" si="10"/>
        <v>23487826.700000003</v>
      </c>
    </row>
    <row r="672" spans="1:12" s="5" customFormat="1" x14ac:dyDescent="0.25">
      <c r="A672" s="10" t="s">
        <v>317</v>
      </c>
      <c r="B672" s="10" t="s">
        <v>295</v>
      </c>
      <c r="C672" s="10" t="s">
        <v>318</v>
      </c>
      <c r="D672" s="10" t="s">
        <v>303</v>
      </c>
      <c r="E672" s="10" t="s">
        <v>304</v>
      </c>
      <c r="F672" s="13">
        <v>0</v>
      </c>
      <c r="G672" s="13">
        <v>34654662.520000003</v>
      </c>
      <c r="H672" s="7">
        <v>1279177.5900000001</v>
      </c>
      <c r="I672" s="7">
        <v>0</v>
      </c>
      <c r="J672" s="13">
        <v>90440617.239999995</v>
      </c>
      <c r="K672" s="13">
        <v>103474145.84999999</v>
      </c>
      <c r="L672" s="7">
        <f t="shared" si="10"/>
        <v>229848603.19999999</v>
      </c>
    </row>
    <row r="673" spans="1:12" s="5" customFormat="1" x14ac:dyDescent="0.25">
      <c r="A673" s="10" t="s">
        <v>317</v>
      </c>
      <c r="B673" s="10" t="s">
        <v>295</v>
      </c>
      <c r="C673" s="10" t="s">
        <v>318</v>
      </c>
      <c r="D673" s="10" t="s">
        <v>305</v>
      </c>
      <c r="E673" s="10" t="s">
        <v>306</v>
      </c>
      <c r="F673" s="13">
        <v>0</v>
      </c>
      <c r="G673" s="13">
        <v>48579027.939999998</v>
      </c>
      <c r="H673" s="7">
        <v>1793155.66</v>
      </c>
      <c r="I673" s="7">
        <v>0</v>
      </c>
      <c r="J673" s="13">
        <v>126779975.73999999</v>
      </c>
      <c r="K673" s="13">
        <v>145050422.00999999</v>
      </c>
      <c r="L673" s="7">
        <f t="shared" si="10"/>
        <v>322202581.34999996</v>
      </c>
    </row>
    <row r="674" spans="1:12" s="5" customFormat="1" x14ac:dyDescent="0.25">
      <c r="A674" s="10" t="s">
        <v>319</v>
      </c>
      <c r="B674" s="10" t="s">
        <v>295</v>
      </c>
      <c r="C674" s="10" t="s">
        <v>320</v>
      </c>
      <c r="D674" s="10" t="s">
        <v>28</v>
      </c>
      <c r="E674" s="10" t="s">
        <v>29</v>
      </c>
      <c r="F674" s="13">
        <v>0</v>
      </c>
      <c r="G674" s="13">
        <v>359922.09</v>
      </c>
      <c r="H674" s="7">
        <v>25504.79</v>
      </c>
      <c r="I674" s="7">
        <v>0</v>
      </c>
      <c r="J674" s="13">
        <v>1798631.02</v>
      </c>
      <c r="K674" s="13">
        <v>2203373.1</v>
      </c>
      <c r="L674" s="7">
        <f t="shared" si="10"/>
        <v>4387431</v>
      </c>
    </row>
    <row r="675" spans="1:12" s="5" customFormat="1" x14ac:dyDescent="0.25">
      <c r="A675" s="10" t="s">
        <v>319</v>
      </c>
      <c r="B675" s="10" t="s">
        <v>295</v>
      </c>
      <c r="C675" s="10" t="s">
        <v>320</v>
      </c>
      <c r="D675" s="10" t="s">
        <v>32</v>
      </c>
      <c r="E675" s="10" t="s">
        <v>33</v>
      </c>
      <c r="F675" s="13">
        <v>0</v>
      </c>
      <c r="G675" s="13">
        <v>7574097.3600000003</v>
      </c>
      <c r="H675" s="7">
        <v>536715.54</v>
      </c>
      <c r="I675" s="7">
        <v>0</v>
      </c>
      <c r="J675" s="13">
        <v>37849876.390000001</v>
      </c>
      <c r="K675" s="13">
        <v>46367152.950000003</v>
      </c>
      <c r="L675" s="7">
        <f t="shared" si="10"/>
        <v>92327842.24000001</v>
      </c>
    </row>
    <row r="676" spans="1:12" s="5" customFormat="1" x14ac:dyDescent="0.25">
      <c r="A676" s="10" t="s">
        <v>319</v>
      </c>
      <c r="B676" s="10" t="s">
        <v>295</v>
      </c>
      <c r="C676" s="10" t="s">
        <v>320</v>
      </c>
      <c r="D676" s="10" t="s">
        <v>34</v>
      </c>
      <c r="E676" s="10" t="s">
        <v>35</v>
      </c>
      <c r="F676" s="13">
        <v>0</v>
      </c>
      <c r="G676" s="13">
        <v>259419.31</v>
      </c>
      <c r="H676" s="7">
        <v>18382.97</v>
      </c>
      <c r="I676" s="7">
        <v>0</v>
      </c>
      <c r="J676" s="13">
        <v>1296390.6499999999</v>
      </c>
      <c r="K676" s="13">
        <v>1588114.67</v>
      </c>
      <c r="L676" s="7">
        <f t="shared" si="10"/>
        <v>3162307.5999999996</v>
      </c>
    </row>
    <row r="677" spans="1:12" s="5" customFormat="1" x14ac:dyDescent="0.25">
      <c r="A677" s="10" t="s">
        <v>319</v>
      </c>
      <c r="B677" s="10" t="s">
        <v>295</v>
      </c>
      <c r="C677" s="10" t="s">
        <v>320</v>
      </c>
      <c r="D677" s="10" t="s">
        <v>40</v>
      </c>
      <c r="E677" s="10" t="s">
        <v>2254</v>
      </c>
      <c r="F677" s="13">
        <v>0</v>
      </c>
      <c r="G677" s="13">
        <v>35571560.689999998</v>
      </c>
      <c r="H677" s="7">
        <v>2520671.2400000002</v>
      </c>
      <c r="I677" s="7">
        <v>0</v>
      </c>
      <c r="J677" s="13">
        <v>177761007.16</v>
      </c>
      <c r="K677" s="13">
        <v>217762185.59999999</v>
      </c>
      <c r="L677" s="7">
        <f t="shared" si="10"/>
        <v>433615424.69</v>
      </c>
    </row>
    <row r="678" spans="1:12" s="5" customFormat="1" x14ac:dyDescent="0.25">
      <c r="A678" s="10" t="s">
        <v>319</v>
      </c>
      <c r="B678" s="10" t="s">
        <v>295</v>
      </c>
      <c r="C678" s="10" t="s">
        <v>320</v>
      </c>
      <c r="D678" s="10" t="s">
        <v>301</v>
      </c>
      <c r="E678" s="10" t="s">
        <v>302</v>
      </c>
      <c r="F678" s="13">
        <v>0</v>
      </c>
      <c r="G678" s="13">
        <v>39633938.479999997</v>
      </c>
      <c r="H678" s="7">
        <v>2808539.38</v>
      </c>
      <c r="I678" s="7">
        <v>0</v>
      </c>
      <c r="J678" s="13">
        <v>198061841.63999999</v>
      </c>
      <c r="K678" s="13">
        <v>242631273.33000001</v>
      </c>
      <c r="L678" s="7">
        <f t="shared" si="10"/>
        <v>483135592.83000004</v>
      </c>
    </row>
    <row r="679" spans="1:12" s="5" customFormat="1" x14ac:dyDescent="0.25">
      <c r="A679" s="10" t="s">
        <v>319</v>
      </c>
      <c r="B679" s="10" t="s">
        <v>295</v>
      </c>
      <c r="C679" s="10" t="s">
        <v>320</v>
      </c>
      <c r="D679" s="10" t="s">
        <v>303</v>
      </c>
      <c r="E679" s="10" t="s">
        <v>304</v>
      </c>
      <c r="F679" s="13">
        <v>0</v>
      </c>
      <c r="G679" s="13">
        <v>22391190.07</v>
      </c>
      <c r="H679" s="7">
        <v>1586684.08</v>
      </c>
      <c r="I679" s="7">
        <v>0</v>
      </c>
      <c r="J679" s="13">
        <v>111895020.14</v>
      </c>
      <c r="K679" s="13">
        <v>137074516.69</v>
      </c>
      <c r="L679" s="7">
        <f t="shared" si="10"/>
        <v>272947410.98000002</v>
      </c>
    </row>
    <row r="680" spans="1:12" s="5" customFormat="1" x14ac:dyDescent="0.25">
      <c r="A680" s="10" t="s">
        <v>321</v>
      </c>
      <c r="B680" s="10" t="s">
        <v>295</v>
      </c>
      <c r="C680" s="10" t="s">
        <v>322</v>
      </c>
      <c r="D680" s="10" t="s">
        <v>313</v>
      </c>
      <c r="E680" s="10" t="s">
        <v>314</v>
      </c>
      <c r="F680" s="13">
        <v>0</v>
      </c>
      <c r="G680" s="13">
        <v>38011805.460000001</v>
      </c>
      <c r="H680" s="7">
        <v>3670174.77</v>
      </c>
      <c r="I680" s="7">
        <v>0</v>
      </c>
      <c r="J680" s="13">
        <v>257409952.03</v>
      </c>
      <c r="K680" s="13">
        <v>347245428.81</v>
      </c>
      <c r="L680" s="7">
        <f t="shared" si="10"/>
        <v>646337361.06999993</v>
      </c>
    </row>
    <row r="681" spans="1:12" s="5" customFormat="1" x14ac:dyDescent="0.25">
      <c r="A681" s="10" t="s">
        <v>321</v>
      </c>
      <c r="B681" s="10" t="s">
        <v>295</v>
      </c>
      <c r="C681" s="10" t="s">
        <v>322</v>
      </c>
      <c r="D681" s="10" t="s">
        <v>297</v>
      </c>
      <c r="E681" s="10" t="s">
        <v>298</v>
      </c>
      <c r="F681" s="13">
        <v>0</v>
      </c>
      <c r="G681" s="13">
        <v>30584921.57</v>
      </c>
      <c r="H681" s="7">
        <v>2953082.77</v>
      </c>
      <c r="I681" s="7">
        <v>0</v>
      </c>
      <c r="J681" s="13">
        <v>207116265.62</v>
      </c>
      <c r="K681" s="13">
        <v>279399362.38999999</v>
      </c>
      <c r="L681" s="7">
        <f t="shared" si="10"/>
        <v>520053632.35000002</v>
      </c>
    </row>
    <row r="682" spans="1:12" s="5" customFormat="1" x14ac:dyDescent="0.25">
      <c r="A682" s="10" t="s">
        <v>321</v>
      </c>
      <c r="B682" s="10" t="s">
        <v>295</v>
      </c>
      <c r="C682" s="10" t="s">
        <v>322</v>
      </c>
      <c r="D682" s="10" t="s">
        <v>14</v>
      </c>
      <c r="E682" s="10" t="s">
        <v>15</v>
      </c>
      <c r="F682" s="13">
        <v>0</v>
      </c>
      <c r="G682" s="13">
        <v>533027.09</v>
      </c>
      <c r="H682" s="7">
        <v>51465.66</v>
      </c>
      <c r="I682" s="7">
        <v>0</v>
      </c>
      <c r="J682" s="13">
        <v>3609575.43</v>
      </c>
      <c r="K682" s="13">
        <v>4869308.8899999997</v>
      </c>
      <c r="L682" s="7">
        <f t="shared" si="10"/>
        <v>9063377.0700000003</v>
      </c>
    </row>
    <row r="683" spans="1:12" s="5" customFormat="1" x14ac:dyDescent="0.25">
      <c r="A683" s="10" t="s">
        <v>321</v>
      </c>
      <c r="B683" s="10" t="s">
        <v>295</v>
      </c>
      <c r="C683" s="10" t="s">
        <v>322</v>
      </c>
      <c r="D683" s="10" t="s">
        <v>16</v>
      </c>
      <c r="E683" s="10" t="s">
        <v>17</v>
      </c>
      <c r="F683" s="13">
        <v>0</v>
      </c>
      <c r="G683" s="13">
        <v>48971.4</v>
      </c>
      <c r="H683" s="7">
        <v>4728.3599999999997</v>
      </c>
      <c r="I683" s="7">
        <v>0</v>
      </c>
      <c r="J683" s="13">
        <v>331626.61</v>
      </c>
      <c r="K683" s="13">
        <v>447363.53</v>
      </c>
      <c r="L683" s="7">
        <f t="shared" si="10"/>
        <v>832689.9</v>
      </c>
    </row>
    <row r="684" spans="1:12" s="5" customFormat="1" x14ac:dyDescent="0.25">
      <c r="A684" s="10" t="s">
        <v>321</v>
      </c>
      <c r="B684" s="10" t="s">
        <v>295</v>
      </c>
      <c r="C684" s="10" t="s">
        <v>322</v>
      </c>
      <c r="D684" s="10" t="s">
        <v>18</v>
      </c>
      <c r="E684" s="10" t="s">
        <v>19</v>
      </c>
      <c r="F684" s="13">
        <v>0</v>
      </c>
      <c r="G684" s="13">
        <v>1355973.8</v>
      </c>
      <c r="H684" s="7">
        <v>130924.09</v>
      </c>
      <c r="I684" s="7">
        <v>0</v>
      </c>
      <c r="J684" s="13">
        <v>9182440.7599999998</v>
      </c>
      <c r="K684" s="13">
        <v>12387091.300000001</v>
      </c>
      <c r="L684" s="7">
        <f t="shared" si="10"/>
        <v>23056429.950000003</v>
      </c>
    </row>
    <row r="685" spans="1:12" s="5" customFormat="1" x14ac:dyDescent="0.25">
      <c r="A685" s="10" t="s">
        <v>321</v>
      </c>
      <c r="B685" s="10" t="s">
        <v>295</v>
      </c>
      <c r="C685" s="10" t="s">
        <v>322</v>
      </c>
      <c r="D685" s="10" t="s">
        <v>22</v>
      </c>
      <c r="E685" s="10" t="s">
        <v>23</v>
      </c>
      <c r="F685" s="13">
        <v>0</v>
      </c>
      <c r="G685" s="13">
        <v>196908.66</v>
      </c>
      <c r="H685" s="7">
        <v>19012.23</v>
      </c>
      <c r="I685" s="7">
        <v>0</v>
      </c>
      <c r="J685" s="13">
        <v>1333434.4099999999</v>
      </c>
      <c r="K685" s="13">
        <v>1798799.92</v>
      </c>
      <c r="L685" s="7">
        <f t="shared" si="10"/>
        <v>3348155.2199999997</v>
      </c>
    </row>
    <row r="686" spans="1:12" s="5" customFormat="1" x14ac:dyDescent="0.25">
      <c r="A686" s="10" t="s">
        <v>321</v>
      </c>
      <c r="B686" s="10" t="s">
        <v>295</v>
      </c>
      <c r="C686" s="10" t="s">
        <v>322</v>
      </c>
      <c r="D686" s="10" t="s">
        <v>28</v>
      </c>
      <c r="E686" s="10" t="s">
        <v>29</v>
      </c>
      <c r="F686" s="13">
        <v>0</v>
      </c>
      <c r="G686" s="13">
        <v>1076618.3999999999</v>
      </c>
      <c r="H686" s="7">
        <v>103951.33</v>
      </c>
      <c r="I686" s="7">
        <v>0</v>
      </c>
      <c r="J686" s="13">
        <v>7290690.0199999996</v>
      </c>
      <c r="K686" s="13">
        <v>9835123.9299999997</v>
      </c>
      <c r="L686" s="7">
        <f t="shared" si="10"/>
        <v>18306383.68</v>
      </c>
    </row>
    <row r="687" spans="1:12" s="5" customFormat="1" x14ac:dyDescent="0.25">
      <c r="A687" s="10" t="s">
        <v>321</v>
      </c>
      <c r="B687" s="10" t="s">
        <v>295</v>
      </c>
      <c r="C687" s="10" t="s">
        <v>322</v>
      </c>
      <c r="D687" s="10" t="s">
        <v>32</v>
      </c>
      <c r="E687" s="10" t="s">
        <v>33</v>
      </c>
      <c r="F687" s="13">
        <v>0</v>
      </c>
      <c r="G687" s="13">
        <v>19277545.23</v>
      </c>
      <c r="H687" s="7">
        <v>1861315.44</v>
      </c>
      <c r="I687" s="7">
        <v>0</v>
      </c>
      <c r="J687" s="13">
        <v>130544496.22</v>
      </c>
      <c r="K687" s="13">
        <v>176104222.90000001</v>
      </c>
      <c r="L687" s="7">
        <f t="shared" si="10"/>
        <v>327787579.78999996</v>
      </c>
    </row>
    <row r="688" spans="1:12" s="5" customFormat="1" x14ac:dyDescent="0.25">
      <c r="A688" s="10" t="s">
        <v>321</v>
      </c>
      <c r="B688" s="10" t="s">
        <v>295</v>
      </c>
      <c r="C688" s="10" t="s">
        <v>322</v>
      </c>
      <c r="D688" s="10" t="s">
        <v>34</v>
      </c>
      <c r="E688" s="10" t="s">
        <v>35</v>
      </c>
      <c r="F688" s="13">
        <v>0</v>
      </c>
      <c r="G688" s="13">
        <v>4346752.8499999996</v>
      </c>
      <c r="H688" s="7">
        <v>419694.42</v>
      </c>
      <c r="I688" s="7">
        <v>0</v>
      </c>
      <c r="J688" s="13">
        <v>29435524.800000001</v>
      </c>
      <c r="K688" s="13">
        <v>39708454.740000002</v>
      </c>
      <c r="L688" s="7">
        <f t="shared" si="10"/>
        <v>73910426.810000002</v>
      </c>
    </row>
    <row r="689" spans="1:12" s="5" customFormat="1" x14ac:dyDescent="0.25">
      <c r="A689" s="10" t="s">
        <v>321</v>
      </c>
      <c r="B689" s="10" t="s">
        <v>295</v>
      </c>
      <c r="C689" s="10" t="s">
        <v>322</v>
      </c>
      <c r="D689" s="10" t="s">
        <v>40</v>
      </c>
      <c r="E689" s="10" t="s">
        <v>2254</v>
      </c>
      <c r="F689" s="13">
        <v>0</v>
      </c>
      <c r="G689" s="13">
        <v>48195506.490000002</v>
      </c>
      <c r="H689" s="7">
        <v>4653447.26</v>
      </c>
      <c r="I689" s="7">
        <v>0</v>
      </c>
      <c r="J689" s="13">
        <v>326372369.41000003</v>
      </c>
      <c r="K689" s="13">
        <v>440275570.04000002</v>
      </c>
      <c r="L689" s="7">
        <f t="shared" si="10"/>
        <v>819496893.20000005</v>
      </c>
    </row>
    <row r="690" spans="1:12" s="5" customFormat="1" x14ac:dyDescent="0.25">
      <c r="A690" s="10" t="s">
        <v>321</v>
      </c>
      <c r="B690" s="10" t="s">
        <v>295</v>
      </c>
      <c r="C690" s="10" t="s">
        <v>322</v>
      </c>
      <c r="D690" s="10" t="s">
        <v>301</v>
      </c>
      <c r="E690" s="10" t="s">
        <v>302</v>
      </c>
      <c r="F690" s="13">
        <v>0</v>
      </c>
      <c r="G690" s="13">
        <v>51823358.409999996</v>
      </c>
      <c r="H690" s="7">
        <v>5003729.25</v>
      </c>
      <c r="I690" s="7">
        <v>0</v>
      </c>
      <c r="J690" s="13">
        <v>350939610.56</v>
      </c>
      <c r="K690" s="13">
        <v>473416721.44</v>
      </c>
      <c r="L690" s="7">
        <f t="shared" si="10"/>
        <v>881183419.66000009</v>
      </c>
    </row>
    <row r="691" spans="1:12" s="5" customFormat="1" x14ac:dyDescent="0.25">
      <c r="A691" s="10" t="s">
        <v>321</v>
      </c>
      <c r="B691" s="10" t="s">
        <v>295</v>
      </c>
      <c r="C691" s="10" t="s">
        <v>322</v>
      </c>
      <c r="D691" s="10" t="s">
        <v>305</v>
      </c>
      <c r="E691" s="10" t="s">
        <v>306</v>
      </c>
      <c r="F691" s="13">
        <v>0</v>
      </c>
      <c r="G691" s="13">
        <v>62287646.640000001</v>
      </c>
      <c r="H691" s="7">
        <v>6014093.4199999999</v>
      </c>
      <c r="I691" s="7">
        <v>0</v>
      </c>
      <c r="J691" s="13">
        <v>421802120.13</v>
      </c>
      <c r="K691" s="13">
        <v>569010082.63</v>
      </c>
      <c r="L691" s="7">
        <f t="shared" si="10"/>
        <v>1059113942.8199999</v>
      </c>
    </row>
    <row r="692" spans="1:12" s="5" customFormat="1" x14ac:dyDescent="0.25">
      <c r="A692" s="10" t="s">
        <v>323</v>
      </c>
      <c r="B692" s="10" t="s">
        <v>295</v>
      </c>
      <c r="C692" s="10" t="s">
        <v>324</v>
      </c>
      <c r="D692" s="10" t="s">
        <v>28</v>
      </c>
      <c r="E692" s="10" t="s">
        <v>29</v>
      </c>
      <c r="F692" s="13">
        <v>0</v>
      </c>
      <c r="G692" s="13">
        <v>311707.03999999998</v>
      </c>
      <c r="H692" s="7">
        <v>20913.189999999999</v>
      </c>
      <c r="I692" s="7">
        <v>0</v>
      </c>
      <c r="J692" s="13">
        <v>1489169.67</v>
      </c>
      <c r="K692" s="13">
        <v>1662821.68</v>
      </c>
      <c r="L692" s="7">
        <f t="shared" si="10"/>
        <v>3484611.58</v>
      </c>
    </row>
    <row r="693" spans="1:12" s="5" customFormat="1" x14ac:dyDescent="0.25">
      <c r="A693" s="10" t="s">
        <v>323</v>
      </c>
      <c r="B693" s="10" t="s">
        <v>295</v>
      </c>
      <c r="C693" s="10" t="s">
        <v>324</v>
      </c>
      <c r="D693" s="10" t="s">
        <v>32</v>
      </c>
      <c r="E693" s="10" t="s">
        <v>33</v>
      </c>
      <c r="F693" s="13">
        <v>0</v>
      </c>
      <c r="G693" s="13">
        <v>3549867.05</v>
      </c>
      <c r="H693" s="7">
        <v>238169.27</v>
      </c>
      <c r="I693" s="7">
        <v>0</v>
      </c>
      <c r="J693" s="13">
        <v>16959367.949999999</v>
      </c>
      <c r="K693" s="13">
        <v>18936999.120000001</v>
      </c>
      <c r="L693" s="7">
        <f t="shared" si="10"/>
        <v>39684403.390000001</v>
      </c>
    </row>
    <row r="694" spans="1:12" s="5" customFormat="1" x14ac:dyDescent="0.25">
      <c r="A694" s="10" t="s">
        <v>323</v>
      </c>
      <c r="B694" s="10" t="s">
        <v>295</v>
      </c>
      <c r="C694" s="10" t="s">
        <v>324</v>
      </c>
      <c r="D694" s="10" t="s">
        <v>40</v>
      </c>
      <c r="E694" s="10" t="s">
        <v>2254</v>
      </c>
      <c r="F694" s="13">
        <v>0</v>
      </c>
      <c r="G694" s="13">
        <v>57109173.82</v>
      </c>
      <c r="H694" s="7">
        <v>3831594.21</v>
      </c>
      <c r="I694" s="7">
        <v>0</v>
      </c>
      <c r="J694" s="13">
        <v>272837116.54000002</v>
      </c>
      <c r="K694" s="13">
        <v>304652640.97000003</v>
      </c>
      <c r="L694" s="7">
        <f t="shared" si="10"/>
        <v>638430525.54000008</v>
      </c>
    </row>
    <row r="695" spans="1:12" s="5" customFormat="1" x14ac:dyDescent="0.25">
      <c r="A695" s="10" t="s">
        <v>323</v>
      </c>
      <c r="B695" s="10" t="s">
        <v>295</v>
      </c>
      <c r="C695" s="10" t="s">
        <v>324</v>
      </c>
      <c r="D695" s="10" t="s">
        <v>301</v>
      </c>
      <c r="E695" s="10" t="s">
        <v>302</v>
      </c>
      <c r="F695" s="13">
        <v>0</v>
      </c>
      <c r="G695" s="13">
        <v>19838855.09</v>
      </c>
      <c r="H695" s="7">
        <v>1331037.33</v>
      </c>
      <c r="I695" s="7">
        <v>0</v>
      </c>
      <c r="J695" s="13">
        <v>94779448.840000004</v>
      </c>
      <c r="K695" s="13">
        <v>105831676.3</v>
      </c>
      <c r="L695" s="7">
        <f t="shared" si="10"/>
        <v>221781017.56</v>
      </c>
    </row>
    <row r="696" spans="1:12" s="5" customFormat="1" x14ac:dyDescent="0.25">
      <c r="A696" s="10" t="s">
        <v>325</v>
      </c>
      <c r="B696" s="10" t="s">
        <v>295</v>
      </c>
      <c r="C696" s="10" t="s">
        <v>326</v>
      </c>
      <c r="D696" s="10" t="s">
        <v>297</v>
      </c>
      <c r="E696" s="10" t="s">
        <v>298</v>
      </c>
      <c r="F696" s="13">
        <v>53203904</v>
      </c>
      <c r="G696" s="13">
        <v>20940984.82</v>
      </c>
      <c r="H696" s="7">
        <v>1472218</v>
      </c>
      <c r="I696" s="7">
        <v>0</v>
      </c>
      <c r="J696" s="13">
        <v>103186034.43000001</v>
      </c>
      <c r="K696" s="13">
        <v>130849963.73999999</v>
      </c>
      <c r="L696" s="7">
        <f t="shared" si="10"/>
        <v>309653104.99000001</v>
      </c>
    </row>
    <row r="697" spans="1:12" s="5" customFormat="1" x14ac:dyDescent="0.25">
      <c r="A697" s="10" t="s">
        <v>325</v>
      </c>
      <c r="B697" s="10" t="s">
        <v>295</v>
      </c>
      <c r="C697" s="10" t="s">
        <v>326</v>
      </c>
      <c r="D697" s="10" t="s">
        <v>20</v>
      </c>
      <c r="E697" s="10" t="s">
        <v>21</v>
      </c>
      <c r="F697" s="13">
        <v>0</v>
      </c>
      <c r="G697" s="13">
        <v>314969.63</v>
      </c>
      <c r="H697" s="7">
        <v>22143.37</v>
      </c>
      <c r="I697" s="7">
        <v>0</v>
      </c>
      <c r="J697" s="13">
        <v>1552002.81</v>
      </c>
      <c r="K697" s="13">
        <v>1968091.05</v>
      </c>
      <c r="L697" s="7">
        <f t="shared" si="10"/>
        <v>3857206.8600000003</v>
      </c>
    </row>
    <row r="698" spans="1:12" s="5" customFormat="1" x14ac:dyDescent="0.25">
      <c r="A698" s="10" t="s">
        <v>325</v>
      </c>
      <c r="B698" s="10" t="s">
        <v>295</v>
      </c>
      <c r="C698" s="10" t="s">
        <v>326</v>
      </c>
      <c r="D698" s="10" t="s">
        <v>28</v>
      </c>
      <c r="E698" s="10" t="s">
        <v>29</v>
      </c>
      <c r="F698" s="13">
        <v>0</v>
      </c>
      <c r="G698" s="13">
        <v>526781.25</v>
      </c>
      <c r="H698" s="7">
        <v>37034.400000000001</v>
      </c>
      <c r="I698" s="7">
        <v>0</v>
      </c>
      <c r="J698" s="13">
        <v>2595697.7999999998</v>
      </c>
      <c r="K698" s="13">
        <v>3291598.17</v>
      </c>
      <c r="L698" s="7">
        <f t="shared" si="10"/>
        <v>6451111.6199999992</v>
      </c>
    </row>
    <row r="699" spans="1:12" s="5" customFormat="1" x14ac:dyDescent="0.25">
      <c r="A699" s="10" t="s">
        <v>325</v>
      </c>
      <c r="B699" s="10" t="s">
        <v>295</v>
      </c>
      <c r="C699" s="10" t="s">
        <v>326</v>
      </c>
      <c r="D699" s="10" t="s">
        <v>32</v>
      </c>
      <c r="E699" s="10" t="s">
        <v>33</v>
      </c>
      <c r="F699" s="13">
        <v>0</v>
      </c>
      <c r="G699" s="13">
        <v>19480013.199999999</v>
      </c>
      <c r="H699" s="7">
        <v>1369507.04</v>
      </c>
      <c r="I699" s="7">
        <v>0</v>
      </c>
      <c r="J699" s="13">
        <v>95987143.400000006</v>
      </c>
      <c r="K699" s="13">
        <v>121721067.22</v>
      </c>
      <c r="L699" s="7">
        <f t="shared" si="10"/>
        <v>238557730.86000001</v>
      </c>
    </row>
    <row r="700" spans="1:12" s="5" customFormat="1" x14ac:dyDescent="0.25">
      <c r="A700" s="10" t="s">
        <v>325</v>
      </c>
      <c r="B700" s="10" t="s">
        <v>295</v>
      </c>
      <c r="C700" s="10" t="s">
        <v>326</v>
      </c>
      <c r="D700" s="10" t="s">
        <v>34</v>
      </c>
      <c r="E700" s="10" t="s">
        <v>35</v>
      </c>
      <c r="F700" s="13">
        <v>0</v>
      </c>
      <c r="G700" s="13">
        <v>340057.18</v>
      </c>
      <c r="H700" s="7">
        <v>23907.1</v>
      </c>
      <c r="I700" s="7">
        <v>0</v>
      </c>
      <c r="J700" s="13">
        <v>1675620.87</v>
      </c>
      <c r="K700" s="13">
        <v>2124850.83</v>
      </c>
      <c r="L700" s="7">
        <f t="shared" si="10"/>
        <v>4164435.9800000004</v>
      </c>
    </row>
    <row r="701" spans="1:12" s="5" customFormat="1" x14ac:dyDescent="0.25">
      <c r="A701" s="10" t="s">
        <v>325</v>
      </c>
      <c r="B701" s="10" t="s">
        <v>295</v>
      </c>
      <c r="C701" s="10" t="s">
        <v>326</v>
      </c>
      <c r="D701" s="10" t="s">
        <v>303</v>
      </c>
      <c r="E701" s="10" t="s">
        <v>304</v>
      </c>
      <c r="F701" s="13">
        <v>0</v>
      </c>
      <c r="G701" s="13">
        <v>31915011.920000002</v>
      </c>
      <c r="H701" s="7">
        <v>2243727.09</v>
      </c>
      <c r="I701" s="7">
        <v>0</v>
      </c>
      <c r="J701" s="13">
        <v>157260202.69</v>
      </c>
      <c r="K701" s="13">
        <v>199421287.34999999</v>
      </c>
      <c r="L701" s="7">
        <f t="shared" si="10"/>
        <v>390840229.04999995</v>
      </c>
    </row>
    <row r="702" spans="1:12" s="5" customFormat="1" x14ac:dyDescent="0.25">
      <c r="A702" s="10" t="s">
        <v>327</v>
      </c>
      <c r="B702" s="10" t="s">
        <v>295</v>
      </c>
      <c r="C702" s="10" t="s">
        <v>328</v>
      </c>
      <c r="D702" s="10" t="s">
        <v>313</v>
      </c>
      <c r="E702" s="10" t="s">
        <v>314</v>
      </c>
      <c r="F702" s="13">
        <v>0</v>
      </c>
      <c r="G702" s="13">
        <v>20115294.93</v>
      </c>
      <c r="H702" s="7">
        <v>977287.58</v>
      </c>
      <c r="I702" s="7">
        <v>0</v>
      </c>
      <c r="J702" s="13">
        <v>68544254.75</v>
      </c>
      <c r="K702" s="13">
        <v>81176733.590000004</v>
      </c>
      <c r="L702" s="7">
        <f t="shared" si="10"/>
        <v>170813570.84999999</v>
      </c>
    </row>
    <row r="703" spans="1:12" s="5" customFormat="1" x14ac:dyDescent="0.25">
      <c r="A703" s="10" t="s">
        <v>327</v>
      </c>
      <c r="B703" s="10" t="s">
        <v>295</v>
      </c>
      <c r="C703" s="10" t="s">
        <v>328</v>
      </c>
      <c r="D703" s="10" t="s">
        <v>28</v>
      </c>
      <c r="E703" s="10" t="s">
        <v>29</v>
      </c>
      <c r="F703" s="13">
        <v>0</v>
      </c>
      <c r="G703" s="13">
        <v>159028.03</v>
      </c>
      <c r="H703" s="7">
        <v>7726.27</v>
      </c>
      <c r="I703" s="7">
        <v>0</v>
      </c>
      <c r="J703" s="13">
        <v>541898.99</v>
      </c>
      <c r="K703" s="13">
        <v>641769.17000000004</v>
      </c>
      <c r="L703" s="7">
        <f t="shared" si="10"/>
        <v>1350422.46</v>
      </c>
    </row>
    <row r="704" spans="1:12" s="5" customFormat="1" x14ac:dyDescent="0.25">
      <c r="A704" s="10" t="s">
        <v>327</v>
      </c>
      <c r="B704" s="10" t="s">
        <v>295</v>
      </c>
      <c r="C704" s="10" t="s">
        <v>328</v>
      </c>
      <c r="D704" s="10" t="s">
        <v>32</v>
      </c>
      <c r="E704" s="10" t="s">
        <v>33</v>
      </c>
      <c r="F704" s="13">
        <v>0</v>
      </c>
      <c r="G704" s="13">
        <v>8086828.46</v>
      </c>
      <c r="H704" s="7">
        <v>392892.92</v>
      </c>
      <c r="I704" s="7">
        <v>0</v>
      </c>
      <c r="J704" s="13">
        <v>27556425.690000001</v>
      </c>
      <c r="K704" s="13">
        <v>32634983.559999999</v>
      </c>
      <c r="L704" s="7">
        <f t="shared" si="10"/>
        <v>68671130.629999995</v>
      </c>
    </row>
    <row r="705" spans="1:12" s="5" customFormat="1" x14ac:dyDescent="0.25">
      <c r="A705" s="10" t="s">
        <v>327</v>
      </c>
      <c r="B705" s="10" t="s">
        <v>295</v>
      </c>
      <c r="C705" s="10" t="s">
        <v>328</v>
      </c>
      <c r="D705" s="10" t="s">
        <v>40</v>
      </c>
      <c r="E705" s="10" t="s">
        <v>2254</v>
      </c>
      <c r="F705" s="13">
        <v>0</v>
      </c>
      <c r="G705" s="13">
        <v>966098.58</v>
      </c>
      <c r="H705" s="7">
        <v>46937.23</v>
      </c>
      <c r="I705" s="7">
        <v>0</v>
      </c>
      <c r="J705" s="13">
        <v>3292047.57</v>
      </c>
      <c r="K705" s="13">
        <v>3898761.02</v>
      </c>
      <c r="L705" s="7">
        <f t="shared" si="10"/>
        <v>8203844.4000000004</v>
      </c>
    </row>
    <row r="706" spans="1:12" s="5" customFormat="1" x14ac:dyDescent="0.25">
      <c r="A706" s="10" t="s">
        <v>329</v>
      </c>
      <c r="B706" s="10" t="s">
        <v>295</v>
      </c>
      <c r="C706" s="10" t="s">
        <v>330</v>
      </c>
      <c r="D706" s="10" t="s">
        <v>313</v>
      </c>
      <c r="E706" s="10" t="s">
        <v>314</v>
      </c>
      <c r="F706" s="13">
        <v>0</v>
      </c>
      <c r="G706" s="13">
        <v>25128423.379999999</v>
      </c>
      <c r="H706" s="7">
        <v>1360575.01</v>
      </c>
      <c r="I706" s="7">
        <v>0</v>
      </c>
      <c r="J706" s="13">
        <v>96082277.739999995</v>
      </c>
      <c r="K706" s="13">
        <v>108922779.05</v>
      </c>
      <c r="L706" s="7">
        <f t="shared" si="10"/>
        <v>231494055.18000001</v>
      </c>
    </row>
    <row r="707" spans="1:12" s="5" customFormat="1" x14ac:dyDescent="0.25">
      <c r="A707" s="10" t="s">
        <v>329</v>
      </c>
      <c r="B707" s="10" t="s">
        <v>295</v>
      </c>
      <c r="C707" s="10" t="s">
        <v>330</v>
      </c>
      <c r="D707" s="10" t="s">
        <v>28</v>
      </c>
      <c r="E707" s="10" t="s">
        <v>29</v>
      </c>
      <c r="F707" s="13">
        <v>0</v>
      </c>
      <c r="G707" s="13">
        <v>618847.38</v>
      </c>
      <c r="H707" s="7">
        <v>33507.410000000003</v>
      </c>
      <c r="I707" s="7">
        <v>0</v>
      </c>
      <c r="J707" s="13">
        <v>2366255.33</v>
      </c>
      <c r="K707" s="13">
        <v>2682483.31</v>
      </c>
      <c r="L707" s="7">
        <f t="shared" si="10"/>
        <v>5701093.4299999997</v>
      </c>
    </row>
    <row r="708" spans="1:12" s="5" customFormat="1" x14ac:dyDescent="0.25">
      <c r="A708" s="10" t="s">
        <v>329</v>
      </c>
      <c r="B708" s="10" t="s">
        <v>295</v>
      </c>
      <c r="C708" s="10" t="s">
        <v>330</v>
      </c>
      <c r="D708" s="10" t="s">
        <v>32</v>
      </c>
      <c r="E708" s="10" t="s">
        <v>33</v>
      </c>
      <c r="F708" s="13">
        <v>0</v>
      </c>
      <c r="G708" s="13">
        <v>7468199.1200000001</v>
      </c>
      <c r="H708" s="7">
        <v>404364.61</v>
      </c>
      <c r="I708" s="7">
        <v>0</v>
      </c>
      <c r="J708" s="13">
        <v>28555774.109999999</v>
      </c>
      <c r="K708" s="13">
        <v>32371987.289999999</v>
      </c>
      <c r="L708" s="7">
        <f t="shared" si="10"/>
        <v>68800325.129999995</v>
      </c>
    </row>
    <row r="709" spans="1:12" s="5" customFormat="1" x14ac:dyDescent="0.25">
      <c r="A709" s="10" t="s">
        <v>329</v>
      </c>
      <c r="B709" s="10" t="s">
        <v>295</v>
      </c>
      <c r="C709" s="10" t="s">
        <v>330</v>
      </c>
      <c r="D709" s="10" t="s">
        <v>34</v>
      </c>
      <c r="E709" s="10" t="s">
        <v>35</v>
      </c>
      <c r="F709" s="13">
        <v>0</v>
      </c>
      <c r="G709" s="13">
        <v>437309.46</v>
      </c>
      <c r="H709" s="7">
        <v>23678.06</v>
      </c>
      <c r="I709" s="7">
        <v>0</v>
      </c>
      <c r="J709" s="13">
        <v>1672118</v>
      </c>
      <c r="K709" s="13">
        <v>1895581</v>
      </c>
      <c r="L709" s="7">
        <f t="shared" si="10"/>
        <v>4028686.52</v>
      </c>
    </row>
    <row r="710" spans="1:12" s="5" customFormat="1" x14ac:dyDescent="0.25">
      <c r="A710" s="10" t="s">
        <v>329</v>
      </c>
      <c r="B710" s="10" t="s">
        <v>295</v>
      </c>
      <c r="C710" s="10" t="s">
        <v>330</v>
      </c>
      <c r="D710" s="10" t="s">
        <v>301</v>
      </c>
      <c r="E710" s="10" t="s">
        <v>302</v>
      </c>
      <c r="F710" s="13">
        <v>0</v>
      </c>
      <c r="G710" s="13">
        <v>33663432.659999996</v>
      </c>
      <c r="H710" s="7">
        <v>1822701.91</v>
      </c>
      <c r="I710" s="7">
        <v>0</v>
      </c>
      <c r="J710" s="13">
        <v>128717159.81999999</v>
      </c>
      <c r="K710" s="13">
        <v>145919009.11000001</v>
      </c>
      <c r="L710" s="7">
        <f t="shared" si="10"/>
        <v>310122303.5</v>
      </c>
    </row>
    <row r="711" spans="1:12" s="5" customFormat="1" x14ac:dyDescent="0.25">
      <c r="A711" s="10" t="s">
        <v>331</v>
      </c>
      <c r="B711" s="10" t="s">
        <v>295</v>
      </c>
      <c r="C711" s="10" t="s">
        <v>332</v>
      </c>
      <c r="D711" s="10" t="s">
        <v>313</v>
      </c>
      <c r="E711" s="10" t="s">
        <v>314</v>
      </c>
      <c r="F711" s="13">
        <v>0</v>
      </c>
      <c r="G711" s="13">
        <v>12435809</v>
      </c>
      <c r="H711" s="7">
        <v>991877.85</v>
      </c>
      <c r="I711" s="7">
        <v>0</v>
      </c>
      <c r="J711" s="13">
        <v>70051053.140000001</v>
      </c>
      <c r="K711" s="13">
        <v>80739123.909999996</v>
      </c>
      <c r="L711" s="7">
        <f t="shared" si="10"/>
        <v>164217863.89999998</v>
      </c>
    </row>
    <row r="712" spans="1:12" s="5" customFormat="1" x14ac:dyDescent="0.25">
      <c r="A712" s="10" t="s">
        <v>331</v>
      </c>
      <c r="B712" s="10" t="s">
        <v>295</v>
      </c>
      <c r="C712" s="10" t="s">
        <v>332</v>
      </c>
      <c r="D712" s="10" t="s">
        <v>299</v>
      </c>
      <c r="E712" s="10" t="s">
        <v>300</v>
      </c>
      <c r="F712" s="13">
        <v>0</v>
      </c>
      <c r="G712" s="13">
        <v>101953.08</v>
      </c>
      <c r="H712" s="7">
        <v>8131.76</v>
      </c>
      <c r="I712" s="7">
        <v>0</v>
      </c>
      <c r="J712" s="13">
        <v>574302.84</v>
      </c>
      <c r="K712" s="13">
        <v>661927.36</v>
      </c>
      <c r="L712" s="7">
        <f t="shared" si="10"/>
        <v>1346315.04</v>
      </c>
    </row>
    <row r="713" spans="1:12" s="5" customFormat="1" x14ac:dyDescent="0.25">
      <c r="A713" s="10" t="s">
        <v>331</v>
      </c>
      <c r="B713" s="10" t="s">
        <v>295</v>
      </c>
      <c r="C713" s="10" t="s">
        <v>332</v>
      </c>
      <c r="D713" s="10" t="s">
        <v>214</v>
      </c>
      <c r="E713" s="10" t="s">
        <v>215</v>
      </c>
      <c r="F713" s="13">
        <v>0</v>
      </c>
      <c r="G713" s="13">
        <v>20538970.43</v>
      </c>
      <c r="H713" s="7">
        <v>1638184.52</v>
      </c>
      <c r="I713" s="7">
        <v>0</v>
      </c>
      <c r="J713" s="13">
        <v>115696253.42</v>
      </c>
      <c r="K713" s="13">
        <v>133348661.06</v>
      </c>
      <c r="L713" s="7">
        <f t="shared" ref="L713:L776" si="11">SUM(F713:K713)</f>
        <v>271222069.43000001</v>
      </c>
    </row>
    <row r="714" spans="1:12" s="5" customFormat="1" x14ac:dyDescent="0.25">
      <c r="A714" s="10" t="s">
        <v>331</v>
      </c>
      <c r="B714" s="10" t="s">
        <v>295</v>
      </c>
      <c r="C714" s="10" t="s">
        <v>332</v>
      </c>
      <c r="D714" s="10" t="s">
        <v>28</v>
      </c>
      <c r="E714" s="10" t="s">
        <v>29</v>
      </c>
      <c r="F714" s="13">
        <v>0</v>
      </c>
      <c r="G714" s="13">
        <v>317715.02</v>
      </c>
      <c r="H714" s="7">
        <v>25340.89</v>
      </c>
      <c r="I714" s="7">
        <v>0</v>
      </c>
      <c r="J714" s="13">
        <v>1789692.3</v>
      </c>
      <c r="K714" s="13">
        <v>2062755.41</v>
      </c>
      <c r="L714" s="7">
        <f t="shared" si="11"/>
        <v>4195503.62</v>
      </c>
    </row>
    <row r="715" spans="1:12" s="5" customFormat="1" x14ac:dyDescent="0.25">
      <c r="A715" s="10" t="s">
        <v>331</v>
      </c>
      <c r="B715" s="10" t="s">
        <v>295</v>
      </c>
      <c r="C715" s="10" t="s">
        <v>332</v>
      </c>
      <c r="D715" s="10" t="s">
        <v>32</v>
      </c>
      <c r="E715" s="10" t="s">
        <v>33</v>
      </c>
      <c r="F715" s="13">
        <v>0</v>
      </c>
      <c r="G715" s="13">
        <v>1556772.28</v>
      </c>
      <c r="H715" s="7">
        <v>124167.87</v>
      </c>
      <c r="I715" s="7">
        <v>0</v>
      </c>
      <c r="J715" s="13">
        <v>8769315.9199999999</v>
      </c>
      <c r="K715" s="13">
        <v>10107298.220000001</v>
      </c>
      <c r="L715" s="7">
        <f t="shared" si="11"/>
        <v>20557554.289999999</v>
      </c>
    </row>
    <row r="716" spans="1:12" s="5" customFormat="1" x14ac:dyDescent="0.25">
      <c r="A716" s="10" t="s">
        <v>331</v>
      </c>
      <c r="B716" s="10" t="s">
        <v>295</v>
      </c>
      <c r="C716" s="10" t="s">
        <v>332</v>
      </c>
      <c r="D716" s="10" t="s">
        <v>40</v>
      </c>
      <c r="E716" s="10" t="s">
        <v>2254</v>
      </c>
      <c r="F716" s="13">
        <v>0</v>
      </c>
      <c r="G716" s="13">
        <v>37450496.280000001</v>
      </c>
      <c r="H716" s="7">
        <v>2987044.73</v>
      </c>
      <c r="I716" s="7">
        <v>0</v>
      </c>
      <c r="J716" s="13">
        <v>210959070.33000001</v>
      </c>
      <c r="K716" s="13">
        <v>243146244.88999999</v>
      </c>
      <c r="L716" s="7">
        <f t="shared" si="11"/>
        <v>494542856.23000002</v>
      </c>
    </row>
    <row r="717" spans="1:12" s="5" customFormat="1" x14ac:dyDescent="0.25">
      <c r="A717" s="10" t="s">
        <v>331</v>
      </c>
      <c r="B717" s="10" t="s">
        <v>295</v>
      </c>
      <c r="C717" s="10" t="s">
        <v>332</v>
      </c>
      <c r="D717" s="10" t="s">
        <v>301</v>
      </c>
      <c r="E717" s="10" t="s">
        <v>302</v>
      </c>
      <c r="F717" s="13">
        <v>0</v>
      </c>
      <c r="G717" s="13">
        <v>8217475.9100000001</v>
      </c>
      <c r="H717" s="7">
        <v>655424.38</v>
      </c>
      <c r="I717" s="7">
        <v>0</v>
      </c>
      <c r="J717" s="13">
        <v>46289135.049999997</v>
      </c>
      <c r="K717" s="13">
        <v>53351720.549999997</v>
      </c>
      <c r="L717" s="7">
        <f t="shared" si="11"/>
        <v>108513755.88999999</v>
      </c>
    </row>
    <row r="718" spans="1:12" s="5" customFormat="1" x14ac:dyDescent="0.25">
      <c r="A718" s="10" t="s">
        <v>333</v>
      </c>
      <c r="B718" s="10" t="s">
        <v>295</v>
      </c>
      <c r="C718" s="10" t="s">
        <v>334</v>
      </c>
      <c r="D718" s="10" t="s">
        <v>313</v>
      </c>
      <c r="E718" s="10" t="s">
        <v>314</v>
      </c>
      <c r="F718" s="13">
        <v>0</v>
      </c>
      <c r="G718" s="13">
        <v>3389545.93</v>
      </c>
      <c r="H718" s="7">
        <v>198412.5</v>
      </c>
      <c r="I718" s="7">
        <v>0</v>
      </c>
      <c r="J718" s="13">
        <v>13817376.58</v>
      </c>
      <c r="K718" s="13">
        <v>18701264.969999999</v>
      </c>
      <c r="L718" s="7">
        <f t="shared" si="11"/>
        <v>36106599.980000004</v>
      </c>
    </row>
    <row r="719" spans="1:12" s="5" customFormat="1" x14ac:dyDescent="0.25">
      <c r="A719" s="10" t="s">
        <v>333</v>
      </c>
      <c r="B719" s="10" t="s">
        <v>295</v>
      </c>
      <c r="C719" s="10" t="s">
        <v>334</v>
      </c>
      <c r="D719" s="10" t="s">
        <v>297</v>
      </c>
      <c r="E719" s="10" t="s">
        <v>298</v>
      </c>
      <c r="F719" s="13">
        <v>76367904</v>
      </c>
      <c r="G719" s="13">
        <v>37862561.490000002</v>
      </c>
      <c r="H719" s="7">
        <v>2216345.7000000002</v>
      </c>
      <c r="I719" s="7">
        <v>0</v>
      </c>
      <c r="J719" s="13">
        <v>154345532.03</v>
      </c>
      <c r="K719" s="13">
        <v>208900486.43000001</v>
      </c>
      <c r="L719" s="7">
        <f t="shared" si="11"/>
        <v>479692829.65000004</v>
      </c>
    </row>
    <row r="720" spans="1:12" s="5" customFormat="1" x14ac:dyDescent="0.25">
      <c r="A720" s="10" t="s">
        <v>333</v>
      </c>
      <c r="B720" s="10" t="s">
        <v>295</v>
      </c>
      <c r="C720" s="10" t="s">
        <v>334</v>
      </c>
      <c r="D720" s="10" t="s">
        <v>14</v>
      </c>
      <c r="E720" s="10" t="s">
        <v>15</v>
      </c>
      <c r="F720" s="13">
        <v>0</v>
      </c>
      <c r="G720" s="13">
        <v>398009.72</v>
      </c>
      <c r="H720" s="7">
        <v>23298.14</v>
      </c>
      <c r="I720" s="7">
        <v>0</v>
      </c>
      <c r="J720" s="13">
        <v>1622474.04</v>
      </c>
      <c r="K720" s="13">
        <v>2195953.54</v>
      </c>
      <c r="L720" s="7">
        <f t="shared" si="11"/>
        <v>4239735.4399999995</v>
      </c>
    </row>
    <row r="721" spans="1:12" s="5" customFormat="1" x14ac:dyDescent="0.25">
      <c r="A721" s="10" t="s">
        <v>333</v>
      </c>
      <c r="B721" s="10" t="s">
        <v>295</v>
      </c>
      <c r="C721" s="10" t="s">
        <v>334</v>
      </c>
      <c r="D721" s="10" t="s">
        <v>16</v>
      </c>
      <c r="E721" s="10" t="s">
        <v>17</v>
      </c>
      <c r="F721" s="13">
        <v>0</v>
      </c>
      <c r="G721" s="13">
        <v>127566.35</v>
      </c>
      <c r="H721" s="7">
        <v>7467.3</v>
      </c>
      <c r="I721" s="7">
        <v>0</v>
      </c>
      <c r="J721" s="13">
        <v>520020.19</v>
      </c>
      <c r="K721" s="13">
        <v>703826.46</v>
      </c>
      <c r="L721" s="7">
        <f t="shared" si="11"/>
        <v>1358880.2999999998</v>
      </c>
    </row>
    <row r="722" spans="1:12" s="5" customFormat="1" x14ac:dyDescent="0.25">
      <c r="A722" s="10" t="s">
        <v>333</v>
      </c>
      <c r="B722" s="10" t="s">
        <v>295</v>
      </c>
      <c r="C722" s="10" t="s">
        <v>334</v>
      </c>
      <c r="D722" s="10" t="s">
        <v>18</v>
      </c>
      <c r="E722" s="10" t="s">
        <v>19</v>
      </c>
      <c r="F722" s="13">
        <v>0</v>
      </c>
      <c r="G722" s="13">
        <v>740033.71</v>
      </c>
      <c r="H722" s="7">
        <v>43319.06</v>
      </c>
      <c r="I722" s="7">
        <v>0</v>
      </c>
      <c r="J722" s="13">
        <v>3016723.98</v>
      </c>
      <c r="K722" s="13">
        <v>4083014.91</v>
      </c>
      <c r="L722" s="7">
        <f t="shared" si="11"/>
        <v>7883091.6600000001</v>
      </c>
    </row>
    <row r="723" spans="1:12" s="5" customFormat="1" x14ac:dyDescent="0.25">
      <c r="A723" s="10" t="s">
        <v>333</v>
      </c>
      <c r="B723" s="10" t="s">
        <v>295</v>
      </c>
      <c r="C723" s="10" t="s">
        <v>334</v>
      </c>
      <c r="D723" s="10" t="s">
        <v>20</v>
      </c>
      <c r="E723" s="10" t="s">
        <v>21</v>
      </c>
      <c r="F723" s="13">
        <v>0</v>
      </c>
      <c r="G723" s="13">
        <v>0</v>
      </c>
      <c r="H723" s="7">
        <v>0</v>
      </c>
      <c r="I723" s="7">
        <v>0</v>
      </c>
      <c r="J723" s="13">
        <v>0</v>
      </c>
      <c r="K723" s="13">
        <v>-1189.32</v>
      </c>
      <c r="L723" s="7">
        <f t="shared" si="11"/>
        <v>-1189.32</v>
      </c>
    </row>
    <row r="724" spans="1:12" s="5" customFormat="1" x14ac:dyDescent="0.25">
      <c r="A724" s="10" t="s">
        <v>333</v>
      </c>
      <c r="B724" s="10" t="s">
        <v>295</v>
      </c>
      <c r="C724" s="10" t="s">
        <v>334</v>
      </c>
      <c r="D724" s="10" t="s">
        <v>22</v>
      </c>
      <c r="E724" s="10" t="s">
        <v>23</v>
      </c>
      <c r="F724" s="13">
        <v>0</v>
      </c>
      <c r="G724" s="13">
        <v>165104.71</v>
      </c>
      <c r="H724" s="7">
        <v>9664.67</v>
      </c>
      <c r="I724" s="7">
        <v>0</v>
      </c>
      <c r="J724" s="13">
        <v>673044.14</v>
      </c>
      <c r="K724" s="13">
        <v>910938.25</v>
      </c>
      <c r="L724" s="7">
        <f t="shared" si="11"/>
        <v>1758751.77</v>
      </c>
    </row>
    <row r="725" spans="1:12" s="5" customFormat="1" x14ac:dyDescent="0.25">
      <c r="A725" s="10" t="s">
        <v>333</v>
      </c>
      <c r="B725" s="10" t="s">
        <v>295</v>
      </c>
      <c r="C725" s="10" t="s">
        <v>334</v>
      </c>
      <c r="D725" s="10" t="s">
        <v>28</v>
      </c>
      <c r="E725" s="10" t="s">
        <v>29</v>
      </c>
      <c r="F725" s="13">
        <v>0</v>
      </c>
      <c r="G725" s="13">
        <v>1039529.74</v>
      </c>
      <c r="H725" s="7">
        <v>60850.54</v>
      </c>
      <c r="I725" s="7">
        <v>0</v>
      </c>
      <c r="J725" s="13">
        <v>4237610.0599999996</v>
      </c>
      <c r="K725" s="13">
        <v>5735435.25</v>
      </c>
      <c r="L725" s="7">
        <f t="shared" si="11"/>
        <v>11073425.59</v>
      </c>
    </row>
    <row r="726" spans="1:12" s="5" customFormat="1" x14ac:dyDescent="0.25">
      <c r="A726" s="10" t="s">
        <v>333</v>
      </c>
      <c r="B726" s="10" t="s">
        <v>295</v>
      </c>
      <c r="C726" s="10" t="s">
        <v>334</v>
      </c>
      <c r="D726" s="10" t="s">
        <v>32</v>
      </c>
      <c r="E726" s="10" t="s">
        <v>33</v>
      </c>
      <c r="F726" s="13">
        <v>0</v>
      </c>
      <c r="G726" s="13">
        <v>7602427.4900000002</v>
      </c>
      <c r="H726" s="7">
        <v>445020.28</v>
      </c>
      <c r="I726" s="7">
        <v>0</v>
      </c>
      <c r="J726" s="13">
        <v>30991054.77</v>
      </c>
      <c r="K726" s="13">
        <v>41945149.520000003</v>
      </c>
      <c r="L726" s="7">
        <f t="shared" si="11"/>
        <v>80983652.060000002</v>
      </c>
    </row>
    <row r="727" spans="1:12" s="5" customFormat="1" x14ac:dyDescent="0.25">
      <c r="A727" s="10" t="s">
        <v>333</v>
      </c>
      <c r="B727" s="10" t="s">
        <v>295</v>
      </c>
      <c r="C727" s="10" t="s">
        <v>334</v>
      </c>
      <c r="D727" s="10" t="s">
        <v>34</v>
      </c>
      <c r="E727" s="10" t="s">
        <v>35</v>
      </c>
      <c r="F727" s="13">
        <v>0</v>
      </c>
      <c r="G727" s="13">
        <v>904630.88</v>
      </c>
      <c r="H727" s="7">
        <v>52954.02</v>
      </c>
      <c r="I727" s="7">
        <v>0</v>
      </c>
      <c r="J727" s="13">
        <v>3687699.13</v>
      </c>
      <c r="K727" s="13">
        <v>4991152.8600000003</v>
      </c>
      <c r="L727" s="7">
        <f t="shared" si="11"/>
        <v>9636436.8900000006</v>
      </c>
    </row>
    <row r="728" spans="1:12" s="5" customFormat="1" x14ac:dyDescent="0.25">
      <c r="A728" s="10" t="s">
        <v>333</v>
      </c>
      <c r="B728" s="10" t="s">
        <v>295</v>
      </c>
      <c r="C728" s="10" t="s">
        <v>334</v>
      </c>
      <c r="D728" s="10" t="s">
        <v>301</v>
      </c>
      <c r="E728" s="10" t="s">
        <v>302</v>
      </c>
      <c r="F728" s="13">
        <v>0</v>
      </c>
      <c r="G728" s="13">
        <v>20778349.629999999</v>
      </c>
      <c r="H728" s="7">
        <v>1216294</v>
      </c>
      <c r="I728" s="7">
        <v>0</v>
      </c>
      <c r="J728" s="13">
        <v>84702283.879999995</v>
      </c>
      <c r="K728" s="13">
        <v>114641143.65000001</v>
      </c>
      <c r="L728" s="7">
        <f t="shared" si="11"/>
        <v>221338071.16</v>
      </c>
    </row>
    <row r="729" spans="1:12" s="5" customFormat="1" x14ac:dyDescent="0.25">
      <c r="A729" s="10" t="s">
        <v>333</v>
      </c>
      <c r="B729" s="10" t="s">
        <v>295</v>
      </c>
      <c r="C729" s="10" t="s">
        <v>334</v>
      </c>
      <c r="D729" s="10" t="s">
        <v>303</v>
      </c>
      <c r="E729" s="10" t="s">
        <v>304</v>
      </c>
      <c r="F729" s="13">
        <v>0</v>
      </c>
      <c r="G729" s="13">
        <v>14133956.35</v>
      </c>
      <c r="H729" s="7">
        <v>827353.79</v>
      </c>
      <c r="I729" s="7">
        <v>0</v>
      </c>
      <c r="J729" s="13">
        <v>57616625.200000003</v>
      </c>
      <c r="K729" s="13">
        <v>77981791.079999998</v>
      </c>
      <c r="L729" s="7">
        <f t="shared" si="11"/>
        <v>150559726.42000002</v>
      </c>
    </row>
    <row r="730" spans="1:12" s="5" customFormat="1" x14ac:dyDescent="0.25">
      <c r="A730" s="10" t="s">
        <v>335</v>
      </c>
      <c r="B730" s="10" t="s">
        <v>295</v>
      </c>
      <c r="C730" s="10" t="s">
        <v>336</v>
      </c>
      <c r="D730" s="10" t="s">
        <v>313</v>
      </c>
      <c r="E730" s="10" t="s">
        <v>314</v>
      </c>
      <c r="F730" s="13">
        <v>0</v>
      </c>
      <c r="G730" s="13">
        <v>16086368.09</v>
      </c>
      <c r="H730" s="7">
        <v>1319804.06</v>
      </c>
      <c r="I730" s="7">
        <v>0</v>
      </c>
      <c r="J730" s="13">
        <v>93151345.310000002</v>
      </c>
      <c r="K730" s="13">
        <v>119374174.52</v>
      </c>
      <c r="L730" s="7">
        <f t="shared" si="11"/>
        <v>229931691.98000002</v>
      </c>
    </row>
    <row r="731" spans="1:12" s="5" customFormat="1" x14ac:dyDescent="0.25">
      <c r="A731" s="10" t="s">
        <v>335</v>
      </c>
      <c r="B731" s="10" t="s">
        <v>295</v>
      </c>
      <c r="C731" s="10" t="s">
        <v>336</v>
      </c>
      <c r="D731" s="10" t="s">
        <v>22</v>
      </c>
      <c r="E731" s="10" t="s">
        <v>23</v>
      </c>
      <c r="F731" s="13">
        <v>0</v>
      </c>
      <c r="G731" s="13">
        <v>0</v>
      </c>
      <c r="H731" s="7">
        <v>0</v>
      </c>
      <c r="I731" s="7">
        <v>0</v>
      </c>
      <c r="J731" s="13">
        <v>0</v>
      </c>
      <c r="K731" s="13">
        <v>-35679.599999999999</v>
      </c>
      <c r="L731" s="7">
        <f t="shared" si="11"/>
        <v>-35679.599999999999</v>
      </c>
    </row>
    <row r="732" spans="1:12" s="5" customFormat="1" x14ac:dyDescent="0.25">
      <c r="A732" s="10" t="s">
        <v>335</v>
      </c>
      <c r="B732" s="10" t="s">
        <v>295</v>
      </c>
      <c r="C732" s="10" t="s">
        <v>336</v>
      </c>
      <c r="D732" s="10" t="s">
        <v>28</v>
      </c>
      <c r="E732" s="10" t="s">
        <v>29</v>
      </c>
      <c r="F732" s="13">
        <v>0</v>
      </c>
      <c r="G732" s="13">
        <v>475977.95</v>
      </c>
      <c r="H732" s="7">
        <v>39051.550000000003</v>
      </c>
      <c r="I732" s="7">
        <v>0</v>
      </c>
      <c r="J732" s="13">
        <v>2756245.92</v>
      </c>
      <c r="K732" s="13">
        <v>3532150.62</v>
      </c>
      <c r="L732" s="7">
        <f t="shared" si="11"/>
        <v>6803426.04</v>
      </c>
    </row>
    <row r="733" spans="1:12" s="5" customFormat="1" x14ac:dyDescent="0.25">
      <c r="A733" s="10" t="s">
        <v>335</v>
      </c>
      <c r="B733" s="10" t="s">
        <v>295</v>
      </c>
      <c r="C733" s="10" t="s">
        <v>336</v>
      </c>
      <c r="D733" s="10" t="s">
        <v>32</v>
      </c>
      <c r="E733" s="10" t="s">
        <v>33</v>
      </c>
      <c r="F733" s="13">
        <v>0</v>
      </c>
      <c r="G733" s="13">
        <v>2473412.12</v>
      </c>
      <c r="H733" s="7">
        <v>202930.79</v>
      </c>
      <c r="I733" s="7">
        <v>0</v>
      </c>
      <c r="J733" s="13">
        <v>14322789.67</v>
      </c>
      <c r="K733" s="13">
        <v>18354766.52</v>
      </c>
      <c r="L733" s="7">
        <f t="shared" si="11"/>
        <v>35353899.099999994</v>
      </c>
    </row>
    <row r="734" spans="1:12" s="5" customFormat="1" x14ac:dyDescent="0.25">
      <c r="A734" s="10" t="s">
        <v>335</v>
      </c>
      <c r="B734" s="10" t="s">
        <v>295</v>
      </c>
      <c r="C734" s="10" t="s">
        <v>336</v>
      </c>
      <c r="D734" s="10" t="s">
        <v>301</v>
      </c>
      <c r="E734" s="10" t="s">
        <v>302</v>
      </c>
      <c r="F734" s="13">
        <v>0</v>
      </c>
      <c r="G734" s="13">
        <v>15747962.289999999</v>
      </c>
      <c r="H734" s="7">
        <v>1292039.6000000001</v>
      </c>
      <c r="I734" s="7">
        <v>0</v>
      </c>
      <c r="J734" s="13">
        <v>91191738.560000002</v>
      </c>
      <c r="K734" s="13">
        <v>116862923.20999999</v>
      </c>
      <c r="L734" s="7">
        <f t="shared" si="11"/>
        <v>225094663.66</v>
      </c>
    </row>
    <row r="735" spans="1:12" s="5" customFormat="1" x14ac:dyDescent="0.25">
      <c r="A735" s="10" t="s">
        <v>335</v>
      </c>
      <c r="B735" s="10" t="s">
        <v>295</v>
      </c>
      <c r="C735" s="10" t="s">
        <v>336</v>
      </c>
      <c r="D735" s="10" t="s">
        <v>303</v>
      </c>
      <c r="E735" s="10" t="s">
        <v>304</v>
      </c>
      <c r="F735" s="13">
        <v>0</v>
      </c>
      <c r="G735" s="13">
        <v>27033972.57</v>
      </c>
      <c r="H735" s="7">
        <v>2217998.91</v>
      </c>
      <c r="I735" s="7">
        <v>0</v>
      </c>
      <c r="J735" s="13">
        <v>156545647.94999999</v>
      </c>
      <c r="K735" s="13">
        <v>200614467.09999999</v>
      </c>
      <c r="L735" s="7">
        <f t="shared" si="11"/>
        <v>386412086.52999997</v>
      </c>
    </row>
    <row r="736" spans="1:12" s="5" customFormat="1" x14ac:dyDescent="0.25">
      <c r="A736" s="10" t="s">
        <v>335</v>
      </c>
      <c r="B736" s="10" t="s">
        <v>295</v>
      </c>
      <c r="C736" s="10" t="s">
        <v>336</v>
      </c>
      <c r="D736" s="10" t="s">
        <v>305</v>
      </c>
      <c r="E736" s="10" t="s">
        <v>306</v>
      </c>
      <c r="F736" s="13">
        <v>0</v>
      </c>
      <c r="G736" s="13">
        <v>25243734.98</v>
      </c>
      <c r="H736" s="7">
        <v>2071119.09</v>
      </c>
      <c r="I736" s="7">
        <v>0</v>
      </c>
      <c r="J736" s="13">
        <v>146178917.59</v>
      </c>
      <c r="K736" s="13">
        <v>187329421.40000001</v>
      </c>
      <c r="L736" s="7">
        <f t="shared" si="11"/>
        <v>360823193.06</v>
      </c>
    </row>
    <row r="737" spans="1:12" s="5" customFormat="1" x14ac:dyDescent="0.25">
      <c r="A737" s="10" t="s">
        <v>337</v>
      </c>
      <c r="B737" s="10" t="s">
        <v>295</v>
      </c>
      <c r="C737" s="10" t="s">
        <v>338</v>
      </c>
      <c r="D737" s="10" t="s">
        <v>18</v>
      </c>
      <c r="E737" s="10" t="s">
        <v>19</v>
      </c>
      <c r="F737" s="13">
        <v>0</v>
      </c>
      <c r="G737" s="13">
        <v>540631.07999999996</v>
      </c>
      <c r="H737" s="7">
        <v>37977.93</v>
      </c>
      <c r="I737" s="7">
        <v>0</v>
      </c>
      <c r="J737" s="13">
        <v>2581021.6800000002</v>
      </c>
      <c r="K737" s="13">
        <v>3021562.91</v>
      </c>
      <c r="L737" s="7">
        <f t="shared" si="11"/>
        <v>6181193.6000000006</v>
      </c>
    </row>
    <row r="738" spans="1:12" s="5" customFormat="1" x14ac:dyDescent="0.25">
      <c r="A738" s="10" t="s">
        <v>337</v>
      </c>
      <c r="B738" s="10" t="s">
        <v>295</v>
      </c>
      <c r="C738" s="10" t="s">
        <v>338</v>
      </c>
      <c r="D738" s="10" t="s">
        <v>28</v>
      </c>
      <c r="E738" s="10" t="s">
        <v>29</v>
      </c>
      <c r="F738" s="13">
        <v>0</v>
      </c>
      <c r="G738" s="13">
        <v>468156.83</v>
      </c>
      <c r="H738" s="7">
        <v>32886.800000000003</v>
      </c>
      <c r="I738" s="7">
        <v>0</v>
      </c>
      <c r="J738" s="13">
        <v>2235023.0099999998</v>
      </c>
      <c r="K738" s="13">
        <v>2616507.52</v>
      </c>
      <c r="L738" s="7">
        <f t="shared" si="11"/>
        <v>5352574.16</v>
      </c>
    </row>
    <row r="739" spans="1:12" s="5" customFormat="1" x14ac:dyDescent="0.25">
      <c r="A739" s="10" t="s">
        <v>337</v>
      </c>
      <c r="B739" s="10" t="s">
        <v>295</v>
      </c>
      <c r="C739" s="10" t="s">
        <v>338</v>
      </c>
      <c r="D739" s="10" t="s">
        <v>32</v>
      </c>
      <c r="E739" s="10" t="s">
        <v>33</v>
      </c>
      <c r="F739" s="13">
        <v>0</v>
      </c>
      <c r="G739" s="13">
        <v>7380185.8799999999</v>
      </c>
      <c r="H739" s="7">
        <v>518438.91</v>
      </c>
      <c r="I739" s="7">
        <v>0</v>
      </c>
      <c r="J739" s="13">
        <v>35233674.829999998</v>
      </c>
      <c r="K739" s="13">
        <v>41247528.5</v>
      </c>
      <c r="L739" s="7">
        <f t="shared" si="11"/>
        <v>84379828.120000005</v>
      </c>
    </row>
    <row r="740" spans="1:12" s="5" customFormat="1" x14ac:dyDescent="0.25">
      <c r="A740" s="10" t="s">
        <v>337</v>
      </c>
      <c r="B740" s="10" t="s">
        <v>295</v>
      </c>
      <c r="C740" s="10" t="s">
        <v>338</v>
      </c>
      <c r="D740" s="10" t="s">
        <v>34</v>
      </c>
      <c r="E740" s="10" t="s">
        <v>35</v>
      </c>
      <c r="F740" s="13">
        <v>0</v>
      </c>
      <c r="G740" s="13">
        <v>436234.59</v>
      </c>
      <c r="H740" s="7">
        <v>30644.35</v>
      </c>
      <c r="I740" s="7">
        <v>0</v>
      </c>
      <c r="J740" s="13">
        <v>2082623.4</v>
      </c>
      <c r="K740" s="13">
        <v>2438095.61</v>
      </c>
      <c r="L740" s="7">
        <f t="shared" si="11"/>
        <v>4987597.9499999993</v>
      </c>
    </row>
    <row r="741" spans="1:12" s="5" customFormat="1" x14ac:dyDescent="0.25">
      <c r="A741" s="10" t="s">
        <v>337</v>
      </c>
      <c r="B741" s="10" t="s">
        <v>295</v>
      </c>
      <c r="C741" s="10" t="s">
        <v>338</v>
      </c>
      <c r="D741" s="10" t="s">
        <v>301</v>
      </c>
      <c r="E741" s="10" t="s">
        <v>302</v>
      </c>
      <c r="F741" s="13">
        <v>0</v>
      </c>
      <c r="G741" s="13">
        <v>30017864.649999999</v>
      </c>
      <c r="H741" s="7">
        <v>2108677.11</v>
      </c>
      <c r="I741" s="7">
        <v>0</v>
      </c>
      <c r="J741" s="13">
        <v>143308000.46000001</v>
      </c>
      <c r="K741" s="13">
        <v>167768501.65000001</v>
      </c>
      <c r="L741" s="7">
        <f t="shared" si="11"/>
        <v>343203043.87</v>
      </c>
    </row>
    <row r="742" spans="1:12" s="5" customFormat="1" x14ac:dyDescent="0.25">
      <c r="A742" s="10" t="s">
        <v>337</v>
      </c>
      <c r="B742" s="10" t="s">
        <v>295</v>
      </c>
      <c r="C742" s="10" t="s">
        <v>338</v>
      </c>
      <c r="D742" s="10" t="s">
        <v>305</v>
      </c>
      <c r="E742" s="10" t="s">
        <v>306</v>
      </c>
      <c r="F742" s="13">
        <v>0</v>
      </c>
      <c r="G742" s="13">
        <v>53956467.969999999</v>
      </c>
      <c r="H742" s="7">
        <v>3790301.9</v>
      </c>
      <c r="I742" s="7">
        <v>0</v>
      </c>
      <c r="J742" s="13">
        <v>257593057.62</v>
      </c>
      <c r="K742" s="13">
        <v>301560284</v>
      </c>
      <c r="L742" s="7">
        <f t="shared" si="11"/>
        <v>616900111.49000001</v>
      </c>
    </row>
    <row r="743" spans="1:12" s="5" customFormat="1" x14ac:dyDescent="0.25">
      <c r="A743" s="10" t="s">
        <v>339</v>
      </c>
      <c r="B743" s="10" t="s">
        <v>295</v>
      </c>
      <c r="C743" s="10" t="s">
        <v>213</v>
      </c>
      <c r="D743" s="10" t="s">
        <v>313</v>
      </c>
      <c r="E743" s="10" t="s">
        <v>314</v>
      </c>
      <c r="F743" s="13">
        <v>0</v>
      </c>
      <c r="G743" s="13">
        <v>14637460.859999999</v>
      </c>
      <c r="H743" s="7">
        <v>1000810.25</v>
      </c>
      <c r="I743" s="7">
        <v>0</v>
      </c>
      <c r="J743" s="13">
        <v>69371687.469999999</v>
      </c>
      <c r="K743" s="13">
        <v>78317817.359999999</v>
      </c>
      <c r="L743" s="7">
        <f t="shared" si="11"/>
        <v>163327775.94</v>
      </c>
    </row>
    <row r="744" spans="1:12" s="5" customFormat="1" x14ac:dyDescent="0.25">
      <c r="A744" s="10" t="s">
        <v>339</v>
      </c>
      <c r="B744" s="10" t="s">
        <v>295</v>
      </c>
      <c r="C744" s="10" t="s">
        <v>213</v>
      </c>
      <c r="D744" s="10" t="s">
        <v>297</v>
      </c>
      <c r="E744" s="10" t="s">
        <v>298</v>
      </c>
      <c r="F744" s="13">
        <v>0</v>
      </c>
      <c r="G744" s="13">
        <v>21934043.780000001</v>
      </c>
      <c r="H744" s="7">
        <v>1499701.09</v>
      </c>
      <c r="I744" s="7">
        <v>0</v>
      </c>
      <c r="J744" s="13">
        <v>103952567.03</v>
      </c>
      <c r="K744" s="13">
        <v>117358225.76000001</v>
      </c>
      <c r="L744" s="7">
        <f t="shared" si="11"/>
        <v>244744537.66000003</v>
      </c>
    </row>
    <row r="745" spans="1:12" s="5" customFormat="1" x14ac:dyDescent="0.25">
      <c r="A745" s="10" t="s">
        <v>339</v>
      </c>
      <c r="B745" s="10" t="s">
        <v>295</v>
      </c>
      <c r="C745" s="10" t="s">
        <v>213</v>
      </c>
      <c r="D745" s="10" t="s">
        <v>12</v>
      </c>
      <c r="E745" s="10" t="s">
        <v>13</v>
      </c>
      <c r="F745" s="13">
        <v>0</v>
      </c>
      <c r="G745" s="13">
        <v>0</v>
      </c>
      <c r="H745" s="7">
        <v>0</v>
      </c>
      <c r="I745" s="7">
        <v>0</v>
      </c>
      <c r="J745" s="13">
        <v>0</v>
      </c>
      <c r="K745" s="13">
        <v>-72154.8</v>
      </c>
      <c r="L745" s="7">
        <f t="shared" si="11"/>
        <v>-72154.8</v>
      </c>
    </row>
    <row r="746" spans="1:12" s="5" customFormat="1" x14ac:dyDescent="0.25">
      <c r="A746" s="10" t="s">
        <v>339</v>
      </c>
      <c r="B746" s="10" t="s">
        <v>295</v>
      </c>
      <c r="C746" s="10" t="s">
        <v>213</v>
      </c>
      <c r="D746" s="10" t="s">
        <v>299</v>
      </c>
      <c r="E746" s="10" t="s">
        <v>300</v>
      </c>
      <c r="F746" s="13">
        <v>0</v>
      </c>
      <c r="G746" s="13">
        <v>351130.56</v>
      </c>
      <c r="H746" s="7">
        <v>24007.93</v>
      </c>
      <c r="I746" s="7">
        <v>0</v>
      </c>
      <c r="J746" s="13">
        <v>1664121.94</v>
      </c>
      <c r="K746" s="13">
        <v>1878726.07</v>
      </c>
      <c r="L746" s="7">
        <f t="shared" si="11"/>
        <v>3917986.5</v>
      </c>
    </row>
    <row r="747" spans="1:12" s="5" customFormat="1" x14ac:dyDescent="0.25">
      <c r="A747" s="10" t="s">
        <v>339</v>
      </c>
      <c r="B747" s="10" t="s">
        <v>295</v>
      </c>
      <c r="C747" s="10" t="s">
        <v>213</v>
      </c>
      <c r="D747" s="10" t="s">
        <v>14</v>
      </c>
      <c r="E747" s="10" t="s">
        <v>15</v>
      </c>
      <c r="F747" s="13">
        <v>0</v>
      </c>
      <c r="G747" s="13">
        <v>1929663.48</v>
      </c>
      <c r="H747" s="7">
        <v>131937.29999999999</v>
      </c>
      <c r="I747" s="7">
        <v>0</v>
      </c>
      <c r="J747" s="13">
        <v>9145302.8100000005</v>
      </c>
      <c r="K747" s="13">
        <v>10324675.4</v>
      </c>
      <c r="L747" s="7">
        <f t="shared" si="11"/>
        <v>21531578.990000002</v>
      </c>
    </row>
    <row r="748" spans="1:12" s="5" customFormat="1" x14ac:dyDescent="0.25">
      <c r="A748" s="10" t="s">
        <v>339</v>
      </c>
      <c r="B748" s="10" t="s">
        <v>295</v>
      </c>
      <c r="C748" s="10" t="s">
        <v>213</v>
      </c>
      <c r="D748" s="10" t="s">
        <v>18</v>
      </c>
      <c r="E748" s="10" t="s">
        <v>19</v>
      </c>
      <c r="F748" s="13">
        <v>0</v>
      </c>
      <c r="G748" s="13">
        <v>291009.52</v>
      </c>
      <c r="H748" s="7">
        <v>19897.259999999998</v>
      </c>
      <c r="I748" s="7">
        <v>0</v>
      </c>
      <c r="J748" s="13">
        <v>1379188.79</v>
      </c>
      <c r="K748" s="13">
        <v>1557048.13</v>
      </c>
      <c r="L748" s="7">
        <f t="shared" si="11"/>
        <v>3247143.7</v>
      </c>
    </row>
    <row r="749" spans="1:12" s="5" customFormat="1" x14ac:dyDescent="0.25">
      <c r="A749" s="10" t="s">
        <v>339</v>
      </c>
      <c r="B749" s="10" t="s">
        <v>295</v>
      </c>
      <c r="C749" s="10" t="s">
        <v>213</v>
      </c>
      <c r="D749" s="10" t="s">
        <v>20</v>
      </c>
      <c r="E749" s="10" t="s">
        <v>21</v>
      </c>
      <c r="F749" s="13">
        <v>0</v>
      </c>
      <c r="G749" s="13">
        <v>5803116.4400000004</v>
      </c>
      <c r="H749" s="7">
        <v>396777.73</v>
      </c>
      <c r="I749" s="7">
        <v>0</v>
      </c>
      <c r="J749" s="13">
        <v>27502856.140000001</v>
      </c>
      <c r="K749" s="13">
        <v>31049607.440000001</v>
      </c>
      <c r="L749" s="7">
        <f t="shared" si="11"/>
        <v>64752357.75</v>
      </c>
    </row>
    <row r="750" spans="1:12" s="5" customFormat="1" x14ac:dyDescent="0.25">
      <c r="A750" s="10" t="s">
        <v>339</v>
      </c>
      <c r="B750" s="10" t="s">
        <v>295</v>
      </c>
      <c r="C750" s="10" t="s">
        <v>213</v>
      </c>
      <c r="D750" s="10" t="s">
        <v>22</v>
      </c>
      <c r="E750" s="10" t="s">
        <v>23</v>
      </c>
      <c r="F750" s="13">
        <v>0</v>
      </c>
      <c r="G750" s="13">
        <v>378108.68</v>
      </c>
      <c r="H750" s="7">
        <v>25852.51</v>
      </c>
      <c r="I750" s="7">
        <v>0</v>
      </c>
      <c r="J750" s="13">
        <v>1791980.04</v>
      </c>
      <c r="K750" s="13">
        <v>2023072.68</v>
      </c>
      <c r="L750" s="7">
        <f t="shared" si="11"/>
        <v>4219013.91</v>
      </c>
    </row>
    <row r="751" spans="1:12" s="5" customFormat="1" x14ac:dyDescent="0.25">
      <c r="A751" s="10" t="s">
        <v>339</v>
      </c>
      <c r="B751" s="10" t="s">
        <v>295</v>
      </c>
      <c r="C751" s="10" t="s">
        <v>213</v>
      </c>
      <c r="D751" s="10" t="s">
        <v>214</v>
      </c>
      <c r="E751" s="10" t="s">
        <v>215</v>
      </c>
      <c r="F751" s="13">
        <v>0</v>
      </c>
      <c r="G751" s="13">
        <v>59073471.770000003</v>
      </c>
      <c r="H751" s="7">
        <v>4039043.17</v>
      </c>
      <c r="I751" s="7">
        <v>0</v>
      </c>
      <c r="J751" s="13">
        <v>279968394.95999998</v>
      </c>
      <c r="K751" s="13">
        <v>316072945.93000001</v>
      </c>
      <c r="L751" s="7">
        <f t="shared" si="11"/>
        <v>659153855.82999992</v>
      </c>
    </row>
    <row r="752" spans="1:12" s="5" customFormat="1" x14ac:dyDescent="0.25">
      <c r="A752" s="10" t="s">
        <v>339</v>
      </c>
      <c r="B752" s="10" t="s">
        <v>295</v>
      </c>
      <c r="C752" s="10" t="s">
        <v>213</v>
      </c>
      <c r="D752" s="10" t="s">
        <v>28</v>
      </c>
      <c r="E752" s="10" t="s">
        <v>29</v>
      </c>
      <c r="F752" s="13">
        <v>0</v>
      </c>
      <c r="G752" s="13">
        <v>1809706.97</v>
      </c>
      <c r="H752" s="7">
        <v>123735.48</v>
      </c>
      <c r="I752" s="7">
        <v>0</v>
      </c>
      <c r="J752" s="13">
        <v>8576789.8599999994</v>
      </c>
      <c r="K752" s="13">
        <v>9682847.3699999992</v>
      </c>
      <c r="L752" s="7">
        <f t="shared" si="11"/>
        <v>20193079.68</v>
      </c>
    </row>
    <row r="753" spans="1:12" s="5" customFormat="1" x14ac:dyDescent="0.25">
      <c r="A753" s="10" t="s">
        <v>339</v>
      </c>
      <c r="B753" s="10" t="s">
        <v>295</v>
      </c>
      <c r="C753" s="10" t="s">
        <v>213</v>
      </c>
      <c r="D753" s="10" t="s">
        <v>32</v>
      </c>
      <c r="E753" s="10" t="s">
        <v>33</v>
      </c>
      <c r="F753" s="13">
        <v>0</v>
      </c>
      <c r="G753" s="13">
        <v>23783448.57</v>
      </c>
      <c r="H753" s="7">
        <v>1626150.84</v>
      </c>
      <c r="I753" s="7">
        <v>0</v>
      </c>
      <c r="J753" s="13">
        <v>112717497.78</v>
      </c>
      <c r="K753" s="13">
        <v>127253476.55</v>
      </c>
      <c r="L753" s="7">
        <f t="shared" si="11"/>
        <v>265380573.74000001</v>
      </c>
    </row>
    <row r="754" spans="1:12" s="5" customFormat="1" x14ac:dyDescent="0.25">
      <c r="A754" s="10" t="s">
        <v>339</v>
      </c>
      <c r="B754" s="10" t="s">
        <v>295</v>
      </c>
      <c r="C754" s="10" t="s">
        <v>213</v>
      </c>
      <c r="D754" s="10" t="s">
        <v>34</v>
      </c>
      <c r="E754" s="10" t="s">
        <v>35</v>
      </c>
      <c r="F754" s="13">
        <v>0</v>
      </c>
      <c r="G754" s="13">
        <v>5579216.0999999996</v>
      </c>
      <c r="H754" s="7">
        <v>381468.94</v>
      </c>
      <c r="I754" s="7">
        <v>0</v>
      </c>
      <c r="J754" s="13">
        <v>26441719.600000001</v>
      </c>
      <c r="K754" s="13">
        <v>29851627.390000001</v>
      </c>
      <c r="L754" s="7">
        <f t="shared" si="11"/>
        <v>62254032.030000001</v>
      </c>
    </row>
    <row r="755" spans="1:12" s="5" customFormat="1" x14ac:dyDescent="0.25">
      <c r="A755" s="10" t="s">
        <v>339</v>
      </c>
      <c r="B755" s="10" t="s">
        <v>295</v>
      </c>
      <c r="C755" s="10" t="s">
        <v>213</v>
      </c>
      <c r="D755" s="10" t="s">
        <v>40</v>
      </c>
      <c r="E755" s="10" t="s">
        <v>2254</v>
      </c>
      <c r="F755" s="13">
        <v>0</v>
      </c>
      <c r="G755" s="13">
        <v>54400422.539999999</v>
      </c>
      <c r="H755" s="7">
        <v>3719531.77</v>
      </c>
      <c r="I755" s="7">
        <v>0</v>
      </c>
      <c r="J755" s="13">
        <v>257821294.84999999</v>
      </c>
      <c r="K755" s="13">
        <v>291069769.49000001</v>
      </c>
      <c r="L755" s="7">
        <f t="shared" si="11"/>
        <v>607011018.64999998</v>
      </c>
    </row>
    <row r="756" spans="1:12" s="5" customFormat="1" x14ac:dyDescent="0.25">
      <c r="A756" s="10" t="s">
        <v>339</v>
      </c>
      <c r="B756" s="10" t="s">
        <v>295</v>
      </c>
      <c r="C756" s="10" t="s">
        <v>213</v>
      </c>
      <c r="D756" s="10" t="s">
        <v>301</v>
      </c>
      <c r="E756" s="10" t="s">
        <v>302</v>
      </c>
      <c r="F756" s="13">
        <v>0</v>
      </c>
      <c r="G756" s="13">
        <v>100099738.29000001</v>
      </c>
      <c r="H756" s="7">
        <v>6844140.8899999997</v>
      </c>
      <c r="I756" s="7">
        <v>0</v>
      </c>
      <c r="J756" s="13">
        <v>474405214.81</v>
      </c>
      <c r="K756" s="13">
        <v>535584217.75999999</v>
      </c>
      <c r="L756" s="7">
        <f t="shared" si="11"/>
        <v>1116933311.75</v>
      </c>
    </row>
    <row r="757" spans="1:12" s="5" customFormat="1" x14ac:dyDescent="0.25">
      <c r="A757" s="10" t="s">
        <v>339</v>
      </c>
      <c r="B757" s="10" t="s">
        <v>295</v>
      </c>
      <c r="C757" s="10" t="s">
        <v>213</v>
      </c>
      <c r="D757" s="10" t="s">
        <v>305</v>
      </c>
      <c r="E757" s="10" t="s">
        <v>306</v>
      </c>
      <c r="F757" s="13">
        <v>0</v>
      </c>
      <c r="G757" s="13">
        <v>40104825.439999998</v>
      </c>
      <c r="H757" s="7">
        <v>2742095.84</v>
      </c>
      <c r="I757" s="7">
        <v>0</v>
      </c>
      <c r="J757" s="13">
        <v>190069810.91999999</v>
      </c>
      <c r="K757" s="13">
        <v>214581096.12</v>
      </c>
      <c r="L757" s="7">
        <f t="shared" si="11"/>
        <v>447497828.31999999</v>
      </c>
    </row>
    <row r="758" spans="1:12" s="5" customFormat="1" x14ac:dyDescent="0.25">
      <c r="A758" s="10" t="s">
        <v>340</v>
      </c>
      <c r="B758" s="10" t="s">
        <v>295</v>
      </c>
      <c r="C758" s="10" t="s">
        <v>341</v>
      </c>
      <c r="D758" s="10" t="s">
        <v>28</v>
      </c>
      <c r="E758" s="10" t="s">
        <v>29</v>
      </c>
      <c r="F758" s="13">
        <v>0</v>
      </c>
      <c r="G758" s="13">
        <v>364476.21</v>
      </c>
      <c r="H758" s="7">
        <v>23750.92</v>
      </c>
      <c r="I758" s="7">
        <v>0</v>
      </c>
      <c r="J758" s="13">
        <v>1691032.42</v>
      </c>
      <c r="K758" s="13">
        <v>1973085.79</v>
      </c>
      <c r="L758" s="7">
        <f t="shared" si="11"/>
        <v>4052345.34</v>
      </c>
    </row>
    <row r="759" spans="1:12" s="5" customFormat="1" x14ac:dyDescent="0.25">
      <c r="A759" s="10" t="s">
        <v>340</v>
      </c>
      <c r="B759" s="10" t="s">
        <v>295</v>
      </c>
      <c r="C759" s="10" t="s">
        <v>341</v>
      </c>
      <c r="D759" s="10" t="s">
        <v>32</v>
      </c>
      <c r="E759" s="10" t="s">
        <v>33</v>
      </c>
      <c r="F759" s="13">
        <v>0</v>
      </c>
      <c r="G759" s="13">
        <v>6794800</v>
      </c>
      <c r="H759" s="7">
        <v>442780.02</v>
      </c>
      <c r="I759" s="7">
        <v>0</v>
      </c>
      <c r="J759" s="13">
        <v>31525314.440000001</v>
      </c>
      <c r="K759" s="13">
        <v>36783534.869999997</v>
      </c>
      <c r="L759" s="7">
        <f t="shared" si="11"/>
        <v>75546429.329999998</v>
      </c>
    </row>
    <row r="760" spans="1:12" s="5" customFormat="1" x14ac:dyDescent="0.25">
      <c r="A760" s="10" t="s">
        <v>340</v>
      </c>
      <c r="B760" s="10" t="s">
        <v>295</v>
      </c>
      <c r="C760" s="10" t="s">
        <v>341</v>
      </c>
      <c r="D760" s="10" t="s">
        <v>40</v>
      </c>
      <c r="E760" s="10" t="s">
        <v>2254</v>
      </c>
      <c r="F760" s="13">
        <v>0</v>
      </c>
      <c r="G760" s="13">
        <v>33171223.34</v>
      </c>
      <c r="H760" s="7">
        <v>2161587.52</v>
      </c>
      <c r="I760" s="7">
        <v>0</v>
      </c>
      <c r="J760" s="13">
        <v>153901990.69999999</v>
      </c>
      <c r="K760" s="13">
        <v>179571856.47999999</v>
      </c>
      <c r="L760" s="7">
        <f t="shared" si="11"/>
        <v>368806658.03999996</v>
      </c>
    </row>
    <row r="761" spans="1:12" s="5" customFormat="1" x14ac:dyDescent="0.25">
      <c r="A761" s="10" t="s">
        <v>340</v>
      </c>
      <c r="B761" s="10" t="s">
        <v>295</v>
      </c>
      <c r="C761" s="10" t="s">
        <v>341</v>
      </c>
      <c r="D761" s="10" t="s">
        <v>303</v>
      </c>
      <c r="E761" s="10" t="s">
        <v>304</v>
      </c>
      <c r="F761" s="13">
        <v>0</v>
      </c>
      <c r="G761" s="13">
        <v>18039374.449999999</v>
      </c>
      <c r="H761" s="7">
        <v>1175527.54</v>
      </c>
      <c r="I761" s="7">
        <v>0</v>
      </c>
      <c r="J761" s="13">
        <v>83695907.439999998</v>
      </c>
      <c r="K761" s="13">
        <v>97655848.450000003</v>
      </c>
      <c r="L761" s="7">
        <f t="shared" si="11"/>
        <v>200566657.88</v>
      </c>
    </row>
    <row r="762" spans="1:12" s="5" customFormat="1" x14ac:dyDescent="0.25">
      <c r="A762" s="10" t="s">
        <v>342</v>
      </c>
      <c r="B762" s="10" t="s">
        <v>295</v>
      </c>
      <c r="C762" s="10" t="s">
        <v>343</v>
      </c>
      <c r="D762" s="10" t="s">
        <v>297</v>
      </c>
      <c r="E762" s="10" t="s">
        <v>298</v>
      </c>
      <c r="F762" s="13">
        <v>0</v>
      </c>
      <c r="G762" s="13">
        <v>1891645.97</v>
      </c>
      <c r="H762" s="7">
        <v>145690.85</v>
      </c>
      <c r="I762" s="7">
        <v>0</v>
      </c>
      <c r="J762" s="13">
        <v>10245800.130000001</v>
      </c>
      <c r="K762" s="13">
        <v>12603178.99</v>
      </c>
      <c r="L762" s="7">
        <f t="shared" si="11"/>
        <v>24886315.940000001</v>
      </c>
    </row>
    <row r="763" spans="1:12" s="5" customFormat="1" x14ac:dyDescent="0.25">
      <c r="A763" s="10" t="s">
        <v>342</v>
      </c>
      <c r="B763" s="10" t="s">
        <v>295</v>
      </c>
      <c r="C763" s="10" t="s">
        <v>343</v>
      </c>
      <c r="D763" s="10" t="s">
        <v>18</v>
      </c>
      <c r="E763" s="10" t="s">
        <v>19</v>
      </c>
      <c r="F763" s="13">
        <v>0</v>
      </c>
      <c r="G763" s="13">
        <v>258237.34</v>
      </c>
      <c r="H763" s="7">
        <v>19888.93</v>
      </c>
      <c r="I763" s="7">
        <v>0</v>
      </c>
      <c r="J763" s="13">
        <v>1398701.56</v>
      </c>
      <c r="K763" s="13">
        <v>1720518.25</v>
      </c>
      <c r="L763" s="7">
        <f t="shared" si="11"/>
        <v>3397346.08</v>
      </c>
    </row>
    <row r="764" spans="1:12" s="5" customFormat="1" x14ac:dyDescent="0.25">
      <c r="A764" s="10" t="s">
        <v>342</v>
      </c>
      <c r="B764" s="10" t="s">
        <v>295</v>
      </c>
      <c r="C764" s="10" t="s">
        <v>343</v>
      </c>
      <c r="D764" s="10" t="s">
        <v>28</v>
      </c>
      <c r="E764" s="10" t="s">
        <v>29</v>
      </c>
      <c r="F764" s="13">
        <v>0</v>
      </c>
      <c r="G764" s="13">
        <v>470091.99</v>
      </c>
      <c r="H764" s="7">
        <v>36205.56</v>
      </c>
      <c r="I764" s="7">
        <v>0</v>
      </c>
      <c r="J764" s="13">
        <v>2546178.65</v>
      </c>
      <c r="K764" s="13">
        <v>3132009.7</v>
      </c>
      <c r="L764" s="7">
        <f t="shared" si="11"/>
        <v>6184485.9000000004</v>
      </c>
    </row>
    <row r="765" spans="1:12" s="5" customFormat="1" x14ac:dyDescent="0.25">
      <c r="A765" s="10" t="s">
        <v>342</v>
      </c>
      <c r="B765" s="10" t="s">
        <v>295</v>
      </c>
      <c r="C765" s="10" t="s">
        <v>343</v>
      </c>
      <c r="D765" s="10" t="s">
        <v>32</v>
      </c>
      <c r="E765" s="10" t="s">
        <v>33</v>
      </c>
      <c r="F765" s="13">
        <v>0</v>
      </c>
      <c r="G765" s="13">
        <v>3924815.01</v>
      </c>
      <c r="H765" s="7">
        <v>302281.53000000003</v>
      </c>
      <c r="I765" s="7">
        <v>0</v>
      </c>
      <c r="J765" s="13">
        <v>21258137.460000001</v>
      </c>
      <c r="K765" s="13">
        <v>26149261.940000001</v>
      </c>
      <c r="L765" s="7">
        <f t="shared" si="11"/>
        <v>51634495.939999998</v>
      </c>
    </row>
    <row r="766" spans="1:12" s="5" customFormat="1" x14ac:dyDescent="0.25">
      <c r="A766" s="10" t="s">
        <v>342</v>
      </c>
      <c r="B766" s="10" t="s">
        <v>295</v>
      </c>
      <c r="C766" s="10" t="s">
        <v>343</v>
      </c>
      <c r="D766" s="10" t="s">
        <v>34</v>
      </c>
      <c r="E766" s="10" t="s">
        <v>35</v>
      </c>
      <c r="F766" s="13">
        <v>0</v>
      </c>
      <c r="G766" s="13">
        <v>828990.83</v>
      </c>
      <c r="H766" s="7">
        <v>63847.24</v>
      </c>
      <c r="I766" s="7">
        <v>0</v>
      </c>
      <c r="J766" s="13">
        <v>4490097.2</v>
      </c>
      <c r="K766" s="13">
        <v>5523189.79</v>
      </c>
      <c r="L766" s="7">
        <f t="shared" si="11"/>
        <v>10906125.060000001</v>
      </c>
    </row>
    <row r="767" spans="1:12" s="5" customFormat="1" x14ac:dyDescent="0.25">
      <c r="A767" s="10" t="s">
        <v>342</v>
      </c>
      <c r="B767" s="10" t="s">
        <v>295</v>
      </c>
      <c r="C767" s="10" t="s">
        <v>343</v>
      </c>
      <c r="D767" s="10" t="s">
        <v>40</v>
      </c>
      <c r="E767" s="10" t="s">
        <v>2254</v>
      </c>
      <c r="F767" s="13">
        <v>0</v>
      </c>
      <c r="G767" s="13">
        <v>42979719.619999997</v>
      </c>
      <c r="H767" s="7">
        <v>3310213.49</v>
      </c>
      <c r="I767" s="7">
        <v>0</v>
      </c>
      <c r="J767" s="13">
        <v>232792828.75</v>
      </c>
      <c r="K767" s="13">
        <v>286354374.62</v>
      </c>
      <c r="L767" s="7">
        <f t="shared" si="11"/>
        <v>565437136.48000002</v>
      </c>
    </row>
    <row r="768" spans="1:12" s="5" customFormat="1" x14ac:dyDescent="0.25">
      <c r="A768" s="10" t="s">
        <v>342</v>
      </c>
      <c r="B768" s="10" t="s">
        <v>295</v>
      </c>
      <c r="C768" s="10" t="s">
        <v>343</v>
      </c>
      <c r="D768" s="10" t="s">
        <v>301</v>
      </c>
      <c r="E768" s="10" t="s">
        <v>302</v>
      </c>
      <c r="F768" s="13">
        <v>0</v>
      </c>
      <c r="G768" s="13">
        <v>25688638.239999998</v>
      </c>
      <c r="H768" s="7">
        <v>1978488.4</v>
      </c>
      <c r="I768" s="7">
        <v>0</v>
      </c>
      <c r="J768" s="13">
        <v>139138431.25</v>
      </c>
      <c r="K768" s="13">
        <v>171151743.31</v>
      </c>
      <c r="L768" s="7">
        <f t="shared" si="11"/>
        <v>337957301.19999999</v>
      </c>
    </row>
    <row r="769" spans="1:12" s="5" customFormat="1" x14ac:dyDescent="0.25">
      <c r="A769" s="10" t="s">
        <v>344</v>
      </c>
      <c r="B769" s="10" t="s">
        <v>295</v>
      </c>
      <c r="C769" s="10" t="s">
        <v>345</v>
      </c>
      <c r="D769" s="10" t="s">
        <v>313</v>
      </c>
      <c r="E769" s="10" t="s">
        <v>314</v>
      </c>
      <c r="F769" s="13">
        <v>0</v>
      </c>
      <c r="G769" s="13">
        <v>160995502.19999999</v>
      </c>
      <c r="H769" s="7">
        <v>13019007.199999999</v>
      </c>
      <c r="I769" s="7">
        <v>0</v>
      </c>
      <c r="J769" s="13">
        <v>787790741.72000003</v>
      </c>
      <c r="K769" s="13">
        <v>1227376907.26</v>
      </c>
      <c r="L769" s="7">
        <f t="shared" si="11"/>
        <v>2189182158.3800001</v>
      </c>
    </row>
    <row r="770" spans="1:12" s="5" customFormat="1" x14ac:dyDescent="0.25">
      <c r="A770" s="10" t="s">
        <v>344</v>
      </c>
      <c r="B770" s="10" t="s">
        <v>295</v>
      </c>
      <c r="C770" s="10" t="s">
        <v>345</v>
      </c>
      <c r="D770" s="10" t="s">
        <v>297</v>
      </c>
      <c r="E770" s="10" t="s">
        <v>298</v>
      </c>
      <c r="F770" s="13">
        <v>0</v>
      </c>
      <c r="G770" s="13">
        <v>288732242.68000001</v>
      </c>
      <c r="H770" s="7">
        <v>23348522.739999998</v>
      </c>
      <c r="I770" s="7">
        <v>0</v>
      </c>
      <c r="J770" s="13">
        <v>1412838150.78</v>
      </c>
      <c r="K770" s="13">
        <v>2201199922.9200001</v>
      </c>
      <c r="L770" s="7">
        <f t="shared" si="11"/>
        <v>3926118839.1199999</v>
      </c>
    </row>
    <row r="771" spans="1:12" s="5" customFormat="1" x14ac:dyDescent="0.25">
      <c r="A771" s="10" t="s">
        <v>344</v>
      </c>
      <c r="B771" s="10" t="s">
        <v>295</v>
      </c>
      <c r="C771" s="10" t="s">
        <v>345</v>
      </c>
      <c r="D771" s="10" t="s">
        <v>12</v>
      </c>
      <c r="E771" s="10" t="s">
        <v>13</v>
      </c>
      <c r="F771" s="13">
        <v>0</v>
      </c>
      <c r="G771" s="13">
        <v>0</v>
      </c>
      <c r="H771" s="7">
        <v>0</v>
      </c>
      <c r="I771" s="7">
        <v>0</v>
      </c>
      <c r="J771" s="13">
        <v>0</v>
      </c>
      <c r="K771" s="13">
        <v>-149345.1</v>
      </c>
      <c r="L771" s="7">
        <f t="shared" si="11"/>
        <v>-149345.1</v>
      </c>
    </row>
    <row r="772" spans="1:12" s="5" customFormat="1" x14ac:dyDescent="0.25">
      <c r="A772" s="10" t="s">
        <v>344</v>
      </c>
      <c r="B772" s="10" t="s">
        <v>295</v>
      </c>
      <c r="C772" s="10" t="s">
        <v>345</v>
      </c>
      <c r="D772" s="10" t="s">
        <v>299</v>
      </c>
      <c r="E772" s="10" t="s">
        <v>300</v>
      </c>
      <c r="F772" s="13">
        <v>0</v>
      </c>
      <c r="G772" s="13">
        <v>233828.24</v>
      </c>
      <c r="H772" s="7">
        <v>18908.669999999998</v>
      </c>
      <c r="I772" s="7">
        <v>0</v>
      </c>
      <c r="J772" s="13">
        <v>1144179.29</v>
      </c>
      <c r="K772" s="13">
        <v>1782629.77</v>
      </c>
      <c r="L772" s="7">
        <f t="shared" si="11"/>
        <v>3179545.9699999997</v>
      </c>
    </row>
    <row r="773" spans="1:12" s="5" customFormat="1" x14ac:dyDescent="0.25">
      <c r="A773" s="10" t="s">
        <v>344</v>
      </c>
      <c r="B773" s="10" t="s">
        <v>295</v>
      </c>
      <c r="C773" s="10" t="s">
        <v>345</v>
      </c>
      <c r="D773" s="10" t="s">
        <v>14</v>
      </c>
      <c r="E773" s="10" t="s">
        <v>15</v>
      </c>
      <c r="F773" s="13">
        <v>0</v>
      </c>
      <c r="G773" s="13">
        <v>11524339.57</v>
      </c>
      <c r="H773" s="7">
        <v>931923.3</v>
      </c>
      <c r="I773" s="7">
        <v>0</v>
      </c>
      <c r="J773" s="13">
        <v>56391438.840000004</v>
      </c>
      <c r="K773" s="13">
        <v>87857785.25</v>
      </c>
      <c r="L773" s="7">
        <f t="shared" si="11"/>
        <v>156705486.96000001</v>
      </c>
    </row>
    <row r="774" spans="1:12" s="5" customFormat="1" x14ac:dyDescent="0.25">
      <c r="A774" s="10" t="s">
        <v>344</v>
      </c>
      <c r="B774" s="10" t="s">
        <v>295</v>
      </c>
      <c r="C774" s="10" t="s">
        <v>345</v>
      </c>
      <c r="D774" s="10" t="s">
        <v>16</v>
      </c>
      <c r="E774" s="10" t="s">
        <v>17</v>
      </c>
      <c r="F774" s="13">
        <v>0</v>
      </c>
      <c r="G774" s="13">
        <v>481717.38</v>
      </c>
      <c r="H774" s="7">
        <v>38954.39</v>
      </c>
      <c r="I774" s="7">
        <v>0</v>
      </c>
      <c r="J774" s="13">
        <v>2357162.06</v>
      </c>
      <c r="K774" s="13">
        <v>3672455.29</v>
      </c>
      <c r="L774" s="7">
        <f t="shared" si="11"/>
        <v>6550289.1200000001</v>
      </c>
    </row>
    <row r="775" spans="1:12" s="5" customFormat="1" x14ac:dyDescent="0.25">
      <c r="A775" s="10" t="s">
        <v>344</v>
      </c>
      <c r="B775" s="10" t="s">
        <v>295</v>
      </c>
      <c r="C775" s="10" t="s">
        <v>345</v>
      </c>
      <c r="D775" s="10" t="s">
        <v>18</v>
      </c>
      <c r="E775" s="10" t="s">
        <v>19</v>
      </c>
      <c r="F775" s="13">
        <v>0</v>
      </c>
      <c r="G775" s="13">
        <v>8194752.3899999997</v>
      </c>
      <c r="H775" s="7">
        <v>662674.04</v>
      </c>
      <c r="I775" s="7">
        <v>0</v>
      </c>
      <c r="J775" s="13">
        <v>40098946.719999999</v>
      </c>
      <c r="K775" s="13">
        <v>62474104.609999999</v>
      </c>
      <c r="L775" s="7">
        <f t="shared" si="11"/>
        <v>111430477.75999999</v>
      </c>
    </row>
    <row r="776" spans="1:12" s="5" customFormat="1" x14ac:dyDescent="0.25">
      <c r="A776" s="10" t="s">
        <v>344</v>
      </c>
      <c r="B776" s="10" t="s">
        <v>295</v>
      </c>
      <c r="C776" s="10" t="s">
        <v>345</v>
      </c>
      <c r="D776" s="10" t="s">
        <v>20</v>
      </c>
      <c r="E776" s="10" t="s">
        <v>21</v>
      </c>
      <c r="F776" s="13">
        <v>0</v>
      </c>
      <c r="G776" s="13">
        <v>4185763.88</v>
      </c>
      <c r="H776" s="7">
        <v>338484.55</v>
      </c>
      <c r="I776" s="7">
        <v>0</v>
      </c>
      <c r="J776" s="13">
        <v>20481976.129999999</v>
      </c>
      <c r="K776" s="13">
        <v>31910891.030000001</v>
      </c>
      <c r="L776" s="7">
        <f t="shared" si="11"/>
        <v>56917115.590000004</v>
      </c>
    </row>
    <row r="777" spans="1:12" s="5" customFormat="1" x14ac:dyDescent="0.25">
      <c r="A777" s="10" t="s">
        <v>344</v>
      </c>
      <c r="B777" s="10" t="s">
        <v>295</v>
      </c>
      <c r="C777" s="10" t="s">
        <v>345</v>
      </c>
      <c r="D777" s="10" t="s">
        <v>22</v>
      </c>
      <c r="E777" s="10" t="s">
        <v>23</v>
      </c>
      <c r="F777" s="13">
        <v>0</v>
      </c>
      <c r="G777" s="13">
        <v>740070.25</v>
      </c>
      <c r="H777" s="7">
        <v>59846.27</v>
      </c>
      <c r="I777" s="7">
        <v>0</v>
      </c>
      <c r="J777" s="13">
        <v>3621346.46</v>
      </c>
      <c r="K777" s="13">
        <v>5642052.8799999999</v>
      </c>
      <c r="L777" s="7">
        <f t="shared" ref="L777:L840" si="12">SUM(F777:K777)</f>
        <v>10063315.859999999</v>
      </c>
    </row>
    <row r="778" spans="1:12" s="5" customFormat="1" x14ac:dyDescent="0.25">
      <c r="A778" s="10" t="s">
        <v>344</v>
      </c>
      <c r="B778" s="10" t="s">
        <v>295</v>
      </c>
      <c r="C778" s="10" t="s">
        <v>345</v>
      </c>
      <c r="D778" s="10" t="s">
        <v>214</v>
      </c>
      <c r="E778" s="10" t="s">
        <v>215</v>
      </c>
      <c r="F778" s="13">
        <v>0</v>
      </c>
      <c r="G778" s="13">
        <v>44954004.310000002</v>
      </c>
      <c r="H778" s="7">
        <v>3635235.13</v>
      </c>
      <c r="I778" s="7">
        <v>0</v>
      </c>
      <c r="J778" s="13">
        <v>219971042.13</v>
      </c>
      <c r="K778" s="13">
        <v>342714585.33999997</v>
      </c>
      <c r="L778" s="7">
        <f t="shared" si="12"/>
        <v>611274866.90999997</v>
      </c>
    </row>
    <row r="779" spans="1:12" s="5" customFormat="1" x14ac:dyDescent="0.25">
      <c r="A779" s="10" t="s">
        <v>344</v>
      </c>
      <c r="B779" s="10" t="s">
        <v>295</v>
      </c>
      <c r="C779" s="10" t="s">
        <v>345</v>
      </c>
      <c r="D779" s="10" t="s">
        <v>28</v>
      </c>
      <c r="E779" s="10" t="s">
        <v>29</v>
      </c>
      <c r="F779" s="13">
        <v>0</v>
      </c>
      <c r="G779" s="13">
        <v>5061403.62</v>
      </c>
      <c r="H779" s="7">
        <v>409293.73</v>
      </c>
      <c r="I779" s="7">
        <v>0</v>
      </c>
      <c r="J779" s="13">
        <v>24766697.539999999</v>
      </c>
      <c r="K779" s="13">
        <v>38586481.170000002</v>
      </c>
      <c r="L779" s="7">
        <f t="shared" si="12"/>
        <v>68823876.060000002</v>
      </c>
    </row>
    <row r="780" spans="1:12" s="5" customFormat="1" x14ac:dyDescent="0.25">
      <c r="A780" s="10" t="s">
        <v>344</v>
      </c>
      <c r="B780" s="10" t="s">
        <v>295</v>
      </c>
      <c r="C780" s="10" t="s">
        <v>345</v>
      </c>
      <c r="D780" s="10" t="s">
        <v>32</v>
      </c>
      <c r="E780" s="10" t="s">
        <v>33</v>
      </c>
      <c r="F780" s="13">
        <v>0</v>
      </c>
      <c r="G780" s="13">
        <v>102554007.81999999</v>
      </c>
      <c r="H780" s="7">
        <v>8293097.3099999996</v>
      </c>
      <c r="I780" s="7">
        <v>0</v>
      </c>
      <c r="J780" s="13">
        <v>501822080.63999999</v>
      </c>
      <c r="K780" s="13">
        <v>781838121.10000002</v>
      </c>
      <c r="L780" s="7">
        <f t="shared" si="12"/>
        <v>1394507306.8699999</v>
      </c>
    </row>
    <row r="781" spans="1:12" s="5" customFormat="1" x14ac:dyDescent="0.25">
      <c r="A781" s="10" t="s">
        <v>344</v>
      </c>
      <c r="B781" s="10" t="s">
        <v>295</v>
      </c>
      <c r="C781" s="10" t="s">
        <v>345</v>
      </c>
      <c r="D781" s="10" t="s">
        <v>34</v>
      </c>
      <c r="E781" s="10" t="s">
        <v>35</v>
      </c>
      <c r="F781" s="13">
        <v>0</v>
      </c>
      <c r="G781" s="13">
        <v>18235195.98</v>
      </c>
      <c r="H781" s="7">
        <v>1474601.12</v>
      </c>
      <c r="I781" s="7">
        <v>0</v>
      </c>
      <c r="J781" s="13">
        <v>89229316.159999996</v>
      </c>
      <c r="K781" s="13">
        <v>139019153.58000001</v>
      </c>
      <c r="L781" s="7">
        <f t="shared" si="12"/>
        <v>247958266.84</v>
      </c>
    </row>
    <row r="782" spans="1:12" s="5" customFormat="1" x14ac:dyDescent="0.25">
      <c r="A782" s="10" t="s">
        <v>344</v>
      </c>
      <c r="B782" s="10" t="s">
        <v>295</v>
      </c>
      <c r="C782" s="10" t="s">
        <v>345</v>
      </c>
      <c r="D782" s="10" t="s">
        <v>40</v>
      </c>
      <c r="E782" s="10" t="s">
        <v>2254</v>
      </c>
      <c r="F782" s="13">
        <v>0</v>
      </c>
      <c r="G782" s="13">
        <v>104819682.47</v>
      </c>
      <c r="H782" s="7">
        <v>8476312.5800000001</v>
      </c>
      <c r="I782" s="7">
        <v>0</v>
      </c>
      <c r="J782" s="13">
        <v>512908586.08999997</v>
      </c>
      <c r="K782" s="13">
        <v>799110881.55999994</v>
      </c>
      <c r="L782" s="7">
        <f t="shared" si="12"/>
        <v>1425315462.6999998</v>
      </c>
    </row>
    <row r="783" spans="1:12" s="5" customFormat="1" x14ac:dyDescent="0.25">
      <c r="A783" s="10" t="s">
        <v>344</v>
      </c>
      <c r="B783" s="10" t="s">
        <v>295</v>
      </c>
      <c r="C783" s="10" t="s">
        <v>345</v>
      </c>
      <c r="D783" s="10" t="s">
        <v>301</v>
      </c>
      <c r="E783" s="10" t="s">
        <v>302</v>
      </c>
      <c r="F783" s="13">
        <v>0</v>
      </c>
      <c r="G783" s="13">
        <v>161843344.93000001</v>
      </c>
      <c r="H783" s="7">
        <v>13087568.550000001</v>
      </c>
      <c r="I783" s="7">
        <v>0</v>
      </c>
      <c r="J783" s="13">
        <v>791939445.48000002</v>
      </c>
      <c r="K783" s="13">
        <v>1233840582.0799999</v>
      </c>
      <c r="L783" s="7">
        <f t="shared" si="12"/>
        <v>2200710941.04</v>
      </c>
    </row>
    <row r="784" spans="1:12" s="5" customFormat="1" x14ac:dyDescent="0.25">
      <c r="A784" s="10" t="s">
        <v>344</v>
      </c>
      <c r="B784" s="10" t="s">
        <v>295</v>
      </c>
      <c r="C784" s="10" t="s">
        <v>345</v>
      </c>
      <c r="D784" s="10" t="s">
        <v>305</v>
      </c>
      <c r="E784" s="10" t="s">
        <v>306</v>
      </c>
      <c r="F784" s="13">
        <v>0</v>
      </c>
      <c r="G784" s="13">
        <v>366059353.27999997</v>
      </c>
      <c r="H784" s="7">
        <v>29601630.420000002</v>
      </c>
      <c r="I784" s="7">
        <v>0</v>
      </c>
      <c r="J784" s="13">
        <v>1791218794.96</v>
      </c>
      <c r="K784" s="13">
        <v>2790716453.4299998</v>
      </c>
      <c r="L784" s="7">
        <f t="shared" si="12"/>
        <v>4977596232.0900002</v>
      </c>
    </row>
    <row r="785" spans="1:12" s="5" customFormat="1" x14ac:dyDescent="0.25">
      <c r="A785" s="10" t="s">
        <v>346</v>
      </c>
      <c r="B785" s="10" t="s">
        <v>295</v>
      </c>
      <c r="C785" s="10" t="s">
        <v>347</v>
      </c>
      <c r="D785" s="10" t="s">
        <v>299</v>
      </c>
      <c r="E785" s="10" t="s">
        <v>300</v>
      </c>
      <c r="F785" s="13">
        <v>0</v>
      </c>
      <c r="G785" s="13">
        <v>148956.78</v>
      </c>
      <c r="H785" s="7">
        <v>11894.23</v>
      </c>
      <c r="I785" s="7">
        <v>0</v>
      </c>
      <c r="J785" s="13">
        <v>849265.84</v>
      </c>
      <c r="K785" s="13">
        <v>1023141.25</v>
      </c>
      <c r="L785" s="7">
        <f t="shared" si="12"/>
        <v>2033258.1</v>
      </c>
    </row>
    <row r="786" spans="1:12" s="5" customFormat="1" x14ac:dyDescent="0.25">
      <c r="A786" s="10" t="s">
        <v>346</v>
      </c>
      <c r="B786" s="10" t="s">
        <v>295</v>
      </c>
      <c r="C786" s="10" t="s">
        <v>347</v>
      </c>
      <c r="D786" s="10" t="s">
        <v>214</v>
      </c>
      <c r="E786" s="10" t="s">
        <v>215</v>
      </c>
      <c r="F786" s="13">
        <v>0</v>
      </c>
      <c r="G786" s="13">
        <v>14451434.630000001</v>
      </c>
      <c r="H786" s="7">
        <v>1153949.57</v>
      </c>
      <c r="I786" s="7">
        <v>0</v>
      </c>
      <c r="J786" s="13">
        <v>82393761.310000002</v>
      </c>
      <c r="K786" s="13">
        <v>99262740.849999994</v>
      </c>
      <c r="L786" s="7">
        <f t="shared" si="12"/>
        <v>197261886.36000001</v>
      </c>
    </row>
    <row r="787" spans="1:12" s="5" customFormat="1" x14ac:dyDescent="0.25">
      <c r="A787" s="10" t="s">
        <v>346</v>
      </c>
      <c r="B787" s="10" t="s">
        <v>295</v>
      </c>
      <c r="C787" s="10" t="s">
        <v>347</v>
      </c>
      <c r="D787" s="10" t="s">
        <v>28</v>
      </c>
      <c r="E787" s="10" t="s">
        <v>29</v>
      </c>
      <c r="F787" s="13">
        <v>0</v>
      </c>
      <c r="G787" s="13">
        <v>400876.99</v>
      </c>
      <c r="H787" s="7">
        <v>32010.1</v>
      </c>
      <c r="I787" s="7">
        <v>0</v>
      </c>
      <c r="J787" s="13">
        <v>2285569.84</v>
      </c>
      <c r="K787" s="13">
        <v>2753508.55</v>
      </c>
      <c r="L787" s="7">
        <f t="shared" si="12"/>
        <v>5471965.4799999995</v>
      </c>
    </row>
    <row r="788" spans="1:12" s="5" customFormat="1" x14ac:dyDescent="0.25">
      <c r="A788" s="10" t="s">
        <v>346</v>
      </c>
      <c r="B788" s="10" t="s">
        <v>295</v>
      </c>
      <c r="C788" s="10" t="s">
        <v>347</v>
      </c>
      <c r="D788" s="10" t="s">
        <v>32</v>
      </c>
      <c r="E788" s="10" t="s">
        <v>33</v>
      </c>
      <c r="F788" s="13">
        <v>0</v>
      </c>
      <c r="G788" s="13">
        <v>5195559.1399999997</v>
      </c>
      <c r="H788" s="7">
        <v>414866.3</v>
      </c>
      <c r="I788" s="7">
        <v>0</v>
      </c>
      <c r="J788" s="13">
        <v>29622087.370000001</v>
      </c>
      <c r="K788" s="13">
        <v>35686798.799999997</v>
      </c>
      <c r="L788" s="7">
        <f t="shared" si="12"/>
        <v>70919311.609999999</v>
      </c>
    </row>
    <row r="789" spans="1:12" s="5" customFormat="1" x14ac:dyDescent="0.25">
      <c r="A789" s="10" t="s">
        <v>346</v>
      </c>
      <c r="B789" s="10" t="s">
        <v>295</v>
      </c>
      <c r="C789" s="10" t="s">
        <v>347</v>
      </c>
      <c r="D789" s="10" t="s">
        <v>303</v>
      </c>
      <c r="E789" s="10" t="s">
        <v>304</v>
      </c>
      <c r="F789" s="13">
        <v>0</v>
      </c>
      <c r="G789" s="13">
        <v>16140325.460000001</v>
      </c>
      <c r="H789" s="7">
        <v>1288807.8</v>
      </c>
      <c r="I789" s="7">
        <v>0</v>
      </c>
      <c r="J789" s="13">
        <v>92022844.640000001</v>
      </c>
      <c r="K789" s="13">
        <v>110863245.37</v>
      </c>
      <c r="L789" s="7">
        <f t="shared" si="12"/>
        <v>220315223.27000001</v>
      </c>
    </row>
    <row r="790" spans="1:12" s="5" customFormat="1" x14ac:dyDescent="0.25">
      <c r="A790" s="10" t="s">
        <v>348</v>
      </c>
      <c r="B790" s="10" t="s">
        <v>295</v>
      </c>
      <c r="C790" s="10" t="s">
        <v>349</v>
      </c>
      <c r="D790" s="10" t="s">
        <v>313</v>
      </c>
      <c r="E790" s="10" t="s">
        <v>314</v>
      </c>
      <c r="F790" s="13">
        <v>0</v>
      </c>
      <c r="G790" s="13">
        <v>12134106.68</v>
      </c>
      <c r="H790" s="7">
        <v>742101.28</v>
      </c>
      <c r="I790" s="7">
        <v>0</v>
      </c>
      <c r="J790" s="13">
        <v>52528311.109999999</v>
      </c>
      <c r="K790" s="13">
        <v>60675750.729999997</v>
      </c>
      <c r="L790" s="7">
        <f t="shared" si="12"/>
        <v>126080269.8</v>
      </c>
    </row>
    <row r="791" spans="1:12" s="5" customFormat="1" x14ac:dyDescent="0.25">
      <c r="A791" s="10" t="s">
        <v>348</v>
      </c>
      <c r="B791" s="10" t="s">
        <v>295</v>
      </c>
      <c r="C791" s="10" t="s">
        <v>349</v>
      </c>
      <c r="D791" s="10" t="s">
        <v>297</v>
      </c>
      <c r="E791" s="10" t="s">
        <v>298</v>
      </c>
      <c r="F791" s="13">
        <v>0</v>
      </c>
      <c r="G791" s="13">
        <v>1817956.44</v>
      </c>
      <c r="H791" s="7">
        <v>111183.12</v>
      </c>
      <c r="I791" s="7">
        <v>0</v>
      </c>
      <c r="J791" s="13">
        <v>7869897.9900000002</v>
      </c>
      <c r="K791" s="13">
        <v>9090563.8900000006</v>
      </c>
      <c r="L791" s="7">
        <f t="shared" si="12"/>
        <v>18889601.440000001</v>
      </c>
    </row>
    <row r="792" spans="1:12" s="5" customFormat="1" x14ac:dyDescent="0.25">
      <c r="A792" s="10" t="s">
        <v>348</v>
      </c>
      <c r="B792" s="10" t="s">
        <v>295</v>
      </c>
      <c r="C792" s="10" t="s">
        <v>349</v>
      </c>
      <c r="D792" s="10" t="s">
        <v>299</v>
      </c>
      <c r="E792" s="10" t="s">
        <v>300</v>
      </c>
      <c r="F792" s="13">
        <v>0</v>
      </c>
      <c r="G792" s="13">
        <v>60104.98</v>
      </c>
      <c r="H792" s="7">
        <v>3675.92</v>
      </c>
      <c r="I792" s="7">
        <v>0</v>
      </c>
      <c r="J792" s="13">
        <v>260193.32</v>
      </c>
      <c r="K792" s="13">
        <v>300550.78000000003</v>
      </c>
      <c r="L792" s="7">
        <f t="shared" si="12"/>
        <v>624525</v>
      </c>
    </row>
    <row r="793" spans="1:12" s="5" customFormat="1" x14ac:dyDescent="0.25">
      <c r="A793" s="10" t="s">
        <v>348</v>
      </c>
      <c r="B793" s="10" t="s">
        <v>295</v>
      </c>
      <c r="C793" s="10" t="s">
        <v>349</v>
      </c>
      <c r="D793" s="10" t="s">
        <v>18</v>
      </c>
      <c r="E793" s="10" t="s">
        <v>19</v>
      </c>
      <c r="F793" s="13">
        <v>0</v>
      </c>
      <c r="G793" s="13">
        <v>199077.01</v>
      </c>
      <c r="H793" s="7">
        <v>12175.21</v>
      </c>
      <c r="I793" s="7">
        <v>0</v>
      </c>
      <c r="J793" s="13">
        <v>861800.51</v>
      </c>
      <c r="K793" s="13">
        <v>995470.67</v>
      </c>
      <c r="L793" s="7">
        <f t="shared" si="12"/>
        <v>2068523.4</v>
      </c>
    </row>
    <row r="794" spans="1:12" s="5" customFormat="1" x14ac:dyDescent="0.25">
      <c r="A794" s="10" t="s">
        <v>348</v>
      </c>
      <c r="B794" s="10" t="s">
        <v>295</v>
      </c>
      <c r="C794" s="10" t="s">
        <v>349</v>
      </c>
      <c r="D794" s="10" t="s">
        <v>214</v>
      </c>
      <c r="E794" s="10" t="s">
        <v>215</v>
      </c>
      <c r="F794" s="13">
        <v>0</v>
      </c>
      <c r="G794" s="13">
        <v>9788371.0099999998</v>
      </c>
      <c r="H794" s="7">
        <v>598640.09</v>
      </c>
      <c r="I794" s="7">
        <v>0</v>
      </c>
      <c r="J794" s="13">
        <v>42373667.200000003</v>
      </c>
      <c r="K794" s="13">
        <v>48946063.82</v>
      </c>
      <c r="L794" s="7">
        <f t="shared" si="12"/>
        <v>101706742.12</v>
      </c>
    </row>
    <row r="795" spans="1:12" s="5" customFormat="1" x14ac:dyDescent="0.25">
      <c r="A795" s="10" t="s">
        <v>348</v>
      </c>
      <c r="B795" s="10" t="s">
        <v>295</v>
      </c>
      <c r="C795" s="10" t="s">
        <v>349</v>
      </c>
      <c r="D795" s="10" t="s">
        <v>28</v>
      </c>
      <c r="E795" s="10" t="s">
        <v>29</v>
      </c>
      <c r="F795" s="13">
        <v>0</v>
      </c>
      <c r="G795" s="13">
        <v>442505.82</v>
      </c>
      <c r="H795" s="7">
        <v>27062.9</v>
      </c>
      <c r="I795" s="7">
        <v>0</v>
      </c>
      <c r="J795" s="13">
        <v>1915599.05</v>
      </c>
      <c r="K795" s="13">
        <v>2212719.35</v>
      </c>
      <c r="L795" s="7">
        <f t="shared" si="12"/>
        <v>4597887.12</v>
      </c>
    </row>
    <row r="796" spans="1:12" s="5" customFormat="1" x14ac:dyDescent="0.25">
      <c r="A796" s="10" t="s">
        <v>348</v>
      </c>
      <c r="B796" s="10" t="s">
        <v>295</v>
      </c>
      <c r="C796" s="10" t="s">
        <v>349</v>
      </c>
      <c r="D796" s="10" t="s">
        <v>32</v>
      </c>
      <c r="E796" s="10" t="s">
        <v>33</v>
      </c>
      <c r="F796" s="13">
        <v>0</v>
      </c>
      <c r="G796" s="13">
        <v>1684625.19</v>
      </c>
      <c r="H796" s="7">
        <v>103028.81</v>
      </c>
      <c r="I796" s="7">
        <v>0</v>
      </c>
      <c r="J796" s="13">
        <v>7292709.6100000003</v>
      </c>
      <c r="K796" s="13">
        <v>8423850.3100000005</v>
      </c>
      <c r="L796" s="7">
        <f t="shared" si="12"/>
        <v>17504213.920000002</v>
      </c>
    </row>
    <row r="797" spans="1:12" s="5" customFormat="1" x14ac:dyDescent="0.25">
      <c r="A797" s="10" t="s">
        <v>348</v>
      </c>
      <c r="B797" s="10" t="s">
        <v>295</v>
      </c>
      <c r="C797" s="10" t="s">
        <v>349</v>
      </c>
      <c r="D797" s="10" t="s">
        <v>301</v>
      </c>
      <c r="E797" s="10" t="s">
        <v>302</v>
      </c>
      <c r="F797" s="13">
        <v>0</v>
      </c>
      <c r="G797" s="13">
        <v>17702106.870000001</v>
      </c>
      <c r="H797" s="7">
        <v>1082630.67</v>
      </c>
      <c r="I797" s="7">
        <v>0</v>
      </c>
      <c r="J797" s="13">
        <v>76632075.209999993</v>
      </c>
      <c r="K797" s="13">
        <v>88518145.650000006</v>
      </c>
      <c r="L797" s="7">
        <f t="shared" si="12"/>
        <v>183934958.40000001</v>
      </c>
    </row>
    <row r="798" spans="1:12" s="5" customFormat="1" x14ac:dyDescent="0.25">
      <c r="A798" s="10" t="s">
        <v>350</v>
      </c>
      <c r="B798" s="10" t="s">
        <v>295</v>
      </c>
      <c r="C798" s="10" t="s">
        <v>351</v>
      </c>
      <c r="D798" s="10" t="s">
        <v>299</v>
      </c>
      <c r="E798" s="10" t="s">
        <v>300</v>
      </c>
      <c r="F798" s="13">
        <v>0</v>
      </c>
      <c r="G798" s="13">
        <v>371563.6</v>
      </c>
      <c r="H798" s="7">
        <v>13709.23</v>
      </c>
      <c r="I798" s="7">
        <v>0</v>
      </c>
      <c r="J798" s="13">
        <v>934425.73</v>
      </c>
      <c r="K798" s="13">
        <v>1002421.8</v>
      </c>
      <c r="L798" s="7">
        <f t="shared" si="12"/>
        <v>2322120.3600000003</v>
      </c>
    </row>
    <row r="799" spans="1:12" s="5" customFormat="1" x14ac:dyDescent="0.25">
      <c r="A799" s="10" t="s">
        <v>350</v>
      </c>
      <c r="B799" s="10" t="s">
        <v>295</v>
      </c>
      <c r="C799" s="10" t="s">
        <v>351</v>
      </c>
      <c r="D799" s="10" t="s">
        <v>214</v>
      </c>
      <c r="E799" s="10" t="s">
        <v>215</v>
      </c>
      <c r="F799" s="13">
        <v>0</v>
      </c>
      <c r="G799" s="13">
        <v>27253437.949999999</v>
      </c>
      <c r="H799" s="7">
        <v>1005544.22</v>
      </c>
      <c r="I799" s="7">
        <v>0</v>
      </c>
      <c r="J799" s="13">
        <v>68538234.769999996</v>
      </c>
      <c r="K799" s="13">
        <v>73525608.870000005</v>
      </c>
      <c r="L799" s="7">
        <f t="shared" si="12"/>
        <v>170322825.81</v>
      </c>
    </row>
    <row r="800" spans="1:12" s="5" customFormat="1" x14ac:dyDescent="0.25">
      <c r="A800" s="10" t="s">
        <v>350</v>
      </c>
      <c r="B800" s="10" t="s">
        <v>295</v>
      </c>
      <c r="C800" s="10" t="s">
        <v>351</v>
      </c>
      <c r="D800" s="10" t="s">
        <v>28</v>
      </c>
      <c r="E800" s="10" t="s">
        <v>29</v>
      </c>
      <c r="F800" s="13">
        <v>0</v>
      </c>
      <c r="G800" s="13">
        <v>1444891.24</v>
      </c>
      <c r="H800" s="7">
        <v>53310.78</v>
      </c>
      <c r="I800" s="7">
        <v>0</v>
      </c>
      <c r="J800" s="13">
        <v>3633680.83</v>
      </c>
      <c r="K800" s="13">
        <v>3898095.65</v>
      </c>
      <c r="L800" s="7">
        <f t="shared" si="12"/>
        <v>9029978.5</v>
      </c>
    </row>
    <row r="801" spans="1:12" s="5" customFormat="1" x14ac:dyDescent="0.25">
      <c r="A801" s="10" t="s">
        <v>350</v>
      </c>
      <c r="B801" s="10" t="s">
        <v>295</v>
      </c>
      <c r="C801" s="10" t="s">
        <v>351</v>
      </c>
      <c r="D801" s="10" t="s">
        <v>32</v>
      </c>
      <c r="E801" s="10" t="s">
        <v>33</v>
      </c>
      <c r="F801" s="13">
        <v>0</v>
      </c>
      <c r="G801" s="13">
        <v>32908692.210000001</v>
      </c>
      <c r="H801" s="7">
        <v>1214200.77</v>
      </c>
      <c r="I801" s="7">
        <v>0</v>
      </c>
      <c r="J801" s="13">
        <v>82760335.670000002</v>
      </c>
      <c r="K801" s="13">
        <v>88782620.260000005</v>
      </c>
      <c r="L801" s="7">
        <f t="shared" si="12"/>
        <v>205665848.91000003</v>
      </c>
    </row>
    <row r="802" spans="1:12" s="5" customFormat="1" x14ac:dyDescent="0.25">
      <c r="A802" s="10" t="s">
        <v>1294</v>
      </c>
      <c r="B802" s="10" t="s">
        <v>352</v>
      </c>
      <c r="C802" s="10" t="s">
        <v>352</v>
      </c>
      <c r="D802" s="10" t="s">
        <v>353</v>
      </c>
      <c r="E802" s="10" t="s">
        <v>354</v>
      </c>
      <c r="F802" s="13">
        <v>62903553</v>
      </c>
      <c r="G802" s="13">
        <v>1205356480.5999999</v>
      </c>
      <c r="H802" s="7">
        <v>277028563.02999997</v>
      </c>
      <c r="I802" s="7">
        <v>0</v>
      </c>
      <c r="J802" s="13">
        <v>2538669354.1900001</v>
      </c>
      <c r="K802" s="13">
        <v>3587303024.9200001</v>
      </c>
      <c r="L802" s="7">
        <f t="shared" si="12"/>
        <v>7671260975.7399998</v>
      </c>
    </row>
    <row r="803" spans="1:12" s="5" customFormat="1" x14ac:dyDescent="0.25">
      <c r="A803" s="10" t="s">
        <v>1294</v>
      </c>
      <c r="B803" s="10" t="s">
        <v>352</v>
      </c>
      <c r="C803" s="10" t="s">
        <v>352</v>
      </c>
      <c r="D803" s="10" t="s">
        <v>12</v>
      </c>
      <c r="E803" s="10" t="s">
        <v>13</v>
      </c>
      <c r="F803" s="13">
        <v>0</v>
      </c>
      <c r="G803" s="13">
        <v>0</v>
      </c>
      <c r="H803" s="7">
        <v>0</v>
      </c>
      <c r="I803" s="7">
        <v>0</v>
      </c>
      <c r="J803" s="13">
        <v>0</v>
      </c>
      <c r="K803" s="13">
        <v>-75011.98</v>
      </c>
      <c r="L803" s="7">
        <f t="shared" si="12"/>
        <v>-75011.98</v>
      </c>
    </row>
    <row r="804" spans="1:12" s="5" customFormat="1" x14ac:dyDescent="0.25">
      <c r="A804" s="10" t="s">
        <v>1294</v>
      </c>
      <c r="B804" s="10" t="s">
        <v>352</v>
      </c>
      <c r="C804" s="10" t="s">
        <v>352</v>
      </c>
      <c r="D804" s="10" t="s">
        <v>299</v>
      </c>
      <c r="E804" s="10" t="s">
        <v>300</v>
      </c>
      <c r="F804" s="13">
        <v>0</v>
      </c>
      <c r="G804" s="13">
        <v>751522.58</v>
      </c>
      <c r="H804" s="7">
        <v>172723.36</v>
      </c>
      <c r="I804" s="7">
        <v>0</v>
      </c>
      <c r="J804" s="13">
        <v>1582824.14</v>
      </c>
      <c r="K804" s="13">
        <v>2236632.2799999998</v>
      </c>
      <c r="L804" s="7">
        <f t="shared" si="12"/>
        <v>4743702.3599999994</v>
      </c>
    </row>
    <row r="805" spans="1:12" s="5" customFormat="1" x14ac:dyDescent="0.25">
      <c r="A805" s="10" t="s">
        <v>1294</v>
      </c>
      <c r="B805" s="10" t="s">
        <v>352</v>
      </c>
      <c r="C805" s="10" t="s">
        <v>352</v>
      </c>
      <c r="D805" s="10" t="s">
        <v>355</v>
      </c>
      <c r="E805" s="10" t="s">
        <v>356</v>
      </c>
      <c r="F805" s="13">
        <v>0</v>
      </c>
      <c r="G805" s="13">
        <v>2751727.21</v>
      </c>
      <c r="H805" s="7">
        <v>632432.85</v>
      </c>
      <c r="I805" s="7">
        <v>0</v>
      </c>
      <c r="J805" s="13">
        <v>5795568.0800000001</v>
      </c>
      <c r="K805" s="13">
        <v>8189510.3399999999</v>
      </c>
      <c r="L805" s="7">
        <f t="shared" si="12"/>
        <v>17369238.48</v>
      </c>
    </row>
    <row r="806" spans="1:12" s="5" customFormat="1" x14ac:dyDescent="0.25">
      <c r="A806" s="10" t="s">
        <v>1294</v>
      </c>
      <c r="B806" s="10" t="s">
        <v>352</v>
      </c>
      <c r="C806" s="10" t="s">
        <v>352</v>
      </c>
      <c r="D806" s="10" t="s">
        <v>14</v>
      </c>
      <c r="E806" s="10" t="s">
        <v>15</v>
      </c>
      <c r="F806" s="13">
        <v>0</v>
      </c>
      <c r="G806" s="13">
        <v>216733322.90000001</v>
      </c>
      <c r="H806" s="7">
        <v>49812086.280000001</v>
      </c>
      <c r="I806" s="7">
        <v>0</v>
      </c>
      <c r="J806" s="13">
        <v>456474291</v>
      </c>
      <c r="K806" s="13">
        <v>645027522.86000001</v>
      </c>
      <c r="L806" s="7">
        <f t="shared" si="12"/>
        <v>1368047223.04</v>
      </c>
    </row>
    <row r="807" spans="1:12" s="5" customFormat="1" x14ac:dyDescent="0.25">
      <c r="A807" s="10" t="s">
        <v>1294</v>
      </c>
      <c r="B807" s="10" t="s">
        <v>352</v>
      </c>
      <c r="C807" s="10" t="s">
        <v>352</v>
      </c>
      <c r="D807" s="10" t="s">
        <v>16</v>
      </c>
      <c r="E807" s="10" t="s">
        <v>17</v>
      </c>
      <c r="F807" s="13">
        <v>0</v>
      </c>
      <c r="G807" s="13">
        <v>51422450.350000001</v>
      </c>
      <c r="H807" s="7">
        <v>11818485.039999999</v>
      </c>
      <c r="I807" s="7">
        <v>0</v>
      </c>
      <c r="J807" s="13">
        <v>108303726.69</v>
      </c>
      <c r="K807" s="13">
        <v>153040129.36000001</v>
      </c>
      <c r="L807" s="7">
        <f t="shared" si="12"/>
        <v>324584791.44</v>
      </c>
    </row>
    <row r="808" spans="1:12" s="5" customFormat="1" x14ac:dyDescent="0.25">
      <c r="A808" s="10" t="s">
        <v>1294</v>
      </c>
      <c r="B808" s="10" t="s">
        <v>352</v>
      </c>
      <c r="C808" s="10" t="s">
        <v>352</v>
      </c>
      <c r="D808" s="10" t="s">
        <v>357</v>
      </c>
      <c r="E808" s="10" t="s">
        <v>358</v>
      </c>
      <c r="F808" s="13">
        <v>0</v>
      </c>
      <c r="G808" s="13">
        <v>198479562.41999999</v>
      </c>
      <c r="H808" s="7">
        <v>45616802.039999999</v>
      </c>
      <c r="I808" s="7">
        <v>0</v>
      </c>
      <c r="J808" s="13">
        <v>418029015.19999999</v>
      </c>
      <c r="K808" s="13">
        <v>590701876.25999999</v>
      </c>
      <c r="L808" s="7">
        <f t="shared" si="12"/>
        <v>1252827255.9200001</v>
      </c>
    </row>
    <row r="809" spans="1:12" s="5" customFormat="1" x14ac:dyDescent="0.25">
      <c r="A809" s="10" t="s">
        <v>1294</v>
      </c>
      <c r="B809" s="10" t="s">
        <v>352</v>
      </c>
      <c r="C809" s="10" t="s">
        <v>352</v>
      </c>
      <c r="D809" s="10" t="s">
        <v>18</v>
      </c>
      <c r="E809" s="10" t="s">
        <v>19</v>
      </c>
      <c r="F809" s="13">
        <v>0</v>
      </c>
      <c r="G809" s="13">
        <v>61971045.630000003</v>
      </c>
      <c r="H809" s="7">
        <v>14242881.67</v>
      </c>
      <c r="I809" s="7">
        <v>0</v>
      </c>
      <c r="J809" s="13">
        <v>130520718.91</v>
      </c>
      <c r="K809" s="13">
        <v>184434167.84</v>
      </c>
      <c r="L809" s="7">
        <f t="shared" si="12"/>
        <v>391168814.04999995</v>
      </c>
    </row>
    <row r="810" spans="1:12" s="5" customFormat="1" x14ac:dyDescent="0.25">
      <c r="A810" s="10" t="s">
        <v>1294</v>
      </c>
      <c r="B810" s="10" t="s">
        <v>352</v>
      </c>
      <c r="C810" s="10" t="s">
        <v>352</v>
      </c>
      <c r="D810" s="10" t="s">
        <v>20</v>
      </c>
      <c r="E810" s="10" t="s">
        <v>21</v>
      </c>
      <c r="F810" s="13">
        <v>0</v>
      </c>
      <c r="G810" s="13">
        <v>38598942.460000001</v>
      </c>
      <c r="H810" s="7">
        <v>8871242.4399999995</v>
      </c>
      <c r="I810" s="7">
        <v>0</v>
      </c>
      <c r="J810" s="13">
        <v>81295412.530000001</v>
      </c>
      <c r="K810" s="13">
        <v>114875644.92</v>
      </c>
      <c r="L810" s="7">
        <f t="shared" si="12"/>
        <v>243641242.35000002</v>
      </c>
    </row>
    <row r="811" spans="1:12" s="5" customFormat="1" x14ac:dyDescent="0.25">
      <c r="A811" s="10" t="s">
        <v>1294</v>
      </c>
      <c r="B811" s="10" t="s">
        <v>352</v>
      </c>
      <c r="C811" s="10" t="s">
        <v>352</v>
      </c>
      <c r="D811" s="10" t="s">
        <v>22</v>
      </c>
      <c r="E811" s="10" t="s">
        <v>23</v>
      </c>
      <c r="F811" s="13">
        <v>0</v>
      </c>
      <c r="G811" s="13">
        <v>427006619.58999997</v>
      </c>
      <c r="H811" s="7">
        <v>98139456.780000001</v>
      </c>
      <c r="I811" s="7">
        <v>0</v>
      </c>
      <c r="J811" s="13">
        <v>899342755.98000002</v>
      </c>
      <c r="K811" s="13">
        <v>1270829138.75</v>
      </c>
      <c r="L811" s="7">
        <f t="shared" si="12"/>
        <v>2695317971.0999999</v>
      </c>
    </row>
    <row r="812" spans="1:12" s="5" customFormat="1" x14ac:dyDescent="0.25">
      <c r="A812" s="10" t="s">
        <v>1294</v>
      </c>
      <c r="B812" s="10" t="s">
        <v>352</v>
      </c>
      <c r="C812" s="10" t="s">
        <v>352</v>
      </c>
      <c r="D812" s="10" t="s">
        <v>24</v>
      </c>
      <c r="E812" s="10" t="s">
        <v>25</v>
      </c>
      <c r="F812" s="13">
        <v>0</v>
      </c>
      <c r="G812" s="13">
        <v>1189110.8999999999</v>
      </c>
      <c r="H812" s="7">
        <v>273294.82</v>
      </c>
      <c r="I812" s="7">
        <v>0</v>
      </c>
      <c r="J812" s="13">
        <v>2504453.63</v>
      </c>
      <c r="K812" s="13">
        <v>3538954</v>
      </c>
      <c r="L812" s="7">
        <f t="shared" si="12"/>
        <v>7505813.3499999996</v>
      </c>
    </row>
    <row r="813" spans="1:12" s="5" customFormat="1" x14ac:dyDescent="0.25">
      <c r="A813" s="10" t="s">
        <v>1294</v>
      </c>
      <c r="B813" s="10" t="s">
        <v>352</v>
      </c>
      <c r="C813" s="10" t="s">
        <v>352</v>
      </c>
      <c r="D813" s="10" t="s">
        <v>26</v>
      </c>
      <c r="E813" s="10" t="s">
        <v>27</v>
      </c>
      <c r="F813" s="13">
        <v>0</v>
      </c>
      <c r="G813" s="13">
        <v>109771393.98999999</v>
      </c>
      <c r="H813" s="7">
        <v>25228894.539999999</v>
      </c>
      <c r="I813" s="7">
        <v>0</v>
      </c>
      <c r="J813" s="13">
        <v>231195732.02000001</v>
      </c>
      <c r="K813" s="13">
        <v>326694434.42000002</v>
      </c>
      <c r="L813" s="7">
        <f t="shared" si="12"/>
        <v>692890454.97000003</v>
      </c>
    </row>
    <row r="814" spans="1:12" s="5" customFormat="1" x14ac:dyDescent="0.25">
      <c r="A814" s="10" t="s">
        <v>1294</v>
      </c>
      <c r="B814" s="10" t="s">
        <v>352</v>
      </c>
      <c r="C814" s="10" t="s">
        <v>352</v>
      </c>
      <c r="D814" s="10" t="s">
        <v>359</v>
      </c>
      <c r="E814" s="10" t="s">
        <v>360</v>
      </c>
      <c r="F814" s="13">
        <v>0</v>
      </c>
      <c r="G814" s="13">
        <v>11196857995.58</v>
      </c>
      <c r="H814" s="7">
        <v>2573387649.9099998</v>
      </c>
      <c r="I814" s="7">
        <v>0</v>
      </c>
      <c r="J814" s="13">
        <v>23582334947.470001</v>
      </c>
      <c r="K814" s="13">
        <v>33323355541.369999</v>
      </c>
      <c r="L814" s="7">
        <f t="shared" si="12"/>
        <v>70675936134.330002</v>
      </c>
    </row>
    <row r="815" spans="1:12" s="5" customFormat="1" x14ac:dyDescent="0.25">
      <c r="A815" s="10" t="s">
        <v>1294</v>
      </c>
      <c r="B815" s="10" t="s">
        <v>352</v>
      </c>
      <c r="C815" s="10" t="s">
        <v>352</v>
      </c>
      <c r="D815" s="10" t="s">
        <v>28</v>
      </c>
      <c r="E815" s="10" t="s">
        <v>29</v>
      </c>
      <c r="F815" s="13">
        <v>0</v>
      </c>
      <c r="G815" s="13">
        <v>144016479.84</v>
      </c>
      <c r="H815" s="7">
        <v>33099484.760000002</v>
      </c>
      <c r="I815" s="7">
        <v>0</v>
      </c>
      <c r="J815" s="13">
        <v>303321241.26999998</v>
      </c>
      <c r="K815" s="13">
        <v>428612416.38999999</v>
      </c>
      <c r="L815" s="7">
        <f t="shared" si="12"/>
        <v>909049622.25999999</v>
      </c>
    </row>
    <row r="816" spans="1:12" s="5" customFormat="1" x14ac:dyDescent="0.25">
      <c r="A816" s="10" t="s">
        <v>1294</v>
      </c>
      <c r="B816" s="10" t="s">
        <v>352</v>
      </c>
      <c r="C816" s="10" t="s">
        <v>352</v>
      </c>
      <c r="D816" s="10" t="s">
        <v>32</v>
      </c>
      <c r="E816" s="10" t="s">
        <v>33</v>
      </c>
      <c r="F816" s="13">
        <v>0</v>
      </c>
      <c r="G816" s="13">
        <v>34120.93</v>
      </c>
      <c r="H816" s="7">
        <v>7842.06</v>
      </c>
      <c r="I816" s="7">
        <v>0</v>
      </c>
      <c r="J816" s="13">
        <v>71864.03</v>
      </c>
      <c r="K816" s="13">
        <v>101548.5</v>
      </c>
      <c r="L816" s="7">
        <f t="shared" si="12"/>
        <v>215375.52</v>
      </c>
    </row>
    <row r="817" spans="1:12" s="5" customFormat="1" x14ac:dyDescent="0.25">
      <c r="A817" s="10" t="s">
        <v>1294</v>
      </c>
      <c r="B817" s="10" t="s">
        <v>352</v>
      </c>
      <c r="C817" s="10" t="s">
        <v>352</v>
      </c>
      <c r="D817" s="10" t="s">
        <v>34</v>
      </c>
      <c r="E817" s="10" t="s">
        <v>35</v>
      </c>
      <c r="F817" s="13">
        <v>0</v>
      </c>
      <c r="G817" s="13">
        <v>336733837.93000001</v>
      </c>
      <c r="H817" s="7">
        <v>77391952.290000007</v>
      </c>
      <c r="I817" s="7">
        <v>0</v>
      </c>
      <c r="J817" s="13">
        <v>709214152.50999999</v>
      </c>
      <c r="K817" s="13">
        <v>1002165197.45</v>
      </c>
      <c r="L817" s="7">
        <f t="shared" si="12"/>
        <v>2125505140.1800001</v>
      </c>
    </row>
    <row r="818" spans="1:12" s="5" customFormat="1" x14ac:dyDescent="0.25">
      <c r="A818" s="10" t="s">
        <v>1294</v>
      </c>
      <c r="B818" s="10" t="s">
        <v>352</v>
      </c>
      <c r="C818" s="10" t="s">
        <v>352</v>
      </c>
      <c r="D818" s="10" t="s">
        <v>538</v>
      </c>
      <c r="E818" s="10" t="s">
        <v>539</v>
      </c>
      <c r="F818" s="13">
        <v>0</v>
      </c>
      <c r="G818" s="13">
        <v>1358.09</v>
      </c>
      <c r="H818" s="7">
        <v>312.13</v>
      </c>
      <c r="I818" s="7">
        <v>0</v>
      </c>
      <c r="J818" s="13">
        <v>2860.35</v>
      </c>
      <c r="K818" s="13">
        <v>4041.87</v>
      </c>
      <c r="L818" s="7">
        <f t="shared" si="12"/>
        <v>8572.4399999999987</v>
      </c>
    </row>
    <row r="819" spans="1:12" s="5" customFormat="1" x14ac:dyDescent="0.25">
      <c r="A819" s="10" t="s">
        <v>1295</v>
      </c>
      <c r="B819" s="10" t="s">
        <v>85</v>
      </c>
      <c r="C819" s="10" t="s">
        <v>361</v>
      </c>
      <c r="D819" s="10" t="s">
        <v>362</v>
      </c>
      <c r="E819" s="10" t="s">
        <v>363</v>
      </c>
      <c r="F819" s="13">
        <v>0</v>
      </c>
      <c r="G819" s="13">
        <v>18284200.649999999</v>
      </c>
      <c r="H819" s="7">
        <v>82006515.420000002</v>
      </c>
      <c r="I819" s="7">
        <v>0</v>
      </c>
      <c r="J819" s="13">
        <v>2320280287.8200002</v>
      </c>
      <c r="K819" s="13">
        <v>3872630401.8400002</v>
      </c>
      <c r="L819" s="7">
        <f t="shared" si="12"/>
        <v>6293201405.7300005</v>
      </c>
    </row>
    <row r="820" spans="1:12" s="5" customFormat="1" x14ac:dyDescent="0.25">
      <c r="A820" s="10" t="s">
        <v>1295</v>
      </c>
      <c r="B820" s="10" t="s">
        <v>85</v>
      </c>
      <c r="C820" s="10" t="s">
        <v>361</v>
      </c>
      <c r="D820" s="10" t="s">
        <v>313</v>
      </c>
      <c r="E820" s="10" t="s">
        <v>314</v>
      </c>
      <c r="F820" s="13">
        <v>49413266</v>
      </c>
      <c r="G820" s="13">
        <v>5564034.0899999999</v>
      </c>
      <c r="H820" s="7">
        <v>24955263.600000001</v>
      </c>
      <c r="I820" s="7">
        <v>0</v>
      </c>
      <c r="J820" s="13">
        <v>706080558.55999994</v>
      </c>
      <c r="K820" s="13">
        <v>1178473588.54</v>
      </c>
      <c r="L820" s="7">
        <f t="shared" si="12"/>
        <v>1964486710.79</v>
      </c>
    </row>
    <row r="821" spans="1:12" s="5" customFormat="1" x14ac:dyDescent="0.25">
      <c r="A821" s="10" t="s">
        <v>1295</v>
      </c>
      <c r="B821" s="10" t="s">
        <v>85</v>
      </c>
      <c r="C821" s="10" t="s">
        <v>361</v>
      </c>
      <c r="D821" s="10" t="s">
        <v>297</v>
      </c>
      <c r="E821" s="10" t="s">
        <v>298</v>
      </c>
      <c r="F821" s="13">
        <v>0</v>
      </c>
      <c r="G821" s="13">
        <v>3335429.26</v>
      </c>
      <c r="H821" s="7">
        <v>14959742.35</v>
      </c>
      <c r="I821" s="7">
        <v>0</v>
      </c>
      <c r="J821" s="13">
        <v>423268750.11000001</v>
      </c>
      <c r="K821" s="13">
        <v>706450612.21000004</v>
      </c>
      <c r="L821" s="7">
        <f t="shared" si="12"/>
        <v>1148014533.9300001</v>
      </c>
    </row>
    <row r="822" spans="1:12" s="5" customFormat="1" x14ac:dyDescent="0.25">
      <c r="A822" s="10" t="s">
        <v>1295</v>
      </c>
      <c r="B822" s="10" t="s">
        <v>85</v>
      </c>
      <c r="C822" s="10" t="s">
        <v>361</v>
      </c>
      <c r="D822" s="10" t="s">
        <v>12</v>
      </c>
      <c r="E822" s="10" t="s">
        <v>13</v>
      </c>
      <c r="F822" s="13">
        <v>0</v>
      </c>
      <c r="G822" s="13">
        <v>0</v>
      </c>
      <c r="H822" s="7">
        <v>0</v>
      </c>
      <c r="I822" s="7">
        <v>0</v>
      </c>
      <c r="J822" s="13">
        <v>0</v>
      </c>
      <c r="K822" s="13">
        <v>-53260.05</v>
      </c>
      <c r="L822" s="7">
        <f t="shared" si="12"/>
        <v>-53260.05</v>
      </c>
    </row>
    <row r="823" spans="1:12" s="5" customFormat="1" x14ac:dyDescent="0.25">
      <c r="A823" s="10" t="s">
        <v>1295</v>
      </c>
      <c r="B823" s="10" t="s">
        <v>85</v>
      </c>
      <c r="C823" s="10" t="s">
        <v>361</v>
      </c>
      <c r="D823" s="10" t="s">
        <v>299</v>
      </c>
      <c r="E823" s="10" t="s">
        <v>300</v>
      </c>
      <c r="F823" s="13">
        <v>0</v>
      </c>
      <c r="G823" s="13">
        <v>36796.300000000003</v>
      </c>
      <c r="H823" s="7">
        <v>165035.16</v>
      </c>
      <c r="I823" s="7">
        <v>0</v>
      </c>
      <c r="J823" s="13">
        <v>4669480.5599999996</v>
      </c>
      <c r="K823" s="13">
        <v>7793529.2800000003</v>
      </c>
      <c r="L823" s="7">
        <f t="shared" si="12"/>
        <v>12664841.300000001</v>
      </c>
    </row>
    <row r="824" spans="1:12" s="5" customFormat="1" x14ac:dyDescent="0.25">
      <c r="A824" s="10" t="s">
        <v>1295</v>
      </c>
      <c r="B824" s="10" t="s">
        <v>85</v>
      </c>
      <c r="C824" s="10" t="s">
        <v>361</v>
      </c>
      <c r="D824" s="10" t="s">
        <v>14</v>
      </c>
      <c r="E824" s="10" t="s">
        <v>15</v>
      </c>
      <c r="F824" s="13">
        <v>0</v>
      </c>
      <c r="G824" s="13">
        <v>2130728.87</v>
      </c>
      <c r="H824" s="7">
        <v>9556537.5399999991</v>
      </c>
      <c r="I824" s="7">
        <v>0</v>
      </c>
      <c r="J824" s="13">
        <v>270391267.74000001</v>
      </c>
      <c r="K824" s="13">
        <v>451292651.72000003</v>
      </c>
      <c r="L824" s="7">
        <f t="shared" si="12"/>
        <v>733371185.87000012</v>
      </c>
    </row>
    <row r="825" spans="1:12" s="5" customFormat="1" x14ac:dyDescent="0.25">
      <c r="A825" s="10" t="s">
        <v>1295</v>
      </c>
      <c r="B825" s="10" t="s">
        <v>85</v>
      </c>
      <c r="C825" s="10" t="s">
        <v>361</v>
      </c>
      <c r="D825" s="10" t="s">
        <v>16</v>
      </c>
      <c r="E825" s="10" t="s">
        <v>17</v>
      </c>
      <c r="F825" s="13">
        <v>0</v>
      </c>
      <c r="G825" s="13">
        <v>80255.92</v>
      </c>
      <c r="H825" s="7">
        <v>359956.02</v>
      </c>
      <c r="I825" s="7">
        <v>0</v>
      </c>
      <c r="J825" s="13">
        <v>10184542.869999999</v>
      </c>
      <c r="K825" s="13">
        <v>16998364.620000001</v>
      </c>
      <c r="L825" s="7">
        <f t="shared" si="12"/>
        <v>27623119.43</v>
      </c>
    </row>
    <row r="826" spans="1:12" s="5" customFormat="1" x14ac:dyDescent="0.25">
      <c r="A826" s="10" t="s">
        <v>1295</v>
      </c>
      <c r="B826" s="10" t="s">
        <v>85</v>
      </c>
      <c r="C826" s="10" t="s">
        <v>361</v>
      </c>
      <c r="D826" s="10" t="s">
        <v>18</v>
      </c>
      <c r="E826" s="10" t="s">
        <v>19</v>
      </c>
      <c r="F826" s="13">
        <v>0</v>
      </c>
      <c r="G826" s="13">
        <v>315486.28000000003</v>
      </c>
      <c r="H826" s="7">
        <v>1414988.33</v>
      </c>
      <c r="I826" s="7">
        <v>0</v>
      </c>
      <c r="J826" s="13">
        <v>40035471.719999999</v>
      </c>
      <c r="K826" s="13">
        <v>66820627.549999997</v>
      </c>
      <c r="L826" s="7">
        <f t="shared" si="12"/>
        <v>108586573.88</v>
      </c>
    </row>
    <row r="827" spans="1:12" s="5" customFormat="1" x14ac:dyDescent="0.25">
      <c r="A827" s="10" t="s">
        <v>1295</v>
      </c>
      <c r="B827" s="10" t="s">
        <v>85</v>
      </c>
      <c r="C827" s="10" t="s">
        <v>361</v>
      </c>
      <c r="D827" s="10" t="s">
        <v>20</v>
      </c>
      <c r="E827" s="10" t="s">
        <v>21</v>
      </c>
      <c r="F827" s="13">
        <v>0</v>
      </c>
      <c r="G827" s="13">
        <v>1095456.1399999999</v>
      </c>
      <c r="H827" s="7">
        <v>4913233.18</v>
      </c>
      <c r="I827" s="7">
        <v>0</v>
      </c>
      <c r="J827" s="13">
        <v>139014296.99000001</v>
      </c>
      <c r="K827" s="13">
        <v>232019810.55000001</v>
      </c>
      <c r="L827" s="7">
        <f t="shared" si="12"/>
        <v>377042796.86000001</v>
      </c>
    </row>
    <row r="828" spans="1:12" s="5" customFormat="1" x14ac:dyDescent="0.25">
      <c r="A828" s="10" t="s">
        <v>1295</v>
      </c>
      <c r="B828" s="10" t="s">
        <v>85</v>
      </c>
      <c r="C828" s="10" t="s">
        <v>361</v>
      </c>
      <c r="D828" s="10" t="s">
        <v>22</v>
      </c>
      <c r="E828" s="10" t="s">
        <v>23</v>
      </c>
      <c r="F828" s="13">
        <v>0</v>
      </c>
      <c r="G828" s="13">
        <v>190237.55</v>
      </c>
      <c r="H828" s="7">
        <v>853234.93</v>
      </c>
      <c r="I828" s="7">
        <v>0</v>
      </c>
      <c r="J828" s="13">
        <v>24141303.57</v>
      </c>
      <c r="K828" s="13">
        <v>40292695.079999998</v>
      </c>
      <c r="L828" s="7">
        <f t="shared" si="12"/>
        <v>65477471.129999995</v>
      </c>
    </row>
    <row r="829" spans="1:12" s="5" customFormat="1" x14ac:dyDescent="0.25">
      <c r="A829" s="10" t="s">
        <v>1295</v>
      </c>
      <c r="B829" s="10" t="s">
        <v>85</v>
      </c>
      <c r="C829" s="10" t="s">
        <v>361</v>
      </c>
      <c r="D829" s="10" t="s">
        <v>28</v>
      </c>
      <c r="E829" s="10" t="s">
        <v>29</v>
      </c>
      <c r="F829" s="13">
        <v>0</v>
      </c>
      <c r="G829" s="13">
        <v>648816.66</v>
      </c>
      <c r="H829" s="7">
        <v>2910009.25</v>
      </c>
      <c r="I829" s="7">
        <v>0</v>
      </c>
      <c r="J829" s="13">
        <v>82335373.810000002</v>
      </c>
      <c r="K829" s="13">
        <v>137420670.02000001</v>
      </c>
      <c r="L829" s="7">
        <f t="shared" si="12"/>
        <v>223314869.74000001</v>
      </c>
    </row>
    <row r="830" spans="1:12" s="5" customFormat="1" x14ac:dyDescent="0.25">
      <c r="A830" s="10" t="s">
        <v>1295</v>
      </c>
      <c r="B830" s="10" t="s">
        <v>85</v>
      </c>
      <c r="C830" s="10" t="s">
        <v>361</v>
      </c>
      <c r="D830" s="10" t="s">
        <v>32</v>
      </c>
      <c r="E830" s="10" t="s">
        <v>33</v>
      </c>
      <c r="F830" s="13">
        <v>0</v>
      </c>
      <c r="G830" s="13">
        <v>2549955.84</v>
      </c>
      <c r="H830" s="7">
        <v>11436813.48</v>
      </c>
      <c r="I830" s="7">
        <v>0</v>
      </c>
      <c r="J830" s="13">
        <v>323591518.81999999</v>
      </c>
      <c r="K830" s="13">
        <v>540085764.69000006</v>
      </c>
      <c r="L830" s="7">
        <f t="shared" si="12"/>
        <v>877664052.83000004</v>
      </c>
    </row>
    <row r="831" spans="1:12" s="5" customFormat="1" x14ac:dyDescent="0.25">
      <c r="A831" s="10" t="s">
        <v>1295</v>
      </c>
      <c r="B831" s="10" t="s">
        <v>85</v>
      </c>
      <c r="C831" s="10" t="s">
        <v>361</v>
      </c>
      <c r="D831" s="10" t="s">
        <v>34</v>
      </c>
      <c r="E831" s="10" t="s">
        <v>35</v>
      </c>
      <c r="F831" s="13">
        <v>0</v>
      </c>
      <c r="G831" s="13">
        <v>585359.06000000006</v>
      </c>
      <c r="H831" s="7">
        <v>2625395.4</v>
      </c>
      <c r="I831" s="7">
        <v>0</v>
      </c>
      <c r="J831" s="13">
        <v>74282551.510000005</v>
      </c>
      <c r="K831" s="13">
        <v>123980222.91</v>
      </c>
      <c r="L831" s="7">
        <f t="shared" si="12"/>
        <v>201473528.88</v>
      </c>
    </row>
    <row r="832" spans="1:12" s="5" customFormat="1" x14ac:dyDescent="0.25">
      <c r="A832" s="10" t="s">
        <v>1295</v>
      </c>
      <c r="B832" s="10" t="s">
        <v>85</v>
      </c>
      <c r="C832" s="10" t="s">
        <v>361</v>
      </c>
      <c r="D832" s="10" t="s">
        <v>40</v>
      </c>
      <c r="E832" s="10" t="s">
        <v>2254</v>
      </c>
      <c r="F832" s="13">
        <v>0</v>
      </c>
      <c r="G832" s="13">
        <v>34204098.32</v>
      </c>
      <c r="H832" s="7">
        <v>153408889.58000001</v>
      </c>
      <c r="I832" s="7">
        <v>0</v>
      </c>
      <c r="J832" s="13">
        <v>4340528561.6499996</v>
      </c>
      <c r="K832" s="13">
        <v>7244496691.3000002</v>
      </c>
      <c r="L832" s="7">
        <f t="shared" si="12"/>
        <v>11772638240.849998</v>
      </c>
    </row>
    <row r="833" spans="1:12" s="5" customFormat="1" x14ac:dyDescent="0.25">
      <c r="A833" s="10" t="s">
        <v>1295</v>
      </c>
      <c r="B833" s="10" t="s">
        <v>85</v>
      </c>
      <c r="C833" s="10" t="s">
        <v>361</v>
      </c>
      <c r="D833" s="10" t="s">
        <v>301</v>
      </c>
      <c r="E833" s="10" t="s">
        <v>302</v>
      </c>
      <c r="F833" s="13">
        <v>0</v>
      </c>
      <c r="G833" s="13">
        <v>3034512.1</v>
      </c>
      <c r="H833" s="7">
        <v>13610098.029999999</v>
      </c>
      <c r="I833" s="7">
        <v>0</v>
      </c>
      <c r="J833" s="13">
        <v>385082112.27999997</v>
      </c>
      <c r="K833" s="13">
        <v>642715754.25</v>
      </c>
      <c r="L833" s="7">
        <f t="shared" si="12"/>
        <v>1044442476.66</v>
      </c>
    </row>
    <row r="834" spans="1:12" s="5" customFormat="1" x14ac:dyDescent="0.25">
      <c r="A834" s="10" t="s">
        <v>1295</v>
      </c>
      <c r="B834" s="10" t="s">
        <v>85</v>
      </c>
      <c r="C834" s="10" t="s">
        <v>361</v>
      </c>
      <c r="D834" s="10" t="s">
        <v>303</v>
      </c>
      <c r="E834" s="10" t="s">
        <v>304</v>
      </c>
      <c r="F834" s="13">
        <v>0</v>
      </c>
      <c r="G834" s="13">
        <v>4408834.12</v>
      </c>
      <c r="H834" s="7">
        <v>19774073.25</v>
      </c>
      <c r="I834" s="7">
        <v>0</v>
      </c>
      <c r="J834" s="13">
        <v>559484720.66999996</v>
      </c>
      <c r="K834" s="13">
        <v>933799916.33000004</v>
      </c>
      <c r="L834" s="7">
        <f t="shared" si="12"/>
        <v>1517467544.3699999</v>
      </c>
    </row>
    <row r="835" spans="1:12" s="5" customFormat="1" x14ac:dyDescent="0.25">
      <c r="A835" s="10" t="s">
        <v>1295</v>
      </c>
      <c r="B835" s="10" t="s">
        <v>85</v>
      </c>
      <c r="C835" s="10" t="s">
        <v>361</v>
      </c>
      <c r="D835" s="10" t="s">
        <v>305</v>
      </c>
      <c r="E835" s="10" t="s">
        <v>306</v>
      </c>
      <c r="F835" s="13">
        <v>0</v>
      </c>
      <c r="G835" s="13">
        <v>23164527.84</v>
      </c>
      <c r="H835" s="7">
        <v>103895283.48</v>
      </c>
      <c r="I835" s="7">
        <v>0</v>
      </c>
      <c r="J835" s="13">
        <v>2939597872.3200002</v>
      </c>
      <c r="K835" s="13">
        <v>4906293497.96</v>
      </c>
      <c r="L835" s="7">
        <f t="shared" si="12"/>
        <v>7972951181.6000004</v>
      </c>
    </row>
    <row r="836" spans="1:12" s="5" customFormat="1" x14ac:dyDescent="0.25">
      <c r="A836" s="10" t="s">
        <v>1296</v>
      </c>
      <c r="B836" s="10" t="s">
        <v>85</v>
      </c>
      <c r="C836" s="10" t="s">
        <v>364</v>
      </c>
      <c r="D836" s="10" t="s">
        <v>299</v>
      </c>
      <c r="E836" s="10" t="s">
        <v>300</v>
      </c>
      <c r="F836" s="13">
        <v>0</v>
      </c>
      <c r="G836" s="13">
        <v>170614.17</v>
      </c>
      <c r="H836" s="7">
        <v>18297.79</v>
      </c>
      <c r="I836" s="7">
        <v>0</v>
      </c>
      <c r="J836" s="13">
        <v>1243422.78</v>
      </c>
      <c r="K836" s="13">
        <v>1808669.22</v>
      </c>
      <c r="L836" s="7">
        <f t="shared" si="12"/>
        <v>3241003.96</v>
      </c>
    </row>
    <row r="837" spans="1:12" s="5" customFormat="1" x14ac:dyDescent="0.25">
      <c r="A837" s="10" t="s">
        <v>1296</v>
      </c>
      <c r="B837" s="10" t="s">
        <v>85</v>
      </c>
      <c r="C837" s="10" t="s">
        <v>364</v>
      </c>
      <c r="D837" s="10" t="s">
        <v>214</v>
      </c>
      <c r="E837" s="10" t="s">
        <v>215</v>
      </c>
      <c r="F837" s="13">
        <v>0</v>
      </c>
      <c r="G837" s="13">
        <v>5590951.7300000004</v>
      </c>
      <c r="H837" s="7">
        <v>599610.72</v>
      </c>
      <c r="I837" s="7">
        <v>0</v>
      </c>
      <c r="J837" s="13">
        <v>40746422.289999999</v>
      </c>
      <c r="K837" s="13">
        <v>59269301.82</v>
      </c>
      <c r="L837" s="7">
        <f t="shared" si="12"/>
        <v>106206286.56</v>
      </c>
    </row>
    <row r="838" spans="1:12" s="5" customFormat="1" x14ac:dyDescent="0.25">
      <c r="A838" s="10" t="s">
        <v>1296</v>
      </c>
      <c r="B838" s="10" t="s">
        <v>85</v>
      </c>
      <c r="C838" s="10" t="s">
        <v>364</v>
      </c>
      <c r="D838" s="10" t="s">
        <v>28</v>
      </c>
      <c r="E838" s="10" t="s">
        <v>29</v>
      </c>
      <c r="F838" s="13">
        <v>0</v>
      </c>
      <c r="G838" s="13">
        <v>127273.48</v>
      </c>
      <c r="H838" s="7">
        <v>13649.65</v>
      </c>
      <c r="I838" s="7">
        <v>0</v>
      </c>
      <c r="J838" s="13">
        <v>927559.25</v>
      </c>
      <c r="K838" s="13">
        <v>1349217.58</v>
      </c>
      <c r="L838" s="7">
        <f t="shared" si="12"/>
        <v>2417699.96</v>
      </c>
    </row>
    <row r="839" spans="1:12" s="5" customFormat="1" x14ac:dyDescent="0.25">
      <c r="A839" s="10" t="s">
        <v>1296</v>
      </c>
      <c r="B839" s="10" t="s">
        <v>85</v>
      </c>
      <c r="C839" s="10" t="s">
        <v>364</v>
      </c>
      <c r="D839" s="10" t="s">
        <v>32</v>
      </c>
      <c r="E839" s="10" t="s">
        <v>33</v>
      </c>
      <c r="F839" s="13">
        <v>0</v>
      </c>
      <c r="G839" s="13">
        <v>4191849.72</v>
      </c>
      <c r="H839" s="7">
        <v>449561.75</v>
      </c>
      <c r="I839" s="7">
        <v>0</v>
      </c>
      <c r="J839" s="13">
        <v>30549875.399999999</v>
      </c>
      <c r="K839" s="13">
        <v>44437515.82</v>
      </c>
      <c r="L839" s="7">
        <f t="shared" si="12"/>
        <v>79628802.689999998</v>
      </c>
    </row>
    <row r="840" spans="1:12" s="5" customFormat="1" x14ac:dyDescent="0.25">
      <c r="A840" s="10" t="s">
        <v>1296</v>
      </c>
      <c r="B840" s="10" t="s">
        <v>85</v>
      </c>
      <c r="C840" s="10" t="s">
        <v>364</v>
      </c>
      <c r="D840" s="10" t="s">
        <v>40</v>
      </c>
      <c r="E840" s="10" t="s">
        <v>2254</v>
      </c>
      <c r="F840" s="13">
        <v>0</v>
      </c>
      <c r="G840" s="13">
        <v>15974729.52</v>
      </c>
      <c r="H840" s="7">
        <v>1713235.88</v>
      </c>
      <c r="I840" s="7">
        <v>0</v>
      </c>
      <c r="J840" s="13">
        <v>116422588.92</v>
      </c>
      <c r="K840" s="13">
        <v>169347029.05000001</v>
      </c>
      <c r="L840" s="7">
        <f t="shared" si="12"/>
        <v>303457583.37</v>
      </c>
    </row>
    <row r="841" spans="1:12" s="5" customFormat="1" x14ac:dyDescent="0.25">
      <c r="A841" s="10" t="s">
        <v>1296</v>
      </c>
      <c r="B841" s="10" t="s">
        <v>85</v>
      </c>
      <c r="C841" s="10" t="s">
        <v>364</v>
      </c>
      <c r="D841" s="10" t="s">
        <v>301</v>
      </c>
      <c r="E841" s="10" t="s">
        <v>302</v>
      </c>
      <c r="F841" s="13">
        <v>0</v>
      </c>
      <c r="G841" s="13">
        <v>41110869.68</v>
      </c>
      <c r="H841" s="7">
        <v>4409002.16</v>
      </c>
      <c r="I841" s="7">
        <v>0</v>
      </c>
      <c r="J841" s="13">
        <v>299612827.58999997</v>
      </c>
      <c r="K841" s="13">
        <v>435813553.81</v>
      </c>
      <c r="L841" s="7">
        <f t="shared" ref="L841:L904" si="13">SUM(F841:K841)</f>
        <v>780946253.24000001</v>
      </c>
    </row>
    <row r="842" spans="1:12" s="5" customFormat="1" x14ac:dyDescent="0.25">
      <c r="A842" s="10" t="s">
        <v>1296</v>
      </c>
      <c r="B842" s="10" t="s">
        <v>85</v>
      </c>
      <c r="C842" s="10" t="s">
        <v>364</v>
      </c>
      <c r="D842" s="10" t="s">
        <v>305</v>
      </c>
      <c r="E842" s="10" t="s">
        <v>306</v>
      </c>
      <c r="F842" s="13">
        <v>0</v>
      </c>
      <c r="G842" s="13">
        <v>1960798.7</v>
      </c>
      <c r="H842" s="7">
        <v>210289.05</v>
      </c>
      <c r="I842" s="7">
        <v>0</v>
      </c>
      <c r="J842" s="13">
        <v>14290148.77</v>
      </c>
      <c r="K842" s="13">
        <v>20786294.68</v>
      </c>
      <c r="L842" s="7">
        <f t="shared" si="13"/>
        <v>37247531.200000003</v>
      </c>
    </row>
    <row r="843" spans="1:12" s="5" customFormat="1" x14ac:dyDescent="0.25">
      <c r="A843" s="10" t="s">
        <v>1297</v>
      </c>
      <c r="B843" s="10" t="s">
        <v>85</v>
      </c>
      <c r="C843" s="10" t="s">
        <v>365</v>
      </c>
      <c r="D843" s="10" t="s">
        <v>28</v>
      </c>
      <c r="E843" s="10" t="s">
        <v>29</v>
      </c>
      <c r="F843" s="13">
        <v>0</v>
      </c>
      <c r="G843" s="13">
        <v>4748.58</v>
      </c>
      <c r="H843" s="7">
        <v>916.68</v>
      </c>
      <c r="I843" s="7">
        <v>0</v>
      </c>
      <c r="J843" s="13">
        <v>61873.97</v>
      </c>
      <c r="K843" s="13">
        <v>65558.53</v>
      </c>
      <c r="L843" s="7">
        <f t="shared" si="13"/>
        <v>133097.76</v>
      </c>
    </row>
    <row r="844" spans="1:12" s="5" customFormat="1" x14ac:dyDescent="0.25">
      <c r="A844" s="10" t="s">
        <v>1297</v>
      </c>
      <c r="B844" s="10" t="s">
        <v>85</v>
      </c>
      <c r="C844" s="10" t="s">
        <v>365</v>
      </c>
      <c r="D844" s="10" t="s">
        <v>305</v>
      </c>
      <c r="E844" s="10" t="s">
        <v>306</v>
      </c>
      <c r="F844" s="13">
        <v>0</v>
      </c>
      <c r="G844" s="13">
        <v>17667901.420000002</v>
      </c>
      <c r="H844" s="7">
        <v>3410649.32</v>
      </c>
      <c r="I844" s="7">
        <v>0</v>
      </c>
      <c r="J844" s="13">
        <v>230212375.03</v>
      </c>
      <c r="K844" s="13">
        <v>243921415.03</v>
      </c>
      <c r="L844" s="7">
        <f t="shared" si="13"/>
        <v>495212340.80000001</v>
      </c>
    </row>
    <row r="845" spans="1:12" s="5" customFormat="1" x14ac:dyDescent="0.25">
      <c r="A845" s="10" t="s">
        <v>1298</v>
      </c>
      <c r="B845" s="10" t="s">
        <v>85</v>
      </c>
      <c r="C845" s="10" t="s">
        <v>366</v>
      </c>
      <c r="D845" s="10" t="s">
        <v>299</v>
      </c>
      <c r="E845" s="10" t="s">
        <v>300</v>
      </c>
      <c r="F845" s="13">
        <v>0</v>
      </c>
      <c r="G845" s="13">
        <v>146331.06</v>
      </c>
      <c r="H845" s="7">
        <v>23021.72</v>
      </c>
      <c r="I845" s="7">
        <v>0</v>
      </c>
      <c r="J845" s="13">
        <v>1502890.93</v>
      </c>
      <c r="K845" s="13">
        <v>2080330.49</v>
      </c>
      <c r="L845" s="7">
        <f t="shared" si="13"/>
        <v>3752574.2</v>
      </c>
    </row>
    <row r="846" spans="1:12" s="5" customFormat="1" x14ac:dyDescent="0.25">
      <c r="A846" s="10" t="s">
        <v>1298</v>
      </c>
      <c r="B846" s="10" t="s">
        <v>85</v>
      </c>
      <c r="C846" s="10" t="s">
        <v>366</v>
      </c>
      <c r="D846" s="10" t="s">
        <v>214</v>
      </c>
      <c r="E846" s="10" t="s">
        <v>215</v>
      </c>
      <c r="F846" s="13">
        <v>0</v>
      </c>
      <c r="G846" s="13">
        <v>3411722.48</v>
      </c>
      <c r="H846" s="7">
        <v>536753.61</v>
      </c>
      <c r="I846" s="7">
        <v>0</v>
      </c>
      <c r="J846" s="13">
        <v>35040044.579999998</v>
      </c>
      <c r="K846" s="13">
        <v>48503102.670000002</v>
      </c>
      <c r="L846" s="7">
        <f t="shared" si="13"/>
        <v>87491623.340000004</v>
      </c>
    </row>
    <row r="847" spans="1:12" s="5" customFormat="1" x14ac:dyDescent="0.25">
      <c r="A847" s="10" t="s">
        <v>1298</v>
      </c>
      <c r="B847" s="10" t="s">
        <v>85</v>
      </c>
      <c r="C847" s="10" t="s">
        <v>366</v>
      </c>
      <c r="D847" s="10" t="s">
        <v>28</v>
      </c>
      <c r="E847" s="10" t="s">
        <v>29</v>
      </c>
      <c r="F847" s="13">
        <v>0</v>
      </c>
      <c r="G847" s="13">
        <v>101272.94</v>
      </c>
      <c r="H847" s="7">
        <v>15932.9</v>
      </c>
      <c r="I847" s="7">
        <v>0</v>
      </c>
      <c r="J847" s="13">
        <v>1040122.25</v>
      </c>
      <c r="K847" s="13">
        <v>1439757.19</v>
      </c>
      <c r="L847" s="7">
        <f t="shared" si="13"/>
        <v>2597085.2800000003</v>
      </c>
    </row>
    <row r="848" spans="1:12" s="5" customFormat="1" x14ac:dyDescent="0.25">
      <c r="A848" s="10" t="s">
        <v>1298</v>
      </c>
      <c r="B848" s="10" t="s">
        <v>85</v>
      </c>
      <c r="C848" s="10" t="s">
        <v>366</v>
      </c>
      <c r="D848" s="10" t="s">
        <v>32</v>
      </c>
      <c r="E848" s="10" t="s">
        <v>33</v>
      </c>
      <c r="F848" s="13">
        <v>0</v>
      </c>
      <c r="G848" s="13">
        <v>1563044.65</v>
      </c>
      <c r="H848" s="7">
        <v>245908</v>
      </c>
      <c r="I848" s="7">
        <v>0</v>
      </c>
      <c r="J848" s="13">
        <v>16053226.640000001</v>
      </c>
      <c r="K848" s="13">
        <v>22221184.640000001</v>
      </c>
      <c r="L848" s="7">
        <f t="shared" si="13"/>
        <v>40083363.93</v>
      </c>
    </row>
    <row r="849" spans="1:12" s="5" customFormat="1" x14ac:dyDescent="0.25">
      <c r="A849" s="10" t="s">
        <v>1298</v>
      </c>
      <c r="B849" s="10" t="s">
        <v>85</v>
      </c>
      <c r="C849" s="10" t="s">
        <v>366</v>
      </c>
      <c r="D849" s="10" t="s">
        <v>303</v>
      </c>
      <c r="E849" s="10" t="s">
        <v>304</v>
      </c>
      <c r="F849" s="13">
        <v>0</v>
      </c>
      <c r="G849" s="13">
        <v>11280211.869999999</v>
      </c>
      <c r="H849" s="7">
        <v>1774673.77</v>
      </c>
      <c r="I849" s="7">
        <v>0</v>
      </c>
      <c r="J849" s="13">
        <v>115853246.59999999</v>
      </c>
      <c r="K849" s="13">
        <v>160366288.99000001</v>
      </c>
      <c r="L849" s="7">
        <f t="shared" si="13"/>
        <v>289274421.23000002</v>
      </c>
    </row>
    <row r="850" spans="1:12" s="5" customFormat="1" x14ac:dyDescent="0.25">
      <c r="A850" s="10" t="s">
        <v>1299</v>
      </c>
      <c r="B850" s="10" t="s">
        <v>85</v>
      </c>
      <c r="C850" s="10" t="s">
        <v>367</v>
      </c>
      <c r="D850" s="10" t="s">
        <v>362</v>
      </c>
      <c r="E850" s="10" t="s">
        <v>363</v>
      </c>
      <c r="F850" s="13">
        <v>0</v>
      </c>
      <c r="G850" s="13">
        <v>17364841.75</v>
      </c>
      <c r="H850" s="7">
        <v>3890898.58</v>
      </c>
      <c r="I850" s="7">
        <v>0</v>
      </c>
      <c r="J850" s="13">
        <v>230838831.21000001</v>
      </c>
      <c r="K850" s="13">
        <v>290194373.29000002</v>
      </c>
      <c r="L850" s="7">
        <f t="shared" si="13"/>
        <v>542288944.83000004</v>
      </c>
    </row>
    <row r="851" spans="1:12" s="5" customFormat="1" x14ac:dyDescent="0.25">
      <c r="A851" s="10" t="s">
        <v>1299</v>
      </c>
      <c r="B851" s="10" t="s">
        <v>85</v>
      </c>
      <c r="C851" s="10" t="s">
        <v>367</v>
      </c>
      <c r="D851" s="10" t="s">
        <v>313</v>
      </c>
      <c r="E851" s="10" t="s">
        <v>314</v>
      </c>
      <c r="F851" s="13">
        <v>0</v>
      </c>
      <c r="G851" s="13">
        <v>8803013.3000000007</v>
      </c>
      <c r="H851" s="7">
        <v>1972470.15</v>
      </c>
      <c r="I851" s="7">
        <v>0</v>
      </c>
      <c r="J851" s="13">
        <v>117022506.19</v>
      </c>
      <c r="K851" s="13">
        <v>147112479.56999999</v>
      </c>
      <c r="L851" s="7">
        <f t="shared" si="13"/>
        <v>274910469.20999998</v>
      </c>
    </row>
    <row r="852" spans="1:12" s="5" customFormat="1" x14ac:dyDescent="0.25">
      <c r="A852" s="10" t="s">
        <v>1299</v>
      </c>
      <c r="B852" s="10" t="s">
        <v>85</v>
      </c>
      <c r="C852" s="10" t="s">
        <v>367</v>
      </c>
      <c r="D852" s="10" t="s">
        <v>299</v>
      </c>
      <c r="E852" s="10" t="s">
        <v>300</v>
      </c>
      <c r="F852" s="13">
        <v>0</v>
      </c>
      <c r="G852" s="13">
        <v>81824.92</v>
      </c>
      <c r="H852" s="7">
        <v>18334.32</v>
      </c>
      <c r="I852" s="7">
        <v>0</v>
      </c>
      <c r="J852" s="13">
        <v>1087736.3400000001</v>
      </c>
      <c r="K852" s="13">
        <v>1367425.76</v>
      </c>
      <c r="L852" s="7">
        <f t="shared" si="13"/>
        <v>2555321.34</v>
      </c>
    </row>
    <row r="853" spans="1:12" s="5" customFormat="1" x14ac:dyDescent="0.25">
      <c r="A853" s="10" t="s">
        <v>1299</v>
      </c>
      <c r="B853" s="10" t="s">
        <v>85</v>
      </c>
      <c r="C853" s="10" t="s">
        <v>367</v>
      </c>
      <c r="D853" s="10" t="s">
        <v>22</v>
      </c>
      <c r="E853" s="10" t="s">
        <v>23</v>
      </c>
      <c r="F853" s="13">
        <v>0</v>
      </c>
      <c r="G853" s="13">
        <v>120.57</v>
      </c>
      <c r="H853" s="7">
        <v>27.01</v>
      </c>
      <c r="I853" s="7">
        <v>0</v>
      </c>
      <c r="J853" s="13">
        <v>1602.68</v>
      </c>
      <c r="K853" s="13">
        <v>2014.78</v>
      </c>
      <c r="L853" s="7">
        <f t="shared" si="13"/>
        <v>3765.04</v>
      </c>
    </row>
    <row r="854" spans="1:12" s="5" customFormat="1" x14ac:dyDescent="0.25">
      <c r="A854" s="10" t="s">
        <v>1299</v>
      </c>
      <c r="B854" s="10" t="s">
        <v>85</v>
      </c>
      <c r="C854" s="10" t="s">
        <v>367</v>
      </c>
      <c r="D854" s="10" t="s">
        <v>214</v>
      </c>
      <c r="E854" s="10" t="s">
        <v>215</v>
      </c>
      <c r="F854" s="13">
        <v>0</v>
      </c>
      <c r="G854" s="13">
        <v>7479445.3200000003</v>
      </c>
      <c r="H854" s="7">
        <v>1675901.43</v>
      </c>
      <c r="I854" s="7">
        <v>0</v>
      </c>
      <c r="J854" s="13">
        <v>99427707.969999999</v>
      </c>
      <c r="K854" s="13">
        <v>124993534.45</v>
      </c>
      <c r="L854" s="7">
        <f t="shared" si="13"/>
        <v>233576589.17000002</v>
      </c>
    </row>
    <row r="855" spans="1:12" s="5" customFormat="1" x14ac:dyDescent="0.25">
      <c r="A855" s="10" t="s">
        <v>1299</v>
      </c>
      <c r="B855" s="10" t="s">
        <v>85</v>
      </c>
      <c r="C855" s="10" t="s">
        <v>367</v>
      </c>
      <c r="D855" s="10" t="s">
        <v>28</v>
      </c>
      <c r="E855" s="10" t="s">
        <v>29</v>
      </c>
      <c r="F855" s="13">
        <v>0</v>
      </c>
      <c r="G855" s="13">
        <v>473771.62</v>
      </c>
      <c r="H855" s="7">
        <v>106156.88</v>
      </c>
      <c r="I855" s="7">
        <v>0</v>
      </c>
      <c r="J855" s="13">
        <v>6298064.1500000004</v>
      </c>
      <c r="K855" s="13">
        <v>7917484.0999999996</v>
      </c>
      <c r="L855" s="7">
        <f t="shared" si="13"/>
        <v>14795476.75</v>
      </c>
    </row>
    <row r="856" spans="1:12" s="5" customFormat="1" x14ac:dyDescent="0.25">
      <c r="A856" s="10" t="s">
        <v>1299</v>
      </c>
      <c r="B856" s="10" t="s">
        <v>85</v>
      </c>
      <c r="C856" s="10" t="s">
        <v>367</v>
      </c>
      <c r="D856" s="10" t="s">
        <v>32</v>
      </c>
      <c r="E856" s="10" t="s">
        <v>33</v>
      </c>
      <c r="F856" s="13">
        <v>0</v>
      </c>
      <c r="G856" s="13">
        <v>4927143.6500000004</v>
      </c>
      <c r="H856" s="7">
        <v>1104013.3</v>
      </c>
      <c r="I856" s="7">
        <v>0</v>
      </c>
      <c r="J856" s="13">
        <v>65498787.609999999</v>
      </c>
      <c r="K856" s="13">
        <v>82340477.640000001</v>
      </c>
      <c r="L856" s="7">
        <f t="shared" si="13"/>
        <v>153870422.19999999</v>
      </c>
    </row>
    <row r="857" spans="1:12" s="5" customFormat="1" x14ac:dyDescent="0.25">
      <c r="A857" s="10" t="s">
        <v>1299</v>
      </c>
      <c r="B857" s="10" t="s">
        <v>85</v>
      </c>
      <c r="C857" s="10" t="s">
        <v>367</v>
      </c>
      <c r="D857" s="10" t="s">
        <v>34</v>
      </c>
      <c r="E857" s="10" t="s">
        <v>35</v>
      </c>
      <c r="F857" s="13">
        <v>0</v>
      </c>
      <c r="G857" s="13">
        <v>314749.99</v>
      </c>
      <c r="H857" s="7">
        <v>70525.279999999999</v>
      </c>
      <c r="I857" s="7">
        <v>0</v>
      </c>
      <c r="J857" s="13">
        <v>4184116.4</v>
      </c>
      <c r="K857" s="13">
        <v>5259977.41</v>
      </c>
      <c r="L857" s="7">
        <f t="shared" si="13"/>
        <v>9829369.0800000001</v>
      </c>
    </row>
    <row r="858" spans="1:12" s="5" customFormat="1" x14ac:dyDescent="0.25">
      <c r="A858" s="10" t="s">
        <v>1299</v>
      </c>
      <c r="B858" s="10" t="s">
        <v>85</v>
      </c>
      <c r="C858" s="10" t="s">
        <v>367</v>
      </c>
      <c r="D858" s="10" t="s">
        <v>40</v>
      </c>
      <c r="E858" s="10" t="s">
        <v>2254</v>
      </c>
      <c r="F858" s="13">
        <v>0</v>
      </c>
      <c r="G858" s="13">
        <v>1412883.4</v>
      </c>
      <c r="H858" s="7">
        <v>316581.40000000002</v>
      </c>
      <c r="I858" s="7">
        <v>0</v>
      </c>
      <c r="J858" s="13">
        <v>18782109.039999999</v>
      </c>
      <c r="K858" s="13">
        <v>23611548.949999999</v>
      </c>
      <c r="L858" s="7">
        <f t="shared" si="13"/>
        <v>44123122.789999999</v>
      </c>
    </row>
    <row r="859" spans="1:12" s="5" customFormat="1" x14ac:dyDescent="0.25">
      <c r="A859" s="10" t="s">
        <v>1299</v>
      </c>
      <c r="B859" s="10" t="s">
        <v>85</v>
      </c>
      <c r="C859" s="10" t="s">
        <v>367</v>
      </c>
      <c r="D859" s="10" t="s">
        <v>303</v>
      </c>
      <c r="E859" s="10" t="s">
        <v>304</v>
      </c>
      <c r="F859" s="13">
        <v>0</v>
      </c>
      <c r="G859" s="13">
        <v>9258148.0700000003</v>
      </c>
      <c r="H859" s="7">
        <v>2074451.11</v>
      </c>
      <c r="I859" s="7">
        <v>0</v>
      </c>
      <c r="J859" s="13">
        <v>123072822.14</v>
      </c>
      <c r="K859" s="13">
        <v>154718512.03999999</v>
      </c>
      <c r="L859" s="7">
        <f t="shared" si="13"/>
        <v>289123933.36000001</v>
      </c>
    </row>
    <row r="860" spans="1:12" s="5" customFormat="1" x14ac:dyDescent="0.25">
      <c r="A860" s="10" t="s">
        <v>1299</v>
      </c>
      <c r="B860" s="10" t="s">
        <v>85</v>
      </c>
      <c r="C860" s="10" t="s">
        <v>367</v>
      </c>
      <c r="D860" s="10" t="s">
        <v>305</v>
      </c>
      <c r="E860" s="10" t="s">
        <v>306</v>
      </c>
      <c r="F860" s="13">
        <v>0</v>
      </c>
      <c r="G860" s="13">
        <v>46144802.409999996</v>
      </c>
      <c r="H860" s="7">
        <v>10339555.539999999</v>
      </c>
      <c r="I860" s="7">
        <v>0</v>
      </c>
      <c r="J860" s="13">
        <v>613424090.26999998</v>
      </c>
      <c r="K860" s="13">
        <v>771153702.77999997</v>
      </c>
      <c r="L860" s="7">
        <f t="shared" si="13"/>
        <v>1441062151</v>
      </c>
    </row>
    <row r="861" spans="1:12" s="5" customFormat="1" x14ac:dyDescent="0.25">
      <c r="A861" s="10" t="s">
        <v>1300</v>
      </c>
      <c r="B861" s="10" t="s">
        <v>85</v>
      </c>
      <c r="C861" s="10" t="s">
        <v>368</v>
      </c>
      <c r="D861" s="10" t="s">
        <v>362</v>
      </c>
      <c r="E861" s="10" t="s">
        <v>363</v>
      </c>
      <c r="F861" s="13">
        <v>0</v>
      </c>
      <c r="G861" s="13">
        <v>2574301.48</v>
      </c>
      <c r="H861" s="7">
        <v>683512.83</v>
      </c>
      <c r="I861" s="7">
        <v>0</v>
      </c>
      <c r="J861" s="13">
        <v>48326850.719999999</v>
      </c>
      <c r="K861" s="13">
        <v>77745580.230000004</v>
      </c>
      <c r="L861" s="7">
        <f t="shared" si="13"/>
        <v>129330245.26000001</v>
      </c>
    </row>
    <row r="862" spans="1:12" s="5" customFormat="1" x14ac:dyDescent="0.25">
      <c r="A862" s="10" t="s">
        <v>1300</v>
      </c>
      <c r="B862" s="10" t="s">
        <v>85</v>
      </c>
      <c r="C862" s="10" t="s">
        <v>368</v>
      </c>
      <c r="D862" s="10" t="s">
        <v>28</v>
      </c>
      <c r="E862" s="10" t="s">
        <v>29</v>
      </c>
      <c r="F862" s="13">
        <v>0</v>
      </c>
      <c r="G862" s="13">
        <v>3927.46</v>
      </c>
      <c r="H862" s="7">
        <v>1042.79</v>
      </c>
      <c r="I862" s="7">
        <v>0</v>
      </c>
      <c r="J862" s="13">
        <v>73729.41</v>
      </c>
      <c r="K862" s="13">
        <v>118611.82</v>
      </c>
      <c r="L862" s="7">
        <f t="shared" si="13"/>
        <v>197311.48</v>
      </c>
    </row>
    <row r="863" spans="1:12" s="5" customFormat="1" x14ac:dyDescent="0.25">
      <c r="A863" s="10" t="s">
        <v>1300</v>
      </c>
      <c r="B863" s="10" t="s">
        <v>85</v>
      </c>
      <c r="C863" s="10" t="s">
        <v>368</v>
      </c>
      <c r="D863" s="10" t="s">
        <v>305</v>
      </c>
      <c r="E863" s="10" t="s">
        <v>306</v>
      </c>
      <c r="F863" s="13">
        <v>0</v>
      </c>
      <c r="G863" s="13">
        <v>7245912.0599999996</v>
      </c>
      <c r="H863" s="7">
        <v>1923890.38</v>
      </c>
      <c r="I863" s="7">
        <v>0</v>
      </c>
      <c r="J863" s="13">
        <v>136026068.87</v>
      </c>
      <c r="K863" s="13">
        <v>218831260.31999999</v>
      </c>
      <c r="L863" s="7">
        <f t="shared" si="13"/>
        <v>364027131.63</v>
      </c>
    </row>
    <row r="864" spans="1:12" s="5" customFormat="1" x14ac:dyDescent="0.25">
      <c r="A864" s="10" t="s">
        <v>1301</v>
      </c>
      <c r="B864" s="10" t="s">
        <v>85</v>
      </c>
      <c r="C864" s="10" t="s">
        <v>369</v>
      </c>
      <c r="D864" s="10" t="s">
        <v>28</v>
      </c>
      <c r="E864" s="10" t="s">
        <v>29</v>
      </c>
      <c r="F864" s="13">
        <v>0</v>
      </c>
      <c r="G864" s="13">
        <v>60270.95</v>
      </c>
      <c r="H864" s="7">
        <v>13189.17</v>
      </c>
      <c r="I864" s="7">
        <v>0</v>
      </c>
      <c r="J864" s="13">
        <v>897907.42</v>
      </c>
      <c r="K864" s="13">
        <v>1265418.73</v>
      </c>
      <c r="L864" s="7">
        <f t="shared" si="13"/>
        <v>2236786.27</v>
      </c>
    </row>
    <row r="865" spans="1:12" s="5" customFormat="1" x14ac:dyDescent="0.25">
      <c r="A865" s="10" t="s">
        <v>1301</v>
      </c>
      <c r="B865" s="10" t="s">
        <v>85</v>
      </c>
      <c r="C865" s="10" t="s">
        <v>369</v>
      </c>
      <c r="D865" s="10" t="s">
        <v>32</v>
      </c>
      <c r="E865" s="10" t="s">
        <v>33</v>
      </c>
      <c r="F865" s="13">
        <v>0</v>
      </c>
      <c r="G865" s="13">
        <v>1149383.67</v>
      </c>
      <c r="H865" s="7">
        <v>251521.22</v>
      </c>
      <c r="I865" s="7">
        <v>0</v>
      </c>
      <c r="J865" s="13">
        <v>17123344.43</v>
      </c>
      <c r="K865" s="13">
        <v>24131887.25</v>
      </c>
      <c r="L865" s="7">
        <f t="shared" si="13"/>
        <v>42656136.57</v>
      </c>
    </row>
    <row r="866" spans="1:12" s="5" customFormat="1" x14ac:dyDescent="0.25">
      <c r="A866" s="10" t="s">
        <v>1301</v>
      </c>
      <c r="B866" s="10" t="s">
        <v>85</v>
      </c>
      <c r="C866" s="10" t="s">
        <v>369</v>
      </c>
      <c r="D866" s="10" t="s">
        <v>301</v>
      </c>
      <c r="E866" s="10" t="s">
        <v>302</v>
      </c>
      <c r="F866" s="13">
        <v>0</v>
      </c>
      <c r="G866" s="13">
        <v>4102029.24</v>
      </c>
      <c r="H866" s="7">
        <v>897652.73</v>
      </c>
      <c r="I866" s="7">
        <v>0</v>
      </c>
      <c r="J866" s="13">
        <v>61111412.130000003</v>
      </c>
      <c r="K866" s="13">
        <v>86124163</v>
      </c>
      <c r="L866" s="7">
        <f t="shared" si="13"/>
        <v>152235257.09999999</v>
      </c>
    </row>
    <row r="867" spans="1:12" s="5" customFormat="1" x14ac:dyDescent="0.25">
      <c r="A867" s="10" t="s">
        <v>1301</v>
      </c>
      <c r="B867" s="10" t="s">
        <v>85</v>
      </c>
      <c r="C867" s="10" t="s">
        <v>369</v>
      </c>
      <c r="D867" s="10" t="s">
        <v>305</v>
      </c>
      <c r="E867" s="10" t="s">
        <v>306</v>
      </c>
      <c r="F867" s="13">
        <v>0</v>
      </c>
      <c r="G867" s="13">
        <v>18617553.140000001</v>
      </c>
      <c r="H867" s="7">
        <v>4074104.88</v>
      </c>
      <c r="I867" s="7">
        <v>0</v>
      </c>
      <c r="J867" s="13">
        <v>277361495.01999998</v>
      </c>
      <c r="K867" s="13">
        <v>390884873.63</v>
      </c>
      <c r="L867" s="7">
        <f t="shared" si="13"/>
        <v>690938026.66999996</v>
      </c>
    </row>
    <row r="868" spans="1:12" s="5" customFormat="1" x14ac:dyDescent="0.25">
      <c r="A868" s="10" t="s">
        <v>1302</v>
      </c>
      <c r="B868" s="10" t="s">
        <v>85</v>
      </c>
      <c r="C868" s="10" t="s">
        <v>370</v>
      </c>
      <c r="D868" s="10" t="s">
        <v>299</v>
      </c>
      <c r="E868" s="10" t="s">
        <v>300</v>
      </c>
      <c r="F868" s="13">
        <v>0</v>
      </c>
      <c r="G868" s="13">
        <v>1041.1199999999999</v>
      </c>
      <c r="H868" s="7">
        <v>772.76</v>
      </c>
      <c r="I868" s="7">
        <v>0</v>
      </c>
      <c r="J868" s="13">
        <v>55105.38</v>
      </c>
      <c r="K868" s="13">
        <v>70915.539999999994</v>
      </c>
      <c r="L868" s="7">
        <f t="shared" si="13"/>
        <v>127834.79999999999</v>
      </c>
    </row>
    <row r="869" spans="1:12" s="5" customFormat="1" x14ac:dyDescent="0.25">
      <c r="A869" s="10" t="s">
        <v>1302</v>
      </c>
      <c r="B869" s="10" t="s">
        <v>85</v>
      </c>
      <c r="C869" s="10" t="s">
        <v>370</v>
      </c>
      <c r="D869" s="10" t="s">
        <v>214</v>
      </c>
      <c r="E869" s="10" t="s">
        <v>215</v>
      </c>
      <c r="F869" s="13">
        <v>0</v>
      </c>
      <c r="G869" s="13">
        <v>890936.49</v>
      </c>
      <c r="H869" s="7">
        <v>661284.66</v>
      </c>
      <c r="I869" s="7">
        <v>0</v>
      </c>
      <c r="J869" s="13">
        <v>47156245.960000001</v>
      </c>
      <c r="K869" s="13">
        <v>60685746.25</v>
      </c>
      <c r="L869" s="7">
        <f t="shared" si="13"/>
        <v>109394213.36</v>
      </c>
    </row>
    <row r="870" spans="1:12" s="5" customFormat="1" x14ac:dyDescent="0.25">
      <c r="A870" s="10" t="s">
        <v>1302</v>
      </c>
      <c r="B870" s="10" t="s">
        <v>85</v>
      </c>
      <c r="C870" s="10" t="s">
        <v>370</v>
      </c>
      <c r="D870" s="10" t="s">
        <v>28</v>
      </c>
      <c r="E870" s="10" t="s">
        <v>29</v>
      </c>
      <c r="F870" s="13">
        <v>0</v>
      </c>
      <c r="G870" s="13">
        <v>6354.78</v>
      </c>
      <c r="H870" s="7">
        <v>4716.75</v>
      </c>
      <c r="I870" s="7">
        <v>0</v>
      </c>
      <c r="J870" s="13">
        <v>336351.44</v>
      </c>
      <c r="K870" s="13">
        <v>432853.33</v>
      </c>
      <c r="L870" s="7">
        <f t="shared" si="13"/>
        <v>780276.3</v>
      </c>
    </row>
    <row r="871" spans="1:12" s="5" customFormat="1" x14ac:dyDescent="0.25">
      <c r="A871" s="10" t="s">
        <v>1302</v>
      </c>
      <c r="B871" s="10" t="s">
        <v>85</v>
      </c>
      <c r="C871" s="10" t="s">
        <v>370</v>
      </c>
      <c r="D871" s="10" t="s">
        <v>301</v>
      </c>
      <c r="E871" s="10" t="s">
        <v>302</v>
      </c>
      <c r="F871" s="13">
        <v>0</v>
      </c>
      <c r="G871" s="13">
        <v>2337038.16</v>
      </c>
      <c r="H871" s="7">
        <v>1734632.59</v>
      </c>
      <c r="I871" s="7">
        <v>0</v>
      </c>
      <c r="J871" s="13">
        <v>123696747.39</v>
      </c>
      <c r="K871" s="13">
        <v>159186323.50999999</v>
      </c>
      <c r="L871" s="7">
        <f t="shared" si="13"/>
        <v>286954741.64999998</v>
      </c>
    </row>
    <row r="872" spans="1:12" s="5" customFormat="1" x14ac:dyDescent="0.25">
      <c r="A872" s="10" t="s">
        <v>1302</v>
      </c>
      <c r="B872" s="10" t="s">
        <v>85</v>
      </c>
      <c r="C872" s="10" t="s">
        <v>370</v>
      </c>
      <c r="D872" s="10" t="s">
        <v>305</v>
      </c>
      <c r="E872" s="10" t="s">
        <v>306</v>
      </c>
      <c r="F872" s="13">
        <v>0</v>
      </c>
      <c r="G872" s="13">
        <v>6819181.4500000002</v>
      </c>
      <c r="H872" s="7">
        <v>5061438.24</v>
      </c>
      <c r="I872" s="7">
        <v>0</v>
      </c>
      <c r="J872" s="13">
        <v>360931445.82999998</v>
      </c>
      <c r="K872" s="13">
        <v>464485535.13</v>
      </c>
      <c r="L872" s="7">
        <f t="shared" si="13"/>
        <v>837297600.64999998</v>
      </c>
    </row>
    <row r="873" spans="1:12" s="5" customFormat="1" x14ac:dyDescent="0.25">
      <c r="A873" s="10" t="s">
        <v>1303</v>
      </c>
      <c r="B873" s="10" t="s">
        <v>85</v>
      </c>
      <c r="C873" s="10" t="s">
        <v>371</v>
      </c>
      <c r="D873" s="10" t="s">
        <v>28</v>
      </c>
      <c r="E873" s="10" t="s">
        <v>29</v>
      </c>
      <c r="F873" s="13">
        <v>0</v>
      </c>
      <c r="G873" s="13">
        <v>56649.760000000002</v>
      </c>
      <c r="H873" s="7">
        <v>9248.84</v>
      </c>
      <c r="I873" s="7">
        <v>0</v>
      </c>
      <c r="J873" s="13">
        <v>638011.80000000005</v>
      </c>
      <c r="K873" s="13">
        <v>870505.52</v>
      </c>
      <c r="L873" s="7">
        <f t="shared" si="13"/>
        <v>1574415.92</v>
      </c>
    </row>
    <row r="874" spans="1:12" s="5" customFormat="1" x14ac:dyDescent="0.25">
      <c r="A874" s="10" t="s">
        <v>1303</v>
      </c>
      <c r="B874" s="10" t="s">
        <v>85</v>
      </c>
      <c r="C874" s="10" t="s">
        <v>371</v>
      </c>
      <c r="D874" s="10" t="s">
        <v>66</v>
      </c>
      <c r="E874" s="10" t="s">
        <v>67</v>
      </c>
      <c r="F874" s="13">
        <v>0</v>
      </c>
      <c r="G874" s="13">
        <v>5426291.9000000004</v>
      </c>
      <c r="H874" s="7">
        <v>885915.26</v>
      </c>
      <c r="I874" s="7">
        <v>0</v>
      </c>
      <c r="J874" s="13">
        <v>61113025.969999999</v>
      </c>
      <c r="K874" s="13">
        <v>83382825.019999996</v>
      </c>
      <c r="L874" s="7">
        <f t="shared" si="13"/>
        <v>150808058.14999998</v>
      </c>
    </row>
    <row r="875" spans="1:12" s="5" customFormat="1" x14ac:dyDescent="0.25">
      <c r="A875" s="10" t="s">
        <v>1303</v>
      </c>
      <c r="B875" s="10" t="s">
        <v>85</v>
      </c>
      <c r="C875" s="10" t="s">
        <v>371</v>
      </c>
      <c r="D875" s="10" t="s">
        <v>40</v>
      </c>
      <c r="E875" s="10" t="s">
        <v>2254</v>
      </c>
      <c r="F875" s="13">
        <v>0</v>
      </c>
      <c r="G875" s="13">
        <v>8248911.3399999999</v>
      </c>
      <c r="H875" s="7">
        <v>1346745.9</v>
      </c>
      <c r="I875" s="7">
        <v>0</v>
      </c>
      <c r="J875" s="13">
        <v>92902472.230000004</v>
      </c>
      <c r="K875" s="13">
        <v>126756455.98</v>
      </c>
      <c r="L875" s="7">
        <f t="shared" si="13"/>
        <v>229254585.44999999</v>
      </c>
    </row>
    <row r="876" spans="1:12" s="5" customFormat="1" x14ac:dyDescent="0.25">
      <c r="A876" s="10" t="s">
        <v>1304</v>
      </c>
      <c r="B876" s="10" t="s">
        <v>85</v>
      </c>
      <c r="C876" s="10" t="s">
        <v>372</v>
      </c>
      <c r="D876" s="10" t="s">
        <v>299</v>
      </c>
      <c r="E876" s="10" t="s">
        <v>300</v>
      </c>
      <c r="F876" s="13">
        <v>0</v>
      </c>
      <c r="G876" s="13">
        <v>14816.68</v>
      </c>
      <c r="H876" s="7">
        <v>1952.26</v>
      </c>
      <c r="I876" s="7">
        <v>0</v>
      </c>
      <c r="J876" s="13">
        <v>133771.04</v>
      </c>
      <c r="K876" s="13">
        <v>158946.92000000001</v>
      </c>
      <c r="L876" s="7">
        <f t="shared" si="13"/>
        <v>309486.90000000002</v>
      </c>
    </row>
    <row r="877" spans="1:12" s="5" customFormat="1" x14ac:dyDescent="0.25">
      <c r="A877" s="10" t="s">
        <v>1304</v>
      </c>
      <c r="B877" s="10" t="s">
        <v>85</v>
      </c>
      <c r="C877" s="10" t="s">
        <v>372</v>
      </c>
      <c r="D877" s="10" t="s">
        <v>28</v>
      </c>
      <c r="E877" s="10" t="s">
        <v>29</v>
      </c>
      <c r="F877" s="13">
        <v>0</v>
      </c>
      <c r="G877" s="13">
        <v>57820.53</v>
      </c>
      <c r="H877" s="7">
        <v>7618.5</v>
      </c>
      <c r="I877" s="7">
        <v>0</v>
      </c>
      <c r="J877" s="13">
        <v>522027.53</v>
      </c>
      <c r="K877" s="13">
        <v>620273.74</v>
      </c>
      <c r="L877" s="7">
        <f t="shared" si="13"/>
        <v>1207740.3</v>
      </c>
    </row>
    <row r="878" spans="1:12" s="5" customFormat="1" x14ac:dyDescent="0.25">
      <c r="A878" s="10" t="s">
        <v>1304</v>
      </c>
      <c r="B878" s="10" t="s">
        <v>85</v>
      </c>
      <c r="C878" s="10" t="s">
        <v>372</v>
      </c>
      <c r="D878" s="10" t="s">
        <v>301</v>
      </c>
      <c r="E878" s="10" t="s">
        <v>302</v>
      </c>
      <c r="F878" s="13">
        <v>0</v>
      </c>
      <c r="G878" s="13">
        <v>8392315.5800000001</v>
      </c>
      <c r="H878" s="7">
        <v>1105781.0900000001</v>
      </c>
      <c r="I878" s="7">
        <v>0</v>
      </c>
      <c r="J878" s="13">
        <v>75769279.680000007</v>
      </c>
      <c r="K878" s="13">
        <v>90029150.420000002</v>
      </c>
      <c r="L878" s="7">
        <f t="shared" si="13"/>
        <v>175296526.77000001</v>
      </c>
    </row>
    <row r="879" spans="1:12" s="5" customFormat="1" x14ac:dyDescent="0.25">
      <c r="A879" s="10" t="s">
        <v>1304</v>
      </c>
      <c r="B879" s="10" t="s">
        <v>85</v>
      </c>
      <c r="C879" s="10" t="s">
        <v>372</v>
      </c>
      <c r="D879" s="10" t="s">
        <v>305</v>
      </c>
      <c r="E879" s="10" t="s">
        <v>306</v>
      </c>
      <c r="F879" s="13">
        <v>0</v>
      </c>
      <c r="G879" s="13">
        <v>22902542.210000001</v>
      </c>
      <c r="H879" s="7">
        <v>3017665.15</v>
      </c>
      <c r="I879" s="7">
        <v>0</v>
      </c>
      <c r="J879" s="13">
        <v>206773578.75</v>
      </c>
      <c r="K879" s="13">
        <v>245688618.16999999</v>
      </c>
      <c r="L879" s="7">
        <f t="shared" si="13"/>
        <v>478382404.27999997</v>
      </c>
    </row>
    <row r="880" spans="1:12" s="5" customFormat="1" x14ac:dyDescent="0.25">
      <c r="A880" s="10" t="s">
        <v>1305</v>
      </c>
      <c r="B880" s="10" t="s">
        <v>85</v>
      </c>
      <c r="C880" s="10" t="s">
        <v>373</v>
      </c>
      <c r="D880" s="10" t="s">
        <v>297</v>
      </c>
      <c r="E880" s="10" t="s">
        <v>298</v>
      </c>
      <c r="F880" s="13">
        <v>0</v>
      </c>
      <c r="G880" s="13">
        <v>5810353.8600000003</v>
      </c>
      <c r="H880" s="7">
        <v>1145869.49</v>
      </c>
      <c r="I880" s="7">
        <v>0</v>
      </c>
      <c r="J880" s="13">
        <v>81678708.790000007</v>
      </c>
      <c r="K880" s="13">
        <v>121324377.04000001</v>
      </c>
      <c r="L880" s="7">
        <f t="shared" si="13"/>
        <v>209959309.18000001</v>
      </c>
    </row>
    <row r="881" spans="1:12" s="5" customFormat="1" x14ac:dyDescent="0.25">
      <c r="A881" s="10" t="s">
        <v>1305</v>
      </c>
      <c r="B881" s="10" t="s">
        <v>85</v>
      </c>
      <c r="C881" s="10" t="s">
        <v>373</v>
      </c>
      <c r="D881" s="10" t="s">
        <v>28</v>
      </c>
      <c r="E881" s="10" t="s">
        <v>29</v>
      </c>
      <c r="F881" s="13">
        <v>0</v>
      </c>
      <c r="G881" s="13">
        <v>31507.4</v>
      </c>
      <c r="H881" s="7">
        <v>6213.63</v>
      </c>
      <c r="I881" s="7">
        <v>0</v>
      </c>
      <c r="J881" s="13">
        <v>442913.48</v>
      </c>
      <c r="K881" s="13">
        <v>657897.29</v>
      </c>
      <c r="L881" s="7">
        <f t="shared" si="13"/>
        <v>1138531.8</v>
      </c>
    </row>
    <row r="882" spans="1:12" s="5" customFormat="1" x14ac:dyDescent="0.25">
      <c r="A882" s="10" t="s">
        <v>1305</v>
      </c>
      <c r="B882" s="10" t="s">
        <v>85</v>
      </c>
      <c r="C882" s="10" t="s">
        <v>373</v>
      </c>
      <c r="D882" s="10" t="s">
        <v>305</v>
      </c>
      <c r="E882" s="10" t="s">
        <v>306</v>
      </c>
      <c r="F882" s="13">
        <v>0</v>
      </c>
      <c r="G882" s="13">
        <v>19735506.739999998</v>
      </c>
      <c r="H882" s="7">
        <v>3892071.88</v>
      </c>
      <c r="I882" s="7">
        <v>0</v>
      </c>
      <c r="J882" s="13">
        <v>277430728.73000002</v>
      </c>
      <c r="K882" s="13">
        <v>412091606.69</v>
      </c>
      <c r="L882" s="7">
        <f t="shared" si="13"/>
        <v>713149914.03999996</v>
      </c>
    </row>
    <row r="883" spans="1:12" s="5" customFormat="1" x14ac:dyDescent="0.25">
      <c r="A883" s="10" t="s">
        <v>1306</v>
      </c>
      <c r="B883" s="10" t="s">
        <v>85</v>
      </c>
      <c r="C883" s="10" t="s">
        <v>374</v>
      </c>
      <c r="D883" s="10" t="s">
        <v>362</v>
      </c>
      <c r="E883" s="10" t="s">
        <v>363</v>
      </c>
      <c r="F883" s="13">
        <v>0</v>
      </c>
      <c r="G883" s="13">
        <v>14288460.529999999</v>
      </c>
      <c r="H883" s="7">
        <v>1712662.16</v>
      </c>
      <c r="I883" s="7">
        <v>0</v>
      </c>
      <c r="J883" s="13">
        <v>122250390.27</v>
      </c>
      <c r="K883" s="13">
        <v>141840450.61000001</v>
      </c>
      <c r="L883" s="7">
        <f t="shared" si="13"/>
        <v>280091963.57000005</v>
      </c>
    </row>
    <row r="884" spans="1:12" s="5" customFormat="1" x14ac:dyDescent="0.25">
      <c r="A884" s="10" t="s">
        <v>1306</v>
      </c>
      <c r="B884" s="10" t="s">
        <v>85</v>
      </c>
      <c r="C884" s="10" t="s">
        <v>374</v>
      </c>
      <c r="D884" s="10" t="s">
        <v>28</v>
      </c>
      <c r="E884" s="10" t="s">
        <v>29</v>
      </c>
      <c r="F884" s="13">
        <v>0</v>
      </c>
      <c r="G884" s="13">
        <v>111916.72</v>
      </c>
      <c r="H884" s="7">
        <v>13414.71</v>
      </c>
      <c r="I884" s="7">
        <v>0</v>
      </c>
      <c r="J884" s="13">
        <v>957546.33</v>
      </c>
      <c r="K884" s="13">
        <v>1110988.7</v>
      </c>
      <c r="L884" s="7">
        <f t="shared" si="13"/>
        <v>2193866.46</v>
      </c>
    </row>
    <row r="885" spans="1:12" s="5" customFormat="1" x14ac:dyDescent="0.25">
      <c r="A885" s="10" t="s">
        <v>1306</v>
      </c>
      <c r="B885" s="10" t="s">
        <v>85</v>
      </c>
      <c r="C885" s="10" t="s">
        <v>374</v>
      </c>
      <c r="D885" s="10" t="s">
        <v>40</v>
      </c>
      <c r="E885" s="10" t="s">
        <v>2254</v>
      </c>
      <c r="F885" s="13">
        <v>0</v>
      </c>
      <c r="G885" s="13">
        <v>7714869.4800000004</v>
      </c>
      <c r="H885" s="7">
        <v>924729.79</v>
      </c>
      <c r="I885" s="7">
        <v>0</v>
      </c>
      <c r="J885" s="13">
        <v>66007517.280000001</v>
      </c>
      <c r="K885" s="13">
        <v>76584917.010000005</v>
      </c>
      <c r="L885" s="7">
        <f t="shared" si="13"/>
        <v>151232033.56</v>
      </c>
    </row>
    <row r="886" spans="1:12" s="5" customFormat="1" x14ac:dyDescent="0.25">
      <c r="A886" s="10" t="s">
        <v>1306</v>
      </c>
      <c r="B886" s="10" t="s">
        <v>85</v>
      </c>
      <c r="C886" s="10" t="s">
        <v>374</v>
      </c>
      <c r="D886" s="10" t="s">
        <v>301</v>
      </c>
      <c r="E886" s="10" t="s">
        <v>302</v>
      </c>
      <c r="F886" s="13">
        <v>0</v>
      </c>
      <c r="G886" s="13">
        <v>9953674.2699999996</v>
      </c>
      <c r="H886" s="7">
        <v>1193080.3400000001</v>
      </c>
      <c r="I886" s="7">
        <v>0</v>
      </c>
      <c r="J886" s="13">
        <v>85162468.120000005</v>
      </c>
      <c r="K886" s="13">
        <v>98809360.25</v>
      </c>
      <c r="L886" s="7">
        <f t="shared" si="13"/>
        <v>195118582.98000002</v>
      </c>
    </row>
    <row r="887" spans="1:12" s="5" customFormat="1" x14ac:dyDescent="0.25">
      <c r="A887" s="10" t="s">
        <v>1307</v>
      </c>
      <c r="B887" s="10" t="s">
        <v>85</v>
      </c>
      <c r="C887" s="10" t="s">
        <v>375</v>
      </c>
      <c r="D887" s="10" t="s">
        <v>313</v>
      </c>
      <c r="E887" s="10" t="s">
        <v>314</v>
      </c>
      <c r="F887" s="13">
        <v>0</v>
      </c>
      <c r="G887" s="13">
        <v>3386993.65</v>
      </c>
      <c r="H887" s="7">
        <v>675459.62</v>
      </c>
      <c r="I887" s="7">
        <v>0</v>
      </c>
      <c r="J887" s="13">
        <v>48059308.219999999</v>
      </c>
      <c r="K887" s="13">
        <v>58732306.969999999</v>
      </c>
      <c r="L887" s="7">
        <f t="shared" si="13"/>
        <v>110854068.46000001</v>
      </c>
    </row>
    <row r="888" spans="1:12" s="5" customFormat="1" x14ac:dyDescent="0.25">
      <c r="A888" s="10" t="s">
        <v>1307</v>
      </c>
      <c r="B888" s="10" t="s">
        <v>85</v>
      </c>
      <c r="C888" s="10" t="s">
        <v>375</v>
      </c>
      <c r="D888" s="10" t="s">
        <v>297</v>
      </c>
      <c r="E888" s="10" t="s">
        <v>298</v>
      </c>
      <c r="F888" s="13">
        <v>0</v>
      </c>
      <c r="G888" s="13">
        <v>7774150.1100000003</v>
      </c>
      <c r="H888" s="7">
        <v>1550379.18</v>
      </c>
      <c r="I888" s="7">
        <v>0</v>
      </c>
      <c r="J888" s="13">
        <v>110310297.01000001</v>
      </c>
      <c r="K888" s="13">
        <v>134807979.27000001</v>
      </c>
      <c r="L888" s="7">
        <f t="shared" si="13"/>
        <v>254442805.57000002</v>
      </c>
    </row>
    <row r="889" spans="1:12" s="5" customFormat="1" x14ac:dyDescent="0.25">
      <c r="A889" s="10" t="s">
        <v>1307</v>
      </c>
      <c r="B889" s="10" t="s">
        <v>85</v>
      </c>
      <c r="C889" s="10" t="s">
        <v>375</v>
      </c>
      <c r="D889" s="10" t="s">
        <v>28</v>
      </c>
      <c r="E889" s="10" t="s">
        <v>29</v>
      </c>
      <c r="F889" s="13">
        <v>0</v>
      </c>
      <c r="G889" s="13">
        <v>93020.33</v>
      </c>
      <c r="H889" s="7">
        <v>18550.810000000001</v>
      </c>
      <c r="I889" s="7">
        <v>0</v>
      </c>
      <c r="J889" s="13">
        <v>1319899.8799999999</v>
      </c>
      <c r="K889" s="13">
        <v>1613022.91</v>
      </c>
      <c r="L889" s="7">
        <f t="shared" si="13"/>
        <v>3044493.9299999997</v>
      </c>
    </row>
    <row r="890" spans="1:12" s="5" customFormat="1" x14ac:dyDescent="0.25">
      <c r="A890" s="10" t="s">
        <v>1307</v>
      </c>
      <c r="B890" s="10" t="s">
        <v>85</v>
      </c>
      <c r="C890" s="10" t="s">
        <v>375</v>
      </c>
      <c r="D890" s="10" t="s">
        <v>32</v>
      </c>
      <c r="E890" s="10" t="s">
        <v>33</v>
      </c>
      <c r="F890" s="13">
        <v>0</v>
      </c>
      <c r="G890" s="13">
        <v>1795513.51</v>
      </c>
      <c r="H890" s="7">
        <v>358074.74</v>
      </c>
      <c r="I890" s="7">
        <v>0</v>
      </c>
      <c r="J890" s="13">
        <v>25477206.609999999</v>
      </c>
      <c r="K890" s="13">
        <v>31135178.059999999</v>
      </c>
      <c r="L890" s="7">
        <f t="shared" si="13"/>
        <v>58765972.920000002</v>
      </c>
    </row>
    <row r="891" spans="1:12" s="5" customFormat="1" x14ac:dyDescent="0.25">
      <c r="A891" s="10" t="s">
        <v>1307</v>
      </c>
      <c r="B891" s="10" t="s">
        <v>85</v>
      </c>
      <c r="C891" s="10" t="s">
        <v>375</v>
      </c>
      <c r="D891" s="10" t="s">
        <v>34</v>
      </c>
      <c r="E891" s="10" t="s">
        <v>35</v>
      </c>
      <c r="F891" s="13">
        <v>0</v>
      </c>
      <c r="G891" s="13">
        <v>2305503.89</v>
      </c>
      <c r="H891" s="7">
        <v>459780.84</v>
      </c>
      <c r="I891" s="7">
        <v>0</v>
      </c>
      <c r="J891" s="13">
        <v>32713649.18</v>
      </c>
      <c r="K891" s="13">
        <v>39978687.950000003</v>
      </c>
      <c r="L891" s="7">
        <f t="shared" si="13"/>
        <v>75457621.859999999</v>
      </c>
    </row>
    <row r="892" spans="1:12" s="5" customFormat="1" x14ac:dyDescent="0.25">
      <c r="A892" s="10" t="s">
        <v>1307</v>
      </c>
      <c r="B892" s="10" t="s">
        <v>85</v>
      </c>
      <c r="C892" s="10" t="s">
        <v>375</v>
      </c>
      <c r="D892" s="10" t="s">
        <v>66</v>
      </c>
      <c r="E892" s="10" t="s">
        <v>67</v>
      </c>
      <c r="F892" s="13">
        <v>0</v>
      </c>
      <c r="G892" s="13">
        <v>571986.55000000005</v>
      </c>
      <c r="H892" s="7">
        <v>114069.84</v>
      </c>
      <c r="I892" s="7">
        <v>0</v>
      </c>
      <c r="J892" s="13">
        <v>8116129.1299999999</v>
      </c>
      <c r="K892" s="13">
        <v>9918556.9800000004</v>
      </c>
      <c r="L892" s="7">
        <f t="shared" si="13"/>
        <v>18720742.5</v>
      </c>
    </row>
    <row r="893" spans="1:12" s="5" customFormat="1" x14ac:dyDescent="0.25">
      <c r="A893" s="10" t="s">
        <v>1307</v>
      </c>
      <c r="B893" s="10" t="s">
        <v>85</v>
      </c>
      <c r="C893" s="10" t="s">
        <v>375</v>
      </c>
      <c r="D893" s="10" t="s">
        <v>40</v>
      </c>
      <c r="E893" s="10" t="s">
        <v>2254</v>
      </c>
      <c r="F893" s="13">
        <v>0</v>
      </c>
      <c r="G893" s="13">
        <v>5096047.05</v>
      </c>
      <c r="H893" s="7">
        <v>1016291.83</v>
      </c>
      <c r="I893" s="7">
        <v>0</v>
      </c>
      <c r="J893" s="13">
        <v>72309700.180000007</v>
      </c>
      <c r="K893" s="13">
        <v>88368219.709999993</v>
      </c>
      <c r="L893" s="7">
        <f t="shared" si="13"/>
        <v>166790258.76999998</v>
      </c>
    </row>
    <row r="894" spans="1:12" s="5" customFormat="1" x14ac:dyDescent="0.25">
      <c r="A894" s="10" t="s">
        <v>1307</v>
      </c>
      <c r="B894" s="10" t="s">
        <v>85</v>
      </c>
      <c r="C894" s="10" t="s">
        <v>375</v>
      </c>
      <c r="D894" s="10" t="s">
        <v>301</v>
      </c>
      <c r="E894" s="10" t="s">
        <v>302</v>
      </c>
      <c r="F894" s="13">
        <v>0</v>
      </c>
      <c r="G894" s="13">
        <v>19756950.68</v>
      </c>
      <c r="H894" s="7">
        <v>3940078.93</v>
      </c>
      <c r="I894" s="7">
        <v>0</v>
      </c>
      <c r="J894" s="13">
        <v>280338695.19</v>
      </c>
      <c r="K894" s="13">
        <v>342596240.19</v>
      </c>
      <c r="L894" s="7">
        <f t="shared" si="13"/>
        <v>646631964.99000001</v>
      </c>
    </row>
    <row r="895" spans="1:12" s="5" customFormat="1" x14ac:dyDescent="0.25">
      <c r="A895" s="10" t="s">
        <v>1307</v>
      </c>
      <c r="B895" s="10" t="s">
        <v>85</v>
      </c>
      <c r="C895" s="10" t="s">
        <v>375</v>
      </c>
      <c r="D895" s="10" t="s">
        <v>305</v>
      </c>
      <c r="E895" s="10" t="s">
        <v>306</v>
      </c>
      <c r="F895" s="13">
        <v>0</v>
      </c>
      <c r="G895" s="13">
        <v>76646393.230000004</v>
      </c>
      <c r="H895" s="7">
        <v>15285397.210000001</v>
      </c>
      <c r="I895" s="7">
        <v>0</v>
      </c>
      <c r="J895" s="13">
        <v>1087564078.5999999</v>
      </c>
      <c r="K895" s="13">
        <v>1329090028.25</v>
      </c>
      <c r="L895" s="7">
        <f t="shared" si="13"/>
        <v>2508585897.29</v>
      </c>
    </row>
    <row r="896" spans="1:12" s="5" customFormat="1" x14ac:dyDescent="0.25">
      <c r="A896" s="10" t="s">
        <v>1308</v>
      </c>
      <c r="B896" s="10" t="s">
        <v>85</v>
      </c>
      <c r="C896" s="10" t="s">
        <v>376</v>
      </c>
      <c r="D896" s="10" t="s">
        <v>297</v>
      </c>
      <c r="E896" s="10" t="s">
        <v>298</v>
      </c>
      <c r="F896" s="13">
        <v>0</v>
      </c>
      <c r="G896" s="13">
        <v>1673085.12</v>
      </c>
      <c r="H896" s="7">
        <v>239178.64</v>
      </c>
      <c r="I896" s="7">
        <v>0</v>
      </c>
      <c r="J896" s="13">
        <v>16889765.98</v>
      </c>
      <c r="K896" s="13">
        <v>22676630.300000001</v>
      </c>
      <c r="L896" s="7">
        <f t="shared" si="13"/>
        <v>41478660.040000007</v>
      </c>
    </row>
    <row r="897" spans="1:12" s="5" customFormat="1" x14ac:dyDescent="0.25">
      <c r="A897" s="10" t="s">
        <v>1308</v>
      </c>
      <c r="B897" s="10" t="s">
        <v>85</v>
      </c>
      <c r="C897" s="10" t="s">
        <v>376</v>
      </c>
      <c r="D897" s="10" t="s">
        <v>28</v>
      </c>
      <c r="E897" s="10" t="s">
        <v>29</v>
      </c>
      <c r="F897" s="13">
        <v>0</v>
      </c>
      <c r="G897" s="13">
        <v>2595</v>
      </c>
      <c r="H897" s="7">
        <v>370.97</v>
      </c>
      <c r="I897" s="7">
        <v>0</v>
      </c>
      <c r="J897" s="13">
        <v>26196.43</v>
      </c>
      <c r="K897" s="13">
        <v>35172</v>
      </c>
      <c r="L897" s="7">
        <f t="shared" si="13"/>
        <v>64334.400000000001</v>
      </c>
    </row>
    <row r="898" spans="1:12" s="5" customFormat="1" x14ac:dyDescent="0.25">
      <c r="A898" s="10" t="s">
        <v>1308</v>
      </c>
      <c r="B898" s="10" t="s">
        <v>85</v>
      </c>
      <c r="C898" s="10" t="s">
        <v>376</v>
      </c>
      <c r="D898" s="10" t="s">
        <v>305</v>
      </c>
      <c r="E898" s="10" t="s">
        <v>306</v>
      </c>
      <c r="F898" s="13">
        <v>0</v>
      </c>
      <c r="G898" s="13">
        <v>16070195.880000001</v>
      </c>
      <c r="H898" s="7">
        <v>2297341.39</v>
      </c>
      <c r="I898" s="7">
        <v>0</v>
      </c>
      <c r="J898" s="13">
        <v>162228355.59</v>
      </c>
      <c r="K898" s="13">
        <v>217811925.22999999</v>
      </c>
      <c r="L898" s="7">
        <f t="shared" si="13"/>
        <v>398407818.09000003</v>
      </c>
    </row>
    <row r="899" spans="1:12" s="5" customFormat="1" x14ac:dyDescent="0.25">
      <c r="A899" s="10" t="s">
        <v>1309</v>
      </c>
      <c r="B899" s="10" t="s">
        <v>85</v>
      </c>
      <c r="C899" s="10" t="s">
        <v>377</v>
      </c>
      <c r="D899" s="10" t="s">
        <v>299</v>
      </c>
      <c r="E899" s="10" t="s">
        <v>300</v>
      </c>
      <c r="F899" s="13">
        <v>0</v>
      </c>
      <c r="G899" s="13">
        <v>10607.81</v>
      </c>
      <c r="H899" s="7">
        <v>1856.92</v>
      </c>
      <c r="I899" s="7">
        <v>0</v>
      </c>
      <c r="J899" s="13">
        <v>124256.29</v>
      </c>
      <c r="K899" s="13">
        <v>136357.57999999999</v>
      </c>
      <c r="L899" s="7">
        <f t="shared" si="13"/>
        <v>273078.59999999998</v>
      </c>
    </row>
    <row r="900" spans="1:12" s="5" customFormat="1" x14ac:dyDescent="0.25">
      <c r="A900" s="10" t="s">
        <v>1309</v>
      </c>
      <c r="B900" s="10" t="s">
        <v>85</v>
      </c>
      <c r="C900" s="10" t="s">
        <v>377</v>
      </c>
      <c r="D900" s="10" t="s">
        <v>214</v>
      </c>
      <c r="E900" s="10" t="s">
        <v>215</v>
      </c>
      <c r="F900" s="13">
        <v>0</v>
      </c>
      <c r="G900" s="13">
        <v>1599190.1</v>
      </c>
      <c r="H900" s="7">
        <v>279942.28000000003</v>
      </c>
      <c r="I900" s="7">
        <v>0</v>
      </c>
      <c r="J900" s="13">
        <v>18732374.18</v>
      </c>
      <c r="K900" s="13">
        <v>20556716.960000001</v>
      </c>
      <c r="L900" s="7">
        <f t="shared" si="13"/>
        <v>41168223.519999996</v>
      </c>
    </row>
    <row r="901" spans="1:12" s="5" customFormat="1" x14ac:dyDescent="0.25">
      <c r="A901" s="10" t="s">
        <v>1309</v>
      </c>
      <c r="B901" s="10" t="s">
        <v>85</v>
      </c>
      <c r="C901" s="10" t="s">
        <v>377</v>
      </c>
      <c r="D901" s="10" t="s">
        <v>28</v>
      </c>
      <c r="E901" s="10" t="s">
        <v>29</v>
      </c>
      <c r="F901" s="13">
        <v>0</v>
      </c>
      <c r="G901" s="13">
        <v>14544.13</v>
      </c>
      <c r="H901" s="7">
        <v>2545.9899999999998</v>
      </c>
      <c r="I901" s="7">
        <v>0</v>
      </c>
      <c r="J901" s="13">
        <v>170365.08</v>
      </c>
      <c r="K901" s="13">
        <v>186956.9</v>
      </c>
      <c r="L901" s="7">
        <f t="shared" si="13"/>
        <v>374412.1</v>
      </c>
    </row>
    <row r="902" spans="1:12" s="5" customFormat="1" x14ac:dyDescent="0.25">
      <c r="A902" s="10" t="s">
        <v>1309</v>
      </c>
      <c r="B902" s="10" t="s">
        <v>85</v>
      </c>
      <c r="C902" s="10" t="s">
        <v>377</v>
      </c>
      <c r="D902" s="10" t="s">
        <v>303</v>
      </c>
      <c r="E902" s="10" t="s">
        <v>304</v>
      </c>
      <c r="F902" s="13">
        <v>0</v>
      </c>
      <c r="G902" s="13">
        <v>4806036.1900000004</v>
      </c>
      <c r="H902" s="7">
        <v>841308.83</v>
      </c>
      <c r="I902" s="7">
        <v>0</v>
      </c>
      <c r="J902" s="13">
        <v>56296289.210000001</v>
      </c>
      <c r="K902" s="13">
        <v>61778975.380000003</v>
      </c>
      <c r="L902" s="7">
        <f t="shared" si="13"/>
        <v>123722609.61000001</v>
      </c>
    </row>
    <row r="903" spans="1:12" s="5" customFormat="1" x14ac:dyDescent="0.25">
      <c r="A903" s="10" t="s">
        <v>1309</v>
      </c>
      <c r="B903" s="10" t="s">
        <v>85</v>
      </c>
      <c r="C903" s="10" t="s">
        <v>377</v>
      </c>
      <c r="D903" s="10" t="s">
        <v>305</v>
      </c>
      <c r="E903" s="10" t="s">
        <v>306</v>
      </c>
      <c r="F903" s="13">
        <v>0</v>
      </c>
      <c r="G903" s="13">
        <v>8664735.7699999996</v>
      </c>
      <c r="H903" s="7">
        <v>1516783.98</v>
      </c>
      <c r="I903" s="7">
        <v>0</v>
      </c>
      <c r="J903" s="13">
        <v>101495796.23999999</v>
      </c>
      <c r="K903" s="13">
        <v>111380454.84999999</v>
      </c>
      <c r="L903" s="7">
        <f t="shared" si="13"/>
        <v>223057770.83999997</v>
      </c>
    </row>
    <row r="904" spans="1:12" s="5" customFormat="1" x14ac:dyDescent="0.25">
      <c r="A904" s="10" t="s">
        <v>1310</v>
      </c>
      <c r="B904" s="10" t="s">
        <v>85</v>
      </c>
      <c r="C904" s="10" t="s">
        <v>378</v>
      </c>
      <c r="D904" s="10" t="s">
        <v>22</v>
      </c>
      <c r="E904" s="10" t="s">
        <v>23</v>
      </c>
      <c r="F904" s="13">
        <v>0</v>
      </c>
      <c r="G904" s="13">
        <v>1750.91</v>
      </c>
      <c r="H904" s="7">
        <v>454.34</v>
      </c>
      <c r="I904" s="7">
        <v>0</v>
      </c>
      <c r="J904" s="13">
        <v>31885.49</v>
      </c>
      <c r="K904" s="13">
        <v>49701.32</v>
      </c>
      <c r="L904" s="7">
        <f t="shared" si="13"/>
        <v>83792.06</v>
      </c>
    </row>
    <row r="905" spans="1:12" s="5" customFormat="1" x14ac:dyDescent="0.25">
      <c r="A905" s="10" t="s">
        <v>1310</v>
      </c>
      <c r="B905" s="10" t="s">
        <v>85</v>
      </c>
      <c r="C905" s="10" t="s">
        <v>378</v>
      </c>
      <c r="D905" s="10" t="s">
        <v>28</v>
      </c>
      <c r="E905" s="10" t="s">
        <v>29</v>
      </c>
      <c r="F905" s="13">
        <v>0</v>
      </c>
      <c r="G905" s="13">
        <v>3006.39</v>
      </c>
      <c r="H905" s="7">
        <v>780.11</v>
      </c>
      <c r="I905" s="7">
        <v>0</v>
      </c>
      <c r="J905" s="13">
        <v>54748.54</v>
      </c>
      <c r="K905" s="13">
        <v>85338.96</v>
      </c>
      <c r="L905" s="7">
        <f t="shared" ref="L905:L968" si="14">SUM(F905:K905)</f>
        <v>143874</v>
      </c>
    </row>
    <row r="906" spans="1:12" s="5" customFormat="1" x14ac:dyDescent="0.25">
      <c r="A906" s="10" t="s">
        <v>1310</v>
      </c>
      <c r="B906" s="10" t="s">
        <v>85</v>
      </c>
      <c r="C906" s="10" t="s">
        <v>378</v>
      </c>
      <c r="D906" s="10" t="s">
        <v>301</v>
      </c>
      <c r="E906" s="10" t="s">
        <v>302</v>
      </c>
      <c r="F906" s="13">
        <v>0</v>
      </c>
      <c r="G906" s="13">
        <v>3676981.12</v>
      </c>
      <c r="H906" s="7">
        <v>954123.37</v>
      </c>
      <c r="I906" s="7">
        <v>0</v>
      </c>
      <c r="J906" s="13">
        <v>66960553.530000001</v>
      </c>
      <c r="K906" s="13">
        <v>104374359.78</v>
      </c>
      <c r="L906" s="7">
        <f t="shared" si="14"/>
        <v>175966017.80000001</v>
      </c>
    </row>
    <row r="907" spans="1:12" s="5" customFormat="1" x14ac:dyDescent="0.25">
      <c r="A907" s="10" t="s">
        <v>1310</v>
      </c>
      <c r="B907" s="10" t="s">
        <v>85</v>
      </c>
      <c r="C907" s="10" t="s">
        <v>378</v>
      </c>
      <c r="D907" s="10" t="s">
        <v>305</v>
      </c>
      <c r="E907" s="10" t="s">
        <v>306</v>
      </c>
      <c r="F907" s="13">
        <v>0</v>
      </c>
      <c r="G907" s="13">
        <v>11126933.58</v>
      </c>
      <c r="H907" s="7">
        <v>2887278.18</v>
      </c>
      <c r="I907" s="7">
        <v>0</v>
      </c>
      <c r="J907" s="13">
        <v>202629713.44</v>
      </c>
      <c r="K907" s="13">
        <v>315847846.17000002</v>
      </c>
      <c r="L907" s="7">
        <f t="shared" si="14"/>
        <v>532491771.37</v>
      </c>
    </row>
    <row r="908" spans="1:12" s="5" customFormat="1" x14ac:dyDescent="0.25">
      <c r="A908" s="10" t="s">
        <v>1311</v>
      </c>
      <c r="B908" s="10" t="s">
        <v>85</v>
      </c>
      <c r="C908" s="10" t="s">
        <v>379</v>
      </c>
      <c r="D908" s="10" t="s">
        <v>362</v>
      </c>
      <c r="E908" s="10" t="s">
        <v>363</v>
      </c>
      <c r="F908" s="13">
        <v>0</v>
      </c>
      <c r="G908" s="13">
        <v>81906094.420000002</v>
      </c>
      <c r="H908" s="7">
        <v>4335868.41</v>
      </c>
      <c r="I908" s="7">
        <v>0</v>
      </c>
      <c r="J908" s="13">
        <v>308978346.11000001</v>
      </c>
      <c r="K908" s="13">
        <v>303131748.81</v>
      </c>
      <c r="L908" s="7">
        <f t="shared" si="14"/>
        <v>698352057.75</v>
      </c>
    </row>
    <row r="909" spans="1:12" s="5" customFormat="1" x14ac:dyDescent="0.25">
      <c r="A909" s="10" t="s">
        <v>1311</v>
      </c>
      <c r="B909" s="10" t="s">
        <v>85</v>
      </c>
      <c r="C909" s="10" t="s">
        <v>379</v>
      </c>
      <c r="D909" s="10" t="s">
        <v>297</v>
      </c>
      <c r="E909" s="10" t="s">
        <v>298</v>
      </c>
      <c r="F909" s="13">
        <v>0</v>
      </c>
      <c r="G909" s="13">
        <v>198996091.03</v>
      </c>
      <c r="H909" s="7">
        <v>10534269.41</v>
      </c>
      <c r="I909" s="7">
        <v>0</v>
      </c>
      <c r="J909" s="13">
        <v>750682638.75</v>
      </c>
      <c r="K909" s="13">
        <v>736477956.92999995</v>
      </c>
      <c r="L909" s="7">
        <f t="shared" si="14"/>
        <v>1696690956.1199999</v>
      </c>
    </row>
    <row r="910" spans="1:12" s="5" customFormat="1" x14ac:dyDescent="0.25">
      <c r="A910" s="10" t="s">
        <v>1311</v>
      </c>
      <c r="B910" s="10" t="s">
        <v>85</v>
      </c>
      <c r="C910" s="10" t="s">
        <v>379</v>
      </c>
      <c r="D910" s="10" t="s">
        <v>12</v>
      </c>
      <c r="E910" s="10" t="s">
        <v>13</v>
      </c>
      <c r="F910" s="13">
        <v>0</v>
      </c>
      <c r="G910" s="13">
        <v>9327.9</v>
      </c>
      <c r="H910" s="7">
        <v>493.79</v>
      </c>
      <c r="I910" s="7">
        <v>0</v>
      </c>
      <c r="J910" s="13">
        <v>35188.080000000002</v>
      </c>
      <c r="K910" s="13">
        <v>34522.239999999998</v>
      </c>
      <c r="L910" s="7">
        <f t="shared" si="14"/>
        <v>79532.010000000009</v>
      </c>
    </row>
    <row r="911" spans="1:12" s="5" customFormat="1" x14ac:dyDescent="0.25">
      <c r="A911" s="10" t="s">
        <v>1311</v>
      </c>
      <c r="B911" s="10" t="s">
        <v>85</v>
      </c>
      <c r="C911" s="10" t="s">
        <v>379</v>
      </c>
      <c r="D911" s="10" t="s">
        <v>299</v>
      </c>
      <c r="E911" s="10" t="s">
        <v>300</v>
      </c>
      <c r="F911" s="13">
        <v>0</v>
      </c>
      <c r="G911" s="13">
        <v>487572.06</v>
      </c>
      <c r="H911" s="7">
        <v>25810.639999999999</v>
      </c>
      <c r="I911" s="7">
        <v>0</v>
      </c>
      <c r="J911" s="13">
        <v>1839291.83</v>
      </c>
      <c r="K911" s="13">
        <v>1804488.1</v>
      </c>
      <c r="L911" s="7">
        <f t="shared" si="14"/>
        <v>4157162.6300000004</v>
      </c>
    </row>
    <row r="912" spans="1:12" s="5" customFormat="1" x14ac:dyDescent="0.25">
      <c r="A912" s="10" t="s">
        <v>1311</v>
      </c>
      <c r="B912" s="10" t="s">
        <v>85</v>
      </c>
      <c r="C912" s="10" t="s">
        <v>379</v>
      </c>
      <c r="D912" s="10" t="s">
        <v>16</v>
      </c>
      <c r="E912" s="10" t="s">
        <v>17</v>
      </c>
      <c r="F912" s="13">
        <v>0</v>
      </c>
      <c r="G912" s="13">
        <v>43914.6</v>
      </c>
      <c r="H912" s="7">
        <v>2324.71</v>
      </c>
      <c r="I912" s="7">
        <v>0</v>
      </c>
      <c r="J912" s="13">
        <v>165661.19</v>
      </c>
      <c r="K912" s="13">
        <v>162526.5</v>
      </c>
      <c r="L912" s="7">
        <f t="shared" si="14"/>
        <v>374427</v>
      </c>
    </row>
    <row r="913" spans="1:12" s="5" customFormat="1" x14ac:dyDescent="0.25">
      <c r="A913" s="10" t="s">
        <v>1311</v>
      </c>
      <c r="B913" s="10" t="s">
        <v>85</v>
      </c>
      <c r="C913" s="10" t="s">
        <v>379</v>
      </c>
      <c r="D913" s="10" t="s">
        <v>20</v>
      </c>
      <c r="E913" s="10" t="s">
        <v>21</v>
      </c>
      <c r="F913" s="13">
        <v>0</v>
      </c>
      <c r="G913" s="13">
        <v>0</v>
      </c>
      <c r="H913" s="7">
        <v>0</v>
      </c>
      <c r="I913" s="7">
        <v>0</v>
      </c>
      <c r="J913" s="13">
        <v>0</v>
      </c>
      <c r="K913" s="13">
        <v>-56475.6</v>
      </c>
      <c r="L913" s="7">
        <f t="shared" si="14"/>
        <v>-56475.6</v>
      </c>
    </row>
    <row r="914" spans="1:12" s="5" customFormat="1" x14ac:dyDescent="0.25">
      <c r="A914" s="10" t="s">
        <v>1311</v>
      </c>
      <c r="B914" s="10" t="s">
        <v>85</v>
      </c>
      <c r="C914" s="10" t="s">
        <v>379</v>
      </c>
      <c r="D914" s="10" t="s">
        <v>214</v>
      </c>
      <c r="E914" s="10" t="s">
        <v>215</v>
      </c>
      <c r="F914" s="13">
        <v>0</v>
      </c>
      <c r="G914" s="13">
        <v>2250059.29</v>
      </c>
      <c r="H914" s="7">
        <v>119111.54</v>
      </c>
      <c r="I914" s="7">
        <v>0</v>
      </c>
      <c r="J914" s="13">
        <v>8488008.1799999997</v>
      </c>
      <c r="K914" s="13">
        <v>8327395.0999999996</v>
      </c>
      <c r="L914" s="7">
        <f t="shared" si="14"/>
        <v>19184574.109999999</v>
      </c>
    </row>
    <row r="915" spans="1:12" s="5" customFormat="1" x14ac:dyDescent="0.25">
      <c r="A915" s="10" t="s">
        <v>1311</v>
      </c>
      <c r="B915" s="10" t="s">
        <v>85</v>
      </c>
      <c r="C915" s="10" t="s">
        <v>379</v>
      </c>
      <c r="D915" s="10" t="s">
        <v>28</v>
      </c>
      <c r="E915" s="10" t="s">
        <v>29</v>
      </c>
      <c r="F915" s="13">
        <v>0</v>
      </c>
      <c r="G915" s="13">
        <v>188118.65</v>
      </c>
      <c r="H915" s="7">
        <v>9958.4500000000007</v>
      </c>
      <c r="I915" s="7">
        <v>0</v>
      </c>
      <c r="J915" s="13">
        <v>709649.16</v>
      </c>
      <c r="K915" s="13">
        <v>696220.93</v>
      </c>
      <c r="L915" s="7">
        <f t="shared" si="14"/>
        <v>1603947.19</v>
      </c>
    </row>
    <row r="916" spans="1:12" s="5" customFormat="1" x14ac:dyDescent="0.25">
      <c r="A916" s="10" t="s">
        <v>1311</v>
      </c>
      <c r="B916" s="10" t="s">
        <v>85</v>
      </c>
      <c r="C916" s="10" t="s">
        <v>379</v>
      </c>
      <c r="D916" s="10" t="s">
        <v>32</v>
      </c>
      <c r="E916" s="10" t="s">
        <v>33</v>
      </c>
      <c r="F916" s="13">
        <v>0</v>
      </c>
      <c r="G916" s="13">
        <v>3152555.22</v>
      </c>
      <c r="H916" s="7">
        <v>166887.03</v>
      </c>
      <c r="I916" s="7">
        <v>0</v>
      </c>
      <c r="J916" s="13">
        <v>11892537.48</v>
      </c>
      <c r="K916" s="13">
        <v>11667502.689999999</v>
      </c>
      <c r="L916" s="7">
        <f t="shared" si="14"/>
        <v>26879482.420000002</v>
      </c>
    </row>
    <row r="917" spans="1:12" s="5" customFormat="1" x14ac:dyDescent="0.25">
      <c r="A917" s="10" t="s">
        <v>1311</v>
      </c>
      <c r="B917" s="10" t="s">
        <v>85</v>
      </c>
      <c r="C917" s="10" t="s">
        <v>379</v>
      </c>
      <c r="D917" s="10" t="s">
        <v>34</v>
      </c>
      <c r="E917" s="10" t="s">
        <v>35</v>
      </c>
      <c r="F917" s="13">
        <v>0</v>
      </c>
      <c r="G917" s="13">
        <v>15290447.289999999</v>
      </c>
      <c r="H917" s="7">
        <v>809431.43</v>
      </c>
      <c r="I917" s="7">
        <v>0</v>
      </c>
      <c r="J917" s="13">
        <v>57680898.450000003</v>
      </c>
      <c r="K917" s="13">
        <v>56589440.130000003</v>
      </c>
      <c r="L917" s="7">
        <f t="shared" si="14"/>
        <v>130370217.30000001</v>
      </c>
    </row>
    <row r="918" spans="1:12" s="5" customFormat="1" x14ac:dyDescent="0.25">
      <c r="A918" s="10" t="s">
        <v>1311</v>
      </c>
      <c r="B918" s="10" t="s">
        <v>85</v>
      </c>
      <c r="C918" s="10" t="s">
        <v>379</v>
      </c>
      <c r="D918" s="10" t="s">
        <v>40</v>
      </c>
      <c r="E918" s="10" t="s">
        <v>2254</v>
      </c>
      <c r="F918" s="13">
        <v>0</v>
      </c>
      <c r="G918" s="13">
        <v>183172446.43000001</v>
      </c>
      <c r="H918" s="7">
        <v>9696612.0700000003</v>
      </c>
      <c r="I918" s="7">
        <v>0</v>
      </c>
      <c r="J918" s="13">
        <v>690990334.08000004</v>
      </c>
      <c r="K918" s="13">
        <v>677915171.12</v>
      </c>
      <c r="L918" s="7">
        <f t="shared" si="14"/>
        <v>1561774563.7</v>
      </c>
    </row>
    <row r="919" spans="1:12" s="5" customFormat="1" x14ac:dyDescent="0.25">
      <c r="A919" s="10" t="s">
        <v>1311</v>
      </c>
      <c r="B919" s="10" t="s">
        <v>85</v>
      </c>
      <c r="C919" s="10" t="s">
        <v>379</v>
      </c>
      <c r="D919" s="10" t="s">
        <v>301</v>
      </c>
      <c r="E919" s="10" t="s">
        <v>302</v>
      </c>
      <c r="F919" s="13">
        <v>0</v>
      </c>
      <c r="G919" s="13">
        <v>205593228.93000001</v>
      </c>
      <c r="H919" s="7">
        <v>10883502.539999999</v>
      </c>
      <c r="I919" s="7">
        <v>0</v>
      </c>
      <c r="J919" s="13">
        <v>775569343.05999994</v>
      </c>
      <c r="K919" s="13">
        <v>760893746.20000005</v>
      </c>
      <c r="L919" s="7">
        <f t="shared" si="14"/>
        <v>1752939820.73</v>
      </c>
    </row>
    <row r="920" spans="1:12" s="5" customFormat="1" x14ac:dyDescent="0.25">
      <c r="A920" s="10" t="s">
        <v>1311</v>
      </c>
      <c r="B920" s="10" t="s">
        <v>85</v>
      </c>
      <c r="C920" s="10" t="s">
        <v>379</v>
      </c>
      <c r="D920" s="10" t="s">
        <v>305</v>
      </c>
      <c r="E920" s="10" t="s">
        <v>306</v>
      </c>
      <c r="F920" s="13">
        <v>0</v>
      </c>
      <c r="G920" s="13">
        <v>79671886.180000007</v>
      </c>
      <c r="H920" s="7">
        <v>4217595.9800000004</v>
      </c>
      <c r="I920" s="7">
        <v>0</v>
      </c>
      <c r="J920" s="13">
        <v>300550133.63</v>
      </c>
      <c r="K920" s="13">
        <v>294863017.94</v>
      </c>
      <c r="L920" s="7">
        <f t="shared" si="14"/>
        <v>679302633.73000002</v>
      </c>
    </row>
    <row r="921" spans="1:12" s="5" customFormat="1" x14ac:dyDescent="0.25">
      <c r="A921" s="10" t="s">
        <v>1312</v>
      </c>
      <c r="B921" s="10" t="s">
        <v>85</v>
      </c>
      <c r="C921" s="10" t="s">
        <v>380</v>
      </c>
      <c r="D921" s="10" t="s">
        <v>362</v>
      </c>
      <c r="E921" s="10" t="s">
        <v>363</v>
      </c>
      <c r="F921" s="13">
        <v>0</v>
      </c>
      <c r="G921" s="13">
        <v>11771293.33</v>
      </c>
      <c r="H921" s="7">
        <v>2809092.66</v>
      </c>
      <c r="I921" s="7">
        <v>0</v>
      </c>
      <c r="J921" s="13">
        <v>197540838.94999999</v>
      </c>
      <c r="K921" s="13">
        <v>279136926.82999998</v>
      </c>
      <c r="L921" s="7">
        <f t="shared" si="14"/>
        <v>491258151.76999998</v>
      </c>
    </row>
    <row r="922" spans="1:12" s="5" customFormat="1" x14ac:dyDescent="0.25">
      <c r="A922" s="10" t="s">
        <v>1312</v>
      </c>
      <c r="B922" s="10" t="s">
        <v>85</v>
      </c>
      <c r="C922" s="10" t="s">
        <v>380</v>
      </c>
      <c r="D922" s="10" t="s">
        <v>28</v>
      </c>
      <c r="E922" s="10" t="s">
        <v>29</v>
      </c>
      <c r="F922" s="13">
        <v>0</v>
      </c>
      <c r="G922" s="13">
        <v>35006.78</v>
      </c>
      <c r="H922" s="7">
        <v>8353.99</v>
      </c>
      <c r="I922" s="7">
        <v>0</v>
      </c>
      <c r="J922" s="13">
        <v>587468.87</v>
      </c>
      <c r="K922" s="13">
        <v>830128.36</v>
      </c>
      <c r="L922" s="7">
        <f t="shared" si="14"/>
        <v>1460958</v>
      </c>
    </row>
    <row r="923" spans="1:12" s="5" customFormat="1" x14ac:dyDescent="0.25">
      <c r="A923" s="10" t="s">
        <v>1312</v>
      </c>
      <c r="B923" s="10" t="s">
        <v>85</v>
      </c>
      <c r="C923" s="10" t="s">
        <v>380</v>
      </c>
      <c r="D923" s="10" t="s">
        <v>40</v>
      </c>
      <c r="E923" s="10" t="s">
        <v>2254</v>
      </c>
      <c r="F923" s="13">
        <v>0</v>
      </c>
      <c r="G923" s="13">
        <v>2771195.5</v>
      </c>
      <c r="H923" s="7">
        <v>661316.03</v>
      </c>
      <c r="I923" s="7">
        <v>0</v>
      </c>
      <c r="J923" s="13">
        <v>46505024.509999998</v>
      </c>
      <c r="K923" s="13">
        <v>65714359.090000004</v>
      </c>
      <c r="L923" s="7">
        <f t="shared" si="14"/>
        <v>115651895.13</v>
      </c>
    </row>
    <row r="924" spans="1:12" s="5" customFormat="1" x14ac:dyDescent="0.25">
      <c r="A924" s="10" t="s">
        <v>1312</v>
      </c>
      <c r="B924" s="10" t="s">
        <v>85</v>
      </c>
      <c r="C924" s="10" t="s">
        <v>380</v>
      </c>
      <c r="D924" s="10" t="s">
        <v>305</v>
      </c>
      <c r="E924" s="10" t="s">
        <v>306</v>
      </c>
      <c r="F924" s="13">
        <v>0</v>
      </c>
      <c r="G924" s="13">
        <v>17226291.390000001</v>
      </c>
      <c r="H924" s="7">
        <v>4110869.32</v>
      </c>
      <c r="I924" s="7">
        <v>0</v>
      </c>
      <c r="J924" s="13">
        <v>289084296.67000002</v>
      </c>
      <c r="K924" s="13">
        <v>408493264.47000003</v>
      </c>
      <c r="L924" s="7">
        <f t="shared" si="14"/>
        <v>718914721.85000002</v>
      </c>
    </row>
    <row r="925" spans="1:12" s="5" customFormat="1" x14ac:dyDescent="0.25">
      <c r="A925" s="10" t="s">
        <v>1313</v>
      </c>
      <c r="B925" s="10" t="s">
        <v>85</v>
      </c>
      <c r="C925" s="10" t="s">
        <v>381</v>
      </c>
      <c r="D925" s="10" t="s">
        <v>362</v>
      </c>
      <c r="E925" s="10" t="s">
        <v>363</v>
      </c>
      <c r="F925" s="13">
        <v>0</v>
      </c>
      <c r="G925" s="13">
        <v>10665999.699999999</v>
      </c>
      <c r="H925" s="7">
        <v>1614219.47</v>
      </c>
      <c r="I925" s="7">
        <v>0</v>
      </c>
      <c r="J925" s="13">
        <v>113986174.95999999</v>
      </c>
      <c r="K925" s="13">
        <v>221239449.91</v>
      </c>
      <c r="L925" s="7">
        <f t="shared" si="14"/>
        <v>347505844.03999996</v>
      </c>
    </row>
    <row r="926" spans="1:12" s="5" customFormat="1" x14ac:dyDescent="0.25">
      <c r="A926" s="10" t="s">
        <v>1313</v>
      </c>
      <c r="B926" s="10" t="s">
        <v>85</v>
      </c>
      <c r="C926" s="10" t="s">
        <v>381</v>
      </c>
      <c r="D926" s="10" t="s">
        <v>297</v>
      </c>
      <c r="E926" s="10" t="s">
        <v>298</v>
      </c>
      <c r="F926" s="13">
        <v>0</v>
      </c>
      <c r="G926" s="13">
        <v>2679590.0099999998</v>
      </c>
      <c r="H926" s="7">
        <v>405535.96</v>
      </c>
      <c r="I926" s="7">
        <v>0</v>
      </c>
      <c r="J926" s="13">
        <v>28636435.899999999</v>
      </c>
      <c r="K926" s="13">
        <v>55581383.710000001</v>
      </c>
      <c r="L926" s="7">
        <f t="shared" si="14"/>
        <v>87302945.579999998</v>
      </c>
    </row>
    <row r="927" spans="1:12" s="5" customFormat="1" x14ac:dyDescent="0.25">
      <c r="A927" s="10" t="s">
        <v>1313</v>
      </c>
      <c r="B927" s="10" t="s">
        <v>85</v>
      </c>
      <c r="C927" s="10" t="s">
        <v>381</v>
      </c>
      <c r="D927" s="10" t="s">
        <v>28</v>
      </c>
      <c r="E927" s="10" t="s">
        <v>29</v>
      </c>
      <c r="F927" s="13">
        <v>0</v>
      </c>
      <c r="G927" s="13">
        <v>36909.35</v>
      </c>
      <c r="H927" s="7">
        <v>5585.96</v>
      </c>
      <c r="I927" s="7">
        <v>0</v>
      </c>
      <c r="J927" s="13">
        <v>394445.54</v>
      </c>
      <c r="K927" s="13">
        <v>765592.1</v>
      </c>
      <c r="L927" s="7">
        <f t="shared" si="14"/>
        <v>1202532.95</v>
      </c>
    </row>
    <row r="928" spans="1:12" s="5" customFormat="1" x14ac:dyDescent="0.25">
      <c r="A928" s="10" t="s">
        <v>1313</v>
      </c>
      <c r="B928" s="10" t="s">
        <v>85</v>
      </c>
      <c r="C928" s="10" t="s">
        <v>381</v>
      </c>
      <c r="D928" s="10" t="s">
        <v>32</v>
      </c>
      <c r="E928" s="10" t="s">
        <v>33</v>
      </c>
      <c r="F928" s="13">
        <v>0</v>
      </c>
      <c r="G928" s="13">
        <v>12494.41</v>
      </c>
      <c r="H928" s="7">
        <v>1890.94</v>
      </c>
      <c r="I928" s="7">
        <v>0</v>
      </c>
      <c r="J928" s="13">
        <v>133526.21</v>
      </c>
      <c r="K928" s="13">
        <v>259165.34</v>
      </c>
      <c r="L928" s="7">
        <f t="shared" si="14"/>
        <v>407076.9</v>
      </c>
    </row>
    <row r="929" spans="1:12" s="5" customFormat="1" x14ac:dyDescent="0.25">
      <c r="A929" s="10" t="s">
        <v>1313</v>
      </c>
      <c r="B929" s="10" t="s">
        <v>85</v>
      </c>
      <c r="C929" s="10" t="s">
        <v>381</v>
      </c>
      <c r="D929" s="10" t="s">
        <v>40</v>
      </c>
      <c r="E929" s="10" t="s">
        <v>2254</v>
      </c>
      <c r="F929" s="13">
        <v>0</v>
      </c>
      <c r="G929" s="13">
        <v>1211977.9099999999</v>
      </c>
      <c r="H929" s="7">
        <v>183423.81</v>
      </c>
      <c r="I929" s="7">
        <v>0</v>
      </c>
      <c r="J929" s="13">
        <v>12952252.890000001</v>
      </c>
      <c r="K929" s="13">
        <v>25139446.140000001</v>
      </c>
      <c r="L929" s="7">
        <f t="shared" si="14"/>
        <v>39487100.75</v>
      </c>
    </row>
    <row r="930" spans="1:12" s="5" customFormat="1" x14ac:dyDescent="0.25">
      <c r="A930" s="10" t="s">
        <v>1313</v>
      </c>
      <c r="B930" s="10" t="s">
        <v>85</v>
      </c>
      <c r="C930" s="10" t="s">
        <v>381</v>
      </c>
      <c r="D930" s="10" t="s">
        <v>301</v>
      </c>
      <c r="E930" s="10" t="s">
        <v>302</v>
      </c>
      <c r="F930" s="13">
        <v>0</v>
      </c>
      <c r="G930" s="13">
        <v>5415006.6200000001</v>
      </c>
      <c r="H930" s="7">
        <v>819520.86</v>
      </c>
      <c r="I930" s="7">
        <v>0</v>
      </c>
      <c r="J930" s="13">
        <v>57869483.5</v>
      </c>
      <c r="K930" s="13">
        <v>112320750.31999999</v>
      </c>
      <c r="L930" s="7">
        <f t="shared" si="14"/>
        <v>176424761.30000001</v>
      </c>
    </row>
    <row r="931" spans="1:12" s="5" customFormat="1" x14ac:dyDescent="0.25">
      <c r="A931" s="10" t="s">
        <v>1314</v>
      </c>
      <c r="B931" s="10" t="s">
        <v>85</v>
      </c>
      <c r="C931" s="10" t="s">
        <v>382</v>
      </c>
      <c r="D931" s="10" t="s">
        <v>362</v>
      </c>
      <c r="E931" s="10" t="s">
        <v>363</v>
      </c>
      <c r="F931" s="13">
        <v>0</v>
      </c>
      <c r="G931" s="13">
        <v>14358774.17</v>
      </c>
      <c r="H931" s="7">
        <v>2514283.06</v>
      </c>
      <c r="I931" s="7">
        <v>0</v>
      </c>
      <c r="J931" s="13">
        <v>179475758.94</v>
      </c>
      <c r="K931" s="13">
        <v>210023125.28999999</v>
      </c>
      <c r="L931" s="7">
        <f t="shared" si="14"/>
        <v>406371941.45999998</v>
      </c>
    </row>
    <row r="932" spans="1:12" s="5" customFormat="1" x14ac:dyDescent="0.25">
      <c r="A932" s="10" t="s">
        <v>1314</v>
      </c>
      <c r="B932" s="10" t="s">
        <v>85</v>
      </c>
      <c r="C932" s="10" t="s">
        <v>382</v>
      </c>
      <c r="D932" s="10" t="s">
        <v>299</v>
      </c>
      <c r="E932" s="10" t="s">
        <v>300</v>
      </c>
      <c r="F932" s="13">
        <v>0</v>
      </c>
      <c r="G932" s="13">
        <v>45191.47</v>
      </c>
      <c r="H932" s="7">
        <v>7913.22</v>
      </c>
      <c r="I932" s="7">
        <v>0</v>
      </c>
      <c r="J932" s="13">
        <v>564865.26</v>
      </c>
      <c r="K932" s="13">
        <v>661007.18999999994</v>
      </c>
      <c r="L932" s="7">
        <f t="shared" si="14"/>
        <v>1278977.1399999999</v>
      </c>
    </row>
    <row r="933" spans="1:12" s="5" customFormat="1" x14ac:dyDescent="0.25">
      <c r="A933" s="10" t="s">
        <v>1314</v>
      </c>
      <c r="B933" s="10" t="s">
        <v>85</v>
      </c>
      <c r="C933" s="10" t="s">
        <v>382</v>
      </c>
      <c r="D933" s="10" t="s">
        <v>214</v>
      </c>
      <c r="E933" s="10" t="s">
        <v>215</v>
      </c>
      <c r="F933" s="13">
        <v>0</v>
      </c>
      <c r="G933" s="13">
        <v>11781193.880000001</v>
      </c>
      <c r="H933" s="7">
        <v>2062937.67</v>
      </c>
      <c r="I933" s="7">
        <v>0</v>
      </c>
      <c r="J933" s="13">
        <v>147257606.19</v>
      </c>
      <c r="K933" s="13">
        <v>172321336.63999999</v>
      </c>
      <c r="L933" s="7">
        <f t="shared" si="14"/>
        <v>333423074.38</v>
      </c>
    </row>
    <row r="934" spans="1:12" s="5" customFormat="1" x14ac:dyDescent="0.25">
      <c r="A934" s="10" t="s">
        <v>1314</v>
      </c>
      <c r="B934" s="10" t="s">
        <v>85</v>
      </c>
      <c r="C934" s="10" t="s">
        <v>382</v>
      </c>
      <c r="D934" s="10" t="s">
        <v>28</v>
      </c>
      <c r="E934" s="10" t="s">
        <v>29</v>
      </c>
      <c r="F934" s="13">
        <v>0</v>
      </c>
      <c r="G934" s="13">
        <v>102909.04</v>
      </c>
      <c r="H934" s="7">
        <v>18019.82</v>
      </c>
      <c r="I934" s="7">
        <v>0</v>
      </c>
      <c r="J934" s="13">
        <v>1286299.17</v>
      </c>
      <c r="K934" s="13">
        <v>1505231.53</v>
      </c>
      <c r="L934" s="7">
        <f t="shared" si="14"/>
        <v>2912459.5599999996</v>
      </c>
    </row>
    <row r="935" spans="1:12" s="5" customFormat="1" x14ac:dyDescent="0.25">
      <c r="A935" s="10" t="s">
        <v>1314</v>
      </c>
      <c r="B935" s="10" t="s">
        <v>85</v>
      </c>
      <c r="C935" s="10" t="s">
        <v>382</v>
      </c>
      <c r="D935" s="10" t="s">
        <v>32</v>
      </c>
      <c r="E935" s="10" t="s">
        <v>33</v>
      </c>
      <c r="F935" s="13">
        <v>0</v>
      </c>
      <c r="G935" s="13">
        <v>1482330</v>
      </c>
      <c r="H935" s="7">
        <v>259562.35</v>
      </c>
      <c r="I935" s="7">
        <v>0</v>
      </c>
      <c r="J935" s="13">
        <v>18528204.289999999</v>
      </c>
      <c r="K935" s="13">
        <v>21681765.789999999</v>
      </c>
      <c r="L935" s="7">
        <f t="shared" si="14"/>
        <v>41951862.43</v>
      </c>
    </row>
    <row r="936" spans="1:12" s="5" customFormat="1" x14ac:dyDescent="0.25">
      <c r="A936" s="10" t="s">
        <v>1314</v>
      </c>
      <c r="B936" s="10" t="s">
        <v>85</v>
      </c>
      <c r="C936" s="10" t="s">
        <v>382</v>
      </c>
      <c r="D936" s="10" t="s">
        <v>34</v>
      </c>
      <c r="E936" s="10" t="s">
        <v>35</v>
      </c>
      <c r="F936" s="13">
        <v>0</v>
      </c>
      <c r="G936" s="13">
        <v>120018.27</v>
      </c>
      <c r="H936" s="7">
        <v>21015.71</v>
      </c>
      <c r="I936" s="7">
        <v>0</v>
      </c>
      <c r="J936" s="13">
        <v>1500153.82</v>
      </c>
      <c r="K936" s="13">
        <v>1755484.96</v>
      </c>
      <c r="L936" s="7">
        <f t="shared" si="14"/>
        <v>3396672.76</v>
      </c>
    </row>
    <row r="937" spans="1:12" s="5" customFormat="1" x14ac:dyDescent="0.25">
      <c r="A937" s="10" t="s">
        <v>1314</v>
      </c>
      <c r="B937" s="10" t="s">
        <v>85</v>
      </c>
      <c r="C937" s="10" t="s">
        <v>382</v>
      </c>
      <c r="D937" s="10" t="s">
        <v>303</v>
      </c>
      <c r="E937" s="10" t="s">
        <v>304</v>
      </c>
      <c r="F937" s="13">
        <v>0</v>
      </c>
      <c r="G937" s="13">
        <v>9179726.8300000001</v>
      </c>
      <c r="H937" s="7">
        <v>1607409.62</v>
      </c>
      <c r="I937" s="7">
        <v>0</v>
      </c>
      <c r="J937" s="13">
        <v>114740883.95999999</v>
      </c>
      <c r="K937" s="13">
        <v>134270161.00999999</v>
      </c>
      <c r="L937" s="7">
        <f t="shared" si="14"/>
        <v>259798181.41999999</v>
      </c>
    </row>
    <row r="938" spans="1:12" s="5" customFormat="1" x14ac:dyDescent="0.25">
      <c r="A938" s="10" t="s">
        <v>1314</v>
      </c>
      <c r="B938" s="10" t="s">
        <v>85</v>
      </c>
      <c r="C938" s="10" t="s">
        <v>382</v>
      </c>
      <c r="D938" s="10" t="s">
        <v>305</v>
      </c>
      <c r="E938" s="10" t="s">
        <v>306</v>
      </c>
      <c r="F938" s="13">
        <v>0</v>
      </c>
      <c r="G938" s="13">
        <v>52880544.340000004</v>
      </c>
      <c r="H938" s="7">
        <v>9259610.5500000007</v>
      </c>
      <c r="I938" s="7">
        <v>0</v>
      </c>
      <c r="J938" s="13">
        <v>660973960.37</v>
      </c>
      <c r="K938" s="13">
        <v>773473909.29999995</v>
      </c>
      <c r="L938" s="7">
        <f t="shared" si="14"/>
        <v>1496588024.5599999</v>
      </c>
    </row>
    <row r="939" spans="1:12" s="5" customFormat="1" x14ac:dyDescent="0.25">
      <c r="A939" s="10" t="s">
        <v>1315</v>
      </c>
      <c r="B939" s="10" t="s">
        <v>85</v>
      </c>
      <c r="C939" s="10" t="s">
        <v>383</v>
      </c>
      <c r="D939" s="10" t="s">
        <v>297</v>
      </c>
      <c r="E939" s="10" t="s">
        <v>298</v>
      </c>
      <c r="F939" s="13">
        <v>0</v>
      </c>
      <c r="G939" s="13">
        <v>38350.74</v>
      </c>
      <c r="H939" s="7">
        <v>25326.84</v>
      </c>
      <c r="I939" s="7">
        <v>0</v>
      </c>
      <c r="J939" s="13">
        <v>1676118.98</v>
      </c>
      <c r="K939" s="13">
        <v>2105980.84</v>
      </c>
      <c r="L939" s="7">
        <f t="shared" si="14"/>
        <v>3845777.4</v>
      </c>
    </row>
    <row r="940" spans="1:12" s="5" customFormat="1" x14ac:dyDescent="0.25">
      <c r="A940" s="10" t="s">
        <v>1315</v>
      </c>
      <c r="B940" s="10" t="s">
        <v>85</v>
      </c>
      <c r="C940" s="10" t="s">
        <v>383</v>
      </c>
      <c r="D940" s="10" t="s">
        <v>28</v>
      </c>
      <c r="E940" s="10" t="s">
        <v>29</v>
      </c>
      <c r="F940" s="13">
        <v>0</v>
      </c>
      <c r="G940" s="13">
        <v>4333.5200000000004</v>
      </c>
      <c r="H940" s="7">
        <v>2861.85</v>
      </c>
      <c r="I940" s="7">
        <v>0</v>
      </c>
      <c r="J940" s="13">
        <v>189396.25</v>
      </c>
      <c r="K940" s="13">
        <v>237969.3</v>
      </c>
      <c r="L940" s="7">
        <f t="shared" si="14"/>
        <v>434560.92</v>
      </c>
    </row>
    <row r="941" spans="1:12" s="5" customFormat="1" x14ac:dyDescent="0.25">
      <c r="A941" s="10" t="s">
        <v>1315</v>
      </c>
      <c r="B941" s="10" t="s">
        <v>85</v>
      </c>
      <c r="C941" s="10" t="s">
        <v>383</v>
      </c>
      <c r="D941" s="10" t="s">
        <v>301</v>
      </c>
      <c r="E941" s="10" t="s">
        <v>302</v>
      </c>
      <c r="F941" s="13">
        <v>0</v>
      </c>
      <c r="G941" s="13">
        <v>2853794.94</v>
      </c>
      <c r="H941" s="7">
        <v>1884646.82</v>
      </c>
      <c r="I941" s="7">
        <v>0</v>
      </c>
      <c r="J941" s="13">
        <v>124725099.14</v>
      </c>
      <c r="K941" s="13">
        <v>156712425.15000001</v>
      </c>
      <c r="L941" s="7">
        <f t="shared" si="14"/>
        <v>286175966.05000001</v>
      </c>
    </row>
    <row r="942" spans="1:12" s="5" customFormat="1" x14ac:dyDescent="0.25">
      <c r="A942" s="10" t="s">
        <v>1315</v>
      </c>
      <c r="B942" s="10" t="s">
        <v>85</v>
      </c>
      <c r="C942" s="10" t="s">
        <v>383</v>
      </c>
      <c r="D942" s="10" t="s">
        <v>305</v>
      </c>
      <c r="E942" s="10" t="s">
        <v>306</v>
      </c>
      <c r="F942" s="13">
        <v>0</v>
      </c>
      <c r="G942" s="13">
        <v>2307004.7999999998</v>
      </c>
      <c r="H942" s="7">
        <v>1523546.49</v>
      </c>
      <c r="I942" s="7">
        <v>0</v>
      </c>
      <c r="J942" s="13">
        <v>100827637.63</v>
      </c>
      <c r="K942" s="13">
        <v>126686157.95999999</v>
      </c>
      <c r="L942" s="7">
        <f t="shared" si="14"/>
        <v>231344346.88</v>
      </c>
    </row>
    <row r="943" spans="1:12" s="5" customFormat="1" x14ac:dyDescent="0.25">
      <c r="A943" s="10" t="s">
        <v>1316</v>
      </c>
      <c r="B943" s="10" t="s">
        <v>85</v>
      </c>
      <c r="C943" s="10" t="s">
        <v>384</v>
      </c>
      <c r="D943" s="10" t="s">
        <v>362</v>
      </c>
      <c r="E943" s="10" t="s">
        <v>363</v>
      </c>
      <c r="F943" s="13">
        <v>0</v>
      </c>
      <c r="G943" s="13">
        <v>4339741.09</v>
      </c>
      <c r="H943" s="7">
        <v>2641030.4300000002</v>
      </c>
      <c r="I943" s="7">
        <v>0</v>
      </c>
      <c r="J943" s="13">
        <v>184732253.72999999</v>
      </c>
      <c r="K943" s="13">
        <v>232016607.28999999</v>
      </c>
      <c r="L943" s="7">
        <f t="shared" si="14"/>
        <v>423729632.53999996</v>
      </c>
    </row>
    <row r="944" spans="1:12" s="5" customFormat="1" x14ac:dyDescent="0.25">
      <c r="A944" s="10" t="s">
        <v>1316</v>
      </c>
      <c r="B944" s="10" t="s">
        <v>85</v>
      </c>
      <c r="C944" s="10" t="s">
        <v>384</v>
      </c>
      <c r="D944" s="10" t="s">
        <v>299</v>
      </c>
      <c r="E944" s="10" t="s">
        <v>300</v>
      </c>
      <c r="F944" s="13">
        <v>0</v>
      </c>
      <c r="G944" s="13">
        <v>7738.35</v>
      </c>
      <c r="H944" s="7">
        <v>4709.3100000000004</v>
      </c>
      <c r="I944" s="7">
        <v>0</v>
      </c>
      <c r="J944" s="13">
        <v>329402.46999999997</v>
      </c>
      <c r="K944" s="13">
        <v>413716.83</v>
      </c>
      <c r="L944" s="7">
        <f t="shared" si="14"/>
        <v>755566.96</v>
      </c>
    </row>
    <row r="945" spans="1:12" s="5" customFormat="1" x14ac:dyDescent="0.25">
      <c r="A945" s="10" t="s">
        <v>1316</v>
      </c>
      <c r="B945" s="10" t="s">
        <v>85</v>
      </c>
      <c r="C945" s="10" t="s">
        <v>384</v>
      </c>
      <c r="D945" s="10" t="s">
        <v>24</v>
      </c>
      <c r="E945" s="10" t="s">
        <v>25</v>
      </c>
      <c r="F945" s="13">
        <v>0</v>
      </c>
      <c r="G945" s="13">
        <v>365.42</v>
      </c>
      <c r="H945" s="7">
        <v>222.39</v>
      </c>
      <c r="I945" s="7">
        <v>0</v>
      </c>
      <c r="J945" s="13">
        <v>15555.14</v>
      </c>
      <c r="K945" s="13">
        <v>19536.650000000001</v>
      </c>
      <c r="L945" s="7">
        <f t="shared" si="14"/>
        <v>35679.599999999999</v>
      </c>
    </row>
    <row r="946" spans="1:12" s="5" customFormat="1" x14ac:dyDescent="0.25">
      <c r="A946" s="10" t="s">
        <v>1316</v>
      </c>
      <c r="B946" s="10" t="s">
        <v>85</v>
      </c>
      <c r="C946" s="10" t="s">
        <v>384</v>
      </c>
      <c r="D946" s="10" t="s">
        <v>28</v>
      </c>
      <c r="E946" s="10" t="s">
        <v>29</v>
      </c>
      <c r="F946" s="13">
        <v>0</v>
      </c>
      <c r="G946" s="13">
        <v>126588.08</v>
      </c>
      <c r="H946" s="7">
        <v>77037.539999999994</v>
      </c>
      <c r="I946" s="7">
        <v>0</v>
      </c>
      <c r="J946" s="13">
        <v>5388547.5599999996</v>
      </c>
      <c r="K946" s="13">
        <v>6767808.54</v>
      </c>
      <c r="L946" s="7">
        <f t="shared" si="14"/>
        <v>12359981.719999999</v>
      </c>
    </row>
    <row r="947" spans="1:12" s="5" customFormat="1" x14ac:dyDescent="0.25">
      <c r="A947" s="10" t="s">
        <v>1316</v>
      </c>
      <c r="B947" s="10" t="s">
        <v>85</v>
      </c>
      <c r="C947" s="10" t="s">
        <v>384</v>
      </c>
      <c r="D947" s="10" t="s">
        <v>32</v>
      </c>
      <c r="E947" s="10" t="s">
        <v>33</v>
      </c>
      <c r="F947" s="13">
        <v>0</v>
      </c>
      <c r="G947" s="13">
        <v>103773.2</v>
      </c>
      <c r="H947" s="7">
        <v>63153.11</v>
      </c>
      <c r="I947" s="7">
        <v>0</v>
      </c>
      <c r="J947" s="13">
        <v>4417373.18</v>
      </c>
      <c r="K947" s="13">
        <v>5548050.8499999996</v>
      </c>
      <c r="L947" s="7">
        <f t="shared" si="14"/>
        <v>10132350.34</v>
      </c>
    </row>
    <row r="948" spans="1:12" s="5" customFormat="1" x14ac:dyDescent="0.25">
      <c r="A948" s="10" t="s">
        <v>1316</v>
      </c>
      <c r="B948" s="10" t="s">
        <v>85</v>
      </c>
      <c r="C948" s="10" t="s">
        <v>384</v>
      </c>
      <c r="D948" s="10" t="s">
        <v>34</v>
      </c>
      <c r="E948" s="10" t="s">
        <v>35</v>
      </c>
      <c r="F948" s="13">
        <v>0</v>
      </c>
      <c r="G948" s="13">
        <v>57307.25</v>
      </c>
      <c r="H948" s="7">
        <v>34875.39</v>
      </c>
      <c r="I948" s="7">
        <v>0</v>
      </c>
      <c r="J948" s="13">
        <v>2439430.5499999998</v>
      </c>
      <c r="K948" s="13">
        <v>3063830.97</v>
      </c>
      <c r="L948" s="7">
        <f t="shared" si="14"/>
        <v>5595444.1600000001</v>
      </c>
    </row>
    <row r="949" spans="1:12" s="5" customFormat="1" x14ac:dyDescent="0.25">
      <c r="A949" s="10" t="s">
        <v>1316</v>
      </c>
      <c r="B949" s="10" t="s">
        <v>85</v>
      </c>
      <c r="C949" s="10" t="s">
        <v>384</v>
      </c>
      <c r="D949" s="10" t="s">
        <v>40</v>
      </c>
      <c r="E949" s="10" t="s">
        <v>2254</v>
      </c>
      <c r="F949" s="13">
        <v>0</v>
      </c>
      <c r="G949" s="13">
        <v>1424510.41</v>
      </c>
      <c r="H949" s="7">
        <v>866912.39</v>
      </c>
      <c r="I949" s="7">
        <v>0</v>
      </c>
      <c r="J949" s="13">
        <v>60637953.409999996</v>
      </c>
      <c r="K949" s="13">
        <v>76158937.810000002</v>
      </c>
      <c r="L949" s="7">
        <f t="shared" si="14"/>
        <v>139088314.01999998</v>
      </c>
    </row>
    <row r="950" spans="1:12" s="5" customFormat="1" x14ac:dyDescent="0.25">
      <c r="A950" s="10" t="s">
        <v>1316</v>
      </c>
      <c r="B950" s="10" t="s">
        <v>85</v>
      </c>
      <c r="C950" s="10" t="s">
        <v>384</v>
      </c>
      <c r="D950" s="10" t="s">
        <v>301</v>
      </c>
      <c r="E950" s="10" t="s">
        <v>302</v>
      </c>
      <c r="F950" s="13">
        <v>0</v>
      </c>
      <c r="G950" s="13">
        <v>8584872.9600000009</v>
      </c>
      <c r="H950" s="7">
        <v>5224484.66</v>
      </c>
      <c r="I950" s="7">
        <v>0</v>
      </c>
      <c r="J950" s="13">
        <v>365437222.26999998</v>
      </c>
      <c r="K950" s="13">
        <v>458975099.24000001</v>
      </c>
      <c r="L950" s="7">
        <f t="shared" si="14"/>
        <v>838221679.13</v>
      </c>
    </row>
    <row r="951" spans="1:12" s="5" customFormat="1" x14ac:dyDescent="0.25">
      <c r="A951" s="10" t="s">
        <v>1316</v>
      </c>
      <c r="B951" s="10" t="s">
        <v>85</v>
      </c>
      <c r="C951" s="10" t="s">
        <v>384</v>
      </c>
      <c r="D951" s="10" t="s">
        <v>305</v>
      </c>
      <c r="E951" s="10" t="s">
        <v>306</v>
      </c>
      <c r="F951" s="13">
        <v>0</v>
      </c>
      <c r="G951" s="13">
        <v>10371981.24</v>
      </c>
      <c r="H951" s="7">
        <v>6312062.7800000003</v>
      </c>
      <c r="I951" s="7">
        <v>0</v>
      </c>
      <c r="J951" s="13">
        <v>441510088.69</v>
      </c>
      <c r="K951" s="13">
        <v>554519694.33000004</v>
      </c>
      <c r="L951" s="7">
        <f t="shared" si="14"/>
        <v>1012713827.04</v>
      </c>
    </row>
    <row r="952" spans="1:12" s="5" customFormat="1" x14ac:dyDescent="0.25">
      <c r="A952" s="10" t="s">
        <v>1317</v>
      </c>
      <c r="B952" s="10" t="s">
        <v>85</v>
      </c>
      <c r="C952" s="10" t="s">
        <v>385</v>
      </c>
      <c r="D952" s="10" t="s">
        <v>362</v>
      </c>
      <c r="E952" s="10" t="s">
        <v>363</v>
      </c>
      <c r="F952" s="13">
        <v>0</v>
      </c>
      <c r="G952" s="13">
        <v>3398907.66</v>
      </c>
      <c r="H952" s="7">
        <v>717153.11</v>
      </c>
      <c r="I952" s="7">
        <v>0</v>
      </c>
      <c r="J952" s="13">
        <v>45674444.039999999</v>
      </c>
      <c r="K952" s="13">
        <v>65572723.969999999</v>
      </c>
      <c r="L952" s="7">
        <f t="shared" si="14"/>
        <v>115363228.78</v>
      </c>
    </row>
    <row r="953" spans="1:12" s="5" customFormat="1" x14ac:dyDescent="0.25">
      <c r="A953" s="10" t="s">
        <v>1317</v>
      </c>
      <c r="B953" s="10" t="s">
        <v>85</v>
      </c>
      <c r="C953" s="10" t="s">
        <v>385</v>
      </c>
      <c r="D953" s="10" t="s">
        <v>299</v>
      </c>
      <c r="E953" s="10" t="s">
        <v>300</v>
      </c>
      <c r="F953" s="13">
        <v>0</v>
      </c>
      <c r="G953" s="13">
        <v>78834.77</v>
      </c>
      <c r="H953" s="7">
        <v>16633.759999999998</v>
      </c>
      <c r="I953" s="7">
        <v>0</v>
      </c>
      <c r="J953" s="13">
        <v>1059379.8500000001</v>
      </c>
      <c r="K953" s="13">
        <v>1520903.52</v>
      </c>
      <c r="L953" s="7">
        <f t="shared" si="14"/>
        <v>2675751.9000000004</v>
      </c>
    </row>
    <row r="954" spans="1:12" s="5" customFormat="1" x14ac:dyDescent="0.25">
      <c r="A954" s="10" t="s">
        <v>1317</v>
      </c>
      <c r="B954" s="10" t="s">
        <v>85</v>
      </c>
      <c r="C954" s="10" t="s">
        <v>385</v>
      </c>
      <c r="D954" s="10" t="s">
        <v>214</v>
      </c>
      <c r="E954" s="10" t="s">
        <v>215</v>
      </c>
      <c r="F954" s="13">
        <v>0</v>
      </c>
      <c r="G954" s="13">
        <v>3306378.44</v>
      </c>
      <c r="H954" s="7">
        <v>697629.9</v>
      </c>
      <c r="I954" s="7">
        <v>0</v>
      </c>
      <c r="J954" s="13">
        <v>44431038.600000001</v>
      </c>
      <c r="K954" s="13">
        <v>63787623.280000001</v>
      </c>
      <c r="L954" s="7">
        <f t="shared" si="14"/>
        <v>112222670.22</v>
      </c>
    </row>
    <row r="955" spans="1:12" s="5" customFormat="1" x14ac:dyDescent="0.25">
      <c r="A955" s="10" t="s">
        <v>1317</v>
      </c>
      <c r="B955" s="10" t="s">
        <v>85</v>
      </c>
      <c r="C955" s="10" t="s">
        <v>385</v>
      </c>
      <c r="D955" s="10" t="s">
        <v>28</v>
      </c>
      <c r="E955" s="10" t="s">
        <v>29</v>
      </c>
      <c r="F955" s="13">
        <v>0</v>
      </c>
      <c r="G955" s="13">
        <v>146461.07999999999</v>
      </c>
      <c r="H955" s="7">
        <v>30902.58</v>
      </c>
      <c r="I955" s="7">
        <v>0</v>
      </c>
      <c r="J955" s="13">
        <v>1968140.71</v>
      </c>
      <c r="K955" s="13">
        <v>2825570.19</v>
      </c>
      <c r="L955" s="7">
        <f t="shared" si="14"/>
        <v>4971074.5600000005</v>
      </c>
    </row>
    <row r="956" spans="1:12" s="5" customFormat="1" x14ac:dyDescent="0.25">
      <c r="A956" s="10" t="s">
        <v>1317</v>
      </c>
      <c r="B956" s="10" t="s">
        <v>85</v>
      </c>
      <c r="C956" s="10" t="s">
        <v>385</v>
      </c>
      <c r="D956" s="10" t="s">
        <v>32</v>
      </c>
      <c r="E956" s="10" t="s">
        <v>33</v>
      </c>
      <c r="F956" s="13">
        <v>0</v>
      </c>
      <c r="G956" s="13">
        <v>2334024.5</v>
      </c>
      <c r="H956" s="7">
        <v>492467.9</v>
      </c>
      <c r="I956" s="7">
        <v>0</v>
      </c>
      <c r="J956" s="13">
        <v>31364568.300000001</v>
      </c>
      <c r="K956" s="13">
        <v>45028685.579999998</v>
      </c>
      <c r="L956" s="7">
        <f t="shared" si="14"/>
        <v>79219746.280000001</v>
      </c>
    </row>
    <row r="957" spans="1:12" s="5" customFormat="1" x14ac:dyDescent="0.25">
      <c r="A957" s="10" t="s">
        <v>1317</v>
      </c>
      <c r="B957" s="10" t="s">
        <v>85</v>
      </c>
      <c r="C957" s="10" t="s">
        <v>385</v>
      </c>
      <c r="D957" s="10" t="s">
        <v>301</v>
      </c>
      <c r="E957" s="10" t="s">
        <v>302</v>
      </c>
      <c r="F957" s="13">
        <v>0</v>
      </c>
      <c r="G957" s="13">
        <v>12784099.43</v>
      </c>
      <c r="H957" s="7">
        <v>2697383.29</v>
      </c>
      <c r="I957" s="7">
        <v>0</v>
      </c>
      <c r="J957" s="13">
        <v>171792438.53999999</v>
      </c>
      <c r="K957" s="13">
        <v>246634598.19999999</v>
      </c>
      <c r="L957" s="7">
        <f t="shared" si="14"/>
        <v>433908519.45999998</v>
      </c>
    </row>
    <row r="958" spans="1:12" s="5" customFormat="1" x14ac:dyDescent="0.25">
      <c r="A958" s="10" t="s">
        <v>1317</v>
      </c>
      <c r="B958" s="10" t="s">
        <v>85</v>
      </c>
      <c r="C958" s="10" t="s">
        <v>385</v>
      </c>
      <c r="D958" s="10" t="s">
        <v>303</v>
      </c>
      <c r="E958" s="10" t="s">
        <v>304</v>
      </c>
      <c r="F958" s="13">
        <v>0</v>
      </c>
      <c r="G958" s="13">
        <v>2732875.12</v>
      </c>
      <c r="H958" s="7">
        <v>576623.46</v>
      </c>
      <c r="I958" s="7">
        <v>0</v>
      </c>
      <c r="J958" s="13">
        <v>36724313.960000001</v>
      </c>
      <c r="K958" s="13">
        <v>52723428.899999999</v>
      </c>
      <c r="L958" s="7">
        <f t="shared" si="14"/>
        <v>92757241.439999998</v>
      </c>
    </row>
    <row r="959" spans="1:12" s="5" customFormat="1" x14ac:dyDescent="0.25">
      <c r="A959" s="10" t="s">
        <v>1318</v>
      </c>
      <c r="B959" s="10" t="s">
        <v>85</v>
      </c>
      <c r="C959" s="10" t="s">
        <v>386</v>
      </c>
      <c r="D959" s="10" t="s">
        <v>28</v>
      </c>
      <c r="E959" s="10" t="s">
        <v>29</v>
      </c>
      <c r="F959" s="13">
        <v>0</v>
      </c>
      <c r="G959" s="13">
        <v>0</v>
      </c>
      <c r="H959" s="7">
        <v>360.21</v>
      </c>
      <c r="I959" s="7">
        <v>0</v>
      </c>
      <c r="J959" s="13">
        <v>25262.02</v>
      </c>
      <c r="K959" s="13">
        <v>37331.269999999997</v>
      </c>
      <c r="L959" s="7">
        <f t="shared" si="14"/>
        <v>62953.5</v>
      </c>
    </row>
    <row r="960" spans="1:12" s="5" customFormat="1" x14ac:dyDescent="0.25">
      <c r="A960" s="10" t="s">
        <v>1318</v>
      </c>
      <c r="B960" s="10" t="s">
        <v>85</v>
      </c>
      <c r="C960" s="10" t="s">
        <v>386</v>
      </c>
      <c r="D960" s="10" t="s">
        <v>305</v>
      </c>
      <c r="E960" s="10" t="s">
        <v>306</v>
      </c>
      <c r="F960" s="13">
        <v>0</v>
      </c>
      <c r="G960" s="13">
        <v>0</v>
      </c>
      <c r="H960" s="7">
        <v>1609101.79</v>
      </c>
      <c r="I960" s="7">
        <v>0</v>
      </c>
      <c r="J960" s="13">
        <v>112849811.98</v>
      </c>
      <c r="K960" s="13">
        <v>166765258.46000001</v>
      </c>
      <c r="L960" s="7">
        <f t="shared" si="14"/>
        <v>281224172.23000002</v>
      </c>
    </row>
    <row r="961" spans="1:12" s="5" customFormat="1" x14ac:dyDescent="0.25">
      <c r="A961" s="10" t="s">
        <v>1319</v>
      </c>
      <c r="B961" s="10" t="s">
        <v>85</v>
      </c>
      <c r="C961" s="10" t="s">
        <v>387</v>
      </c>
      <c r="D961" s="10" t="s">
        <v>28</v>
      </c>
      <c r="E961" s="10" t="s">
        <v>29</v>
      </c>
      <c r="F961" s="13">
        <v>0</v>
      </c>
      <c r="G961" s="13">
        <v>20894.21</v>
      </c>
      <c r="H961" s="7">
        <v>3071.12</v>
      </c>
      <c r="I961" s="7">
        <v>0</v>
      </c>
      <c r="J961" s="13">
        <v>207423.7</v>
      </c>
      <c r="K961" s="13">
        <v>286752.67</v>
      </c>
      <c r="L961" s="7">
        <f t="shared" si="14"/>
        <v>518141.69999999995</v>
      </c>
    </row>
    <row r="962" spans="1:12" s="5" customFormat="1" x14ac:dyDescent="0.25">
      <c r="A962" s="10" t="s">
        <v>1319</v>
      </c>
      <c r="B962" s="10" t="s">
        <v>85</v>
      </c>
      <c r="C962" s="10" t="s">
        <v>387</v>
      </c>
      <c r="D962" s="10" t="s">
        <v>305</v>
      </c>
      <c r="E962" s="10" t="s">
        <v>306</v>
      </c>
      <c r="F962" s="13">
        <v>0</v>
      </c>
      <c r="G962" s="13">
        <v>54118364.789999999</v>
      </c>
      <c r="H962" s="7">
        <v>7954549.8799999999</v>
      </c>
      <c r="I962" s="7">
        <v>0</v>
      </c>
      <c r="J962" s="13">
        <v>537250803.29999995</v>
      </c>
      <c r="K962" s="13">
        <v>742721797.77999997</v>
      </c>
      <c r="L962" s="7">
        <f t="shared" si="14"/>
        <v>1342045515.75</v>
      </c>
    </row>
    <row r="963" spans="1:12" s="5" customFormat="1" x14ac:dyDescent="0.25">
      <c r="A963" s="10" t="s">
        <v>1320</v>
      </c>
      <c r="B963" s="10" t="s">
        <v>85</v>
      </c>
      <c r="C963" s="10" t="s">
        <v>388</v>
      </c>
      <c r="D963" s="10" t="s">
        <v>28</v>
      </c>
      <c r="E963" s="10" t="s">
        <v>29</v>
      </c>
      <c r="F963" s="13">
        <v>0</v>
      </c>
      <c r="G963" s="13">
        <v>89001.25</v>
      </c>
      <c r="H963" s="7">
        <v>8208.73</v>
      </c>
      <c r="I963" s="7">
        <v>0</v>
      </c>
      <c r="J963" s="13">
        <v>562933.71</v>
      </c>
      <c r="K963" s="13">
        <v>782852.19</v>
      </c>
      <c r="L963" s="7">
        <f t="shared" si="14"/>
        <v>1442995.88</v>
      </c>
    </row>
    <row r="964" spans="1:12" s="5" customFormat="1" x14ac:dyDescent="0.25">
      <c r="A964" s="10" t="s">
        <v>1320</v>
      </c>
      <c r="B964" s="10" t="s">
        <v>85</v>
      </c>
      <c r="C964" s="10" t="s">
        <v>388</v>
      </c>
      <c r="D964" s="10" t="s">
        <v>305</v>
      </c>
      <c r="E964" s="10" t="s">
        <v>306</v>
      </c>
      <c r="F964" s="13">
        <v>0</v>
      </c>
      <c r="G964" s="13">
        <v>18552024.75</v>
      </c>
      <c r="H964" s="7">
        <v>1711084.27</v>
      </c>
      <c r="I964" s="7">
        <v>0</v>
      </c>
      <c r="J964" s="13">
        <v>117341728.29000001</v>
      </c>
      <c r="K964" s="13">
        <v>163183031.93000001</v>
      </c>
      <c r="L964" s="7">
        <f t="shared" si="14"/>
        <v>300787869.24000001</v>
      </c>
    </row>
    <row r="965" spans="1:12" s="5" customFormat="1" x14ac:dyDescent="0.25">
      <c r="A965" s="10" t="s">
        <v>1321</v>
      </c>
      <c r="B965" s="10" t="s">
        <v>85</v>
      </c>
      <c r="C965" s="10" t="s">
        <v>389</v>
      </c>
      <c r="D965" s="10" t="s">
        <v>28</v>
      </c>
      <c r="E965" s="10" t="s">
        <v>29</v>
      </c>
      <c r="F965" s="13">
        <v>0</v>
      </c>
      <c r="G965" s="13">
        <v>276072.53000000003</v>
      </c>
      <c r="H965" s="7">
        <v>22760.37</v>
      </c>
      <c r="I965" s="7">
        <v>0</v>
      </c>
      <c r="J965" s="13">
        <v>1357533.51</v>
      </c>
      <c r="K965" s="13">
        <v>1808817.61</v>
      </c>
      <c r="L965" s="7">
        <f t="shared" si="14"/>
        <v>3465184.0200000005</v>
      </c>
    </row>
    <row r="966" spans="1:12" s="5" customFormat="1" x14ac:dyDescent="0.25">
      <c r="A966" s="10" t="s">
        <v>1321</v>
      </c>
      <c r="B966" s="10" t="s">
        <v>85</v>
      </c>
      <c r="C966" s="10" t="s">
        <v>389</v>
      </c>
      <c r="D966" s="10" t="s">
        <v>66</v>
      </c>
      <c r="E966" s="10" t="s">
        <v>67</v>
      </c>
      <c r="F966" s="13">
        <v>0</v>
      </c>
      <c r="G966" s="13">
        <v>5433895.8700000001</v>
      </c>
      <c r="H966" s="7">
        <v>447989.16</v>
      </c>
      <c r="I966" s="7">
        <v>0</v>
      </c>
      <c r="J966" s="13">
        <v>26720136.870000001</v>
      </c>
      <c r="K966" s="13">
        <v>35602697.07</v>
      </c>
      <c r="L966" s="7">
        <f t="shared" si="14"/>
        <v>68204718.969999999</v>
      </c>
    </row>
    <row r="967" spans="1:12" s="5" customFormat="1" x14ac:dyDescent="0.25">
      <c r="A967" s="10" t="s">
        <v>1321</v>
      </c>
      <c r="B967" s="10" t="s">
        <v>85</v>
      </c>
      <c r="C967" s="10" t="s">
        <v>389</v>
      </c>
      <c r="D967" s="10" t="s">
        <v>305</v>
      </c>
      <c r="E967" s="10" t="s">
        <v>306</v>
      </c>
      <c r="F967" s="13">
        <v>0</v>
      </c>
      <c r="G967" s="13">
        <v>31543794.600000001</v>
      </c>
      <c r="H967" s="7">
        <v>2600579.4700000002</v>
      </c>
      <c r="I967" s="7">
        <v>0</v>
      </c>
      <c r="J967" s="13">
        <v>155110537.62</v>
      </c>
      <c r="K967" s="13">
        <v>206673847.18000001</v>
      </c>
      <c r="L967" s="7">
        <f t="shared" si="14"/>
        <v>395928758.87</v>
      </c>
    </row>
    <row r="968" spans="1:12" s="5" customFormat="1" x14ac:dyDescent="0.25">
      <c r="A968" s="10" t="s">
        <v>1322</v>
      </c>
      <c r="B968" s="10" t="s">
        <v>85</v>
      </c>
      <c r="C968" s="10" t="s">
        <v>390</v>
      </c>
      <c r="D968" s="10" t="s">
        <v>362</v>
      </c>
      <c r="E968" s="10" t="s">
        <v>363</v>
      </c>
      <c r="F968" s="13">
        <v>0</v>
      </c>
      <c r="G968" s="13">
        <v>380221.8</v>
      </c>
      <c r="H968" s="7">
        <v>165256.64000000001</v>
      </c>
      <c r="I968" s="7">
        <v>0</v>
      </c>
      <c r="J968" s="13">
        <v>11831615.800000001</v>
      </c>
      <c r="K968" s="13">
        <v>17262648.219999999</v>
      </c>
      <c r="L968" s="7">
        <f t="shared" si="14"/>
        <v>29639742.460000001</v>
      </c>
    </row>
    <row r="969" spans="1:12" s="5" customFormat="1" x14ac:dyDescent="0.25">
      <c r="A969" s="10" t="s">
        <v>1322</v>
      </c>
      <c r="B969" s="10" t="s">
        <v>85</v>
      </c>
      <c r="C969" s="10" t="s">
        <v>390</v>
      </c>
      <c r="D969" s="10" t="s">
        <v>28</v>
      </c>
      <c r="E969" s="10" t="s">
        <v>29</v>
      </c>
      <c r="F969" s="13">
        <v>0</v>
      </c>
      <c r="G969" s="13">
        <v>2974.11</v>
      </c>
      <c r="H969" s="7">
        <v>1292.6400000000001</v>
      </c>
      <c r="I969" s="7">
        <v>0</v>
      </c>
      <c r="J969" s="13">
        <v>92547.27</v>
      </c>
      <c r="K969" s="13">
        <v>135028.98000000001</v>
      </c>
      <c r="L969" s="7">
        <f t="shared" ref="L969:L1032" si="15">SUM(F969:K969)</f>
        <v>231843</v>
      </c>
    </row>
    <row r="970" spans="1:12" s="5" customFormat="1" x14ac:dyDescent="0.25">
      <c r="A970" s="10" t="s">
        <v>1322</v>
      </c>
      <c r="B970" s="10" t="s">
        <v>85</v>
      </c>
      <c r="C970" s="10" t="s">
        <v>390</v>
      </c>
      <c r="D970" s="10" t="s">
        <v>305</v>
      </c>
      <c r="E970" s="10" t="s">
        <v>306</v>
      </c>
      <c r="F970" s="13">
        <v>0</v>
      </c>
      <c r="G970" s="13">
        <v>4798751.09</v>
      </c>
      <c r="H970" s="7">
        <v>2085691.72</v>
      </c>
      <c r="I970" s="7">
        <v>0</v>
      </c>
      <c r="J970" s="13">
        <v>149325942.93000001</v>
      </c>
      <c r="K970" s="13">
        <v>217870599.24000001</v>
      </c>
      <c r="L970" s="7">
        <f t="shared" si="15"/>
        <v>374080984.98000002</v>
      </c>
    </row>
    <row r="971" spans="1:12" s="5" customFormat="1" x14ac:dyDescent="0.25">
      <c r="A971" s="10" t="s">
        <v>1323</v>
      </c>
      <c r="B971" s="10" t="s">
        <v>85</v>
      </c>
      <c r="C971" s="10" t="s">
        <v>391</v>
      </c>
      <c r="D971" s="10" t="s">
        <v>362</v>
      </c>
      <c r="E971" s="10" t="s">
        <v>363</v>
      </c>
      <c r="F971" s="13">
        <v>0</v>
      </c>
      <c r="G971" s="13">
        <v>5593355.7000000002</v>
      </c>
      <c r="H971" s="7">
        <v>954753.86</v>
      </c>
      <c r="I971" s="7">
        <v>0</v>
      </c>
      <c r="J971" s="13">
        <v>64818526.75</v>
      </c>
      <c r="K971" s="13">
        <v>88098419.730000004</v>
      </c>
      <c r="L971" s="7">
        <f t="shared" si="15"/>
        <v>159465056.04000002</v>
      </c>
    </row>
    <row r="972" spans="1:12" s="5" customFormat="1" x14ac:dyDescent="0.25">
      <c r="A972" s="10" t="s">
        <v>1323</v>
      </c>
      <c r="B972" s="10" t="s">
        <v>85</v>
      </c>
      <c r="C972" s="10" t="s">
        <v>391</v>
      </c>
      <c r="D972" s="10" t="s">
        <v>299</v>
      </c>
      <c r="E972" s="10" t="s">
        <v>300</v>
      </c>
      <c r="F972" s="13">
        <v>0</v>
      </c>
      <c r="G972" s="13">
        <v>24965.599999999999</v>
      </c>
      <c r="H972" s="7">
        <v>4261.49</v>
      </c>
      <c r="I972" s="7">
        <v>0</v>
      </c>
      <c r="J972" s="13">
        <v>289313.56</v>
      </c>
      <c r="K972" s="13">
        <v>393221.95</v>
      </c>
      <c r="L972" s="7">
        <f t="shared" si="15"/>
        <v>711762.60000000009</v>
      </c>
    </row>
    <row r="973" spans="1:12" s="5" customFormat="1" x14ac:dyDescent="0.25">
      <c r="A973" s="10" t="s">
        <v>1323</v>
      </c>
      <c r="B973" s="10" t="s">
        <v>85</v>
      </c>
      <c r="C973" s="10" t="s">
        <v>391</v>
      </c>
      <c r="D973" s="10" t="s">
        <v>214</v>
      </c>
      <c r="E973" s="10" t="s">
        <v>215</v>
      </c>
      <c r="F973" s="13">
        <v>0</v>
      </c>
      <c r="G973" s="13">
        <v>5609982.4299999997</v>
      </c>
      <c r="H973" s="7">
        <v>957591.94</v>
      </c>
      <c r="I973" s="7">
        <v>0</v>
      </c>
      <c r="J973" s="13">
        <v>65011205.310000002</v>
      </c>
      <c r="K973" s="13">
        <v>88360299.739999995</v>
      </c>
      <c r="L973" s="7">
        <f t="shared" si="15"/>
        <v>159939079.42000002</v>
      </c>
    </row>
    <row r="974" spans="1:12" s="5" customFormat="1" x14ac:dyDescent="0.25">
      <c r="A974" s="10" t="s">
        <v>1323</v>
      </c>
      <c r="B974" s="10" t="s">
        <v>85</v>
      </c>
      <c r="C974" s="10" t="s">
        <v>391</v>
      </c>
      <c r="D974" s="10" t="s">
        <v>28</v>
      </c>
      <c r="E974" s="10" t="s">
        <v>29</v>
      </c>
      <c r="F974" s="13">
        <v>0</v>
      </c>
      <c r="G974" s="13">
        <v>34947</v>
      </c>
      <c r="H974" s="7">
        <v>5965.25</v>
      </c>
      <c r="I974" s="7">
        <v>0</v>
      </c>
      <c r="J974" s="13">
        <v>404982.82</v>
      </c>
      <c r="K974" s="13">
        <v>550434.39</v>
      </c>
      <c r="L974" s="7">
        <f t="shared" si="15"/>
        <v>996329.46</v>
      </c>
    </row>
    <row r="975" spans="1:12" s="5" customFormat="1" x14ac:dyDescent="0.25">
      <c r="A975" s="10" t="s">
        <v>1323</v>
      </c>
      <c r="B975" s="10" t="s">
        <v>85</v>
      </c>
      <c r="C975" s="10" t="s">
        <v>391</v>
      </c>
      <c r="D975" s="10" t="s">
        <v>32</v>
      </c>
      <c r="E975" s="10" t="s">
        <v>33</v>
      </c>
      <c r="F975" s="13">
        <v>0</v>
      </c>
      <c r="G975" s="13">
        <v>11689.29</v>
      </c>
      <c r="H975" s="7">
        <v>1995.29</v>
      </c>
      <c r="I975" s="7">
        <v>0</v>
      </c>
      <c r="J975" s="13">
        <v>135461.1</v>
      </c>
      <c r="K975" s="13">
        <v>184112.62</v>
      </c>
      <c r="L975" s="7">
        <f t="shared" si="15"/>
        <v>333258.3</v>
      </c>
    </row>
    <row r="976" spans="1:12" s="5" customFormat="1" x14ac:dyDescent="0.25">
      <c r="A976" s="10" t="s">
        <v>1323</v>
      </c>
      <c r="B976" s="10" t="s">
        <v>85</v>
      </c>
      <c r="C976" s="10" t="s">
        <v>391</v>
      </c>
      <c r="D976" s="10" t="s">
        <v>40</v>
      </c>
      <c r="E976" s="10" t="s">
        <v>2254</v>
      </c>
      <c r="F976" s="13">
        <v>0</v>
      </c>
      <c r="G976" s="13">
        <v>7788634.3200000003</v>
      </c>
      <c r="H976" s="7">
        <v>1329475.3700000001</v>
      </c>
      <c r="I976" s="7">
        <v>0</v>
      </c>
      <c r="J976" s="13">
        <v>90258483.150000006</v>
      </c>
      <c r="K976" s="13">
        <v>122675261.70999999</v>
      </c>
      <c r="L976" s="7">
        <f t="shared" si="15"/>
        <v>222051854.55000001</v>
      </c>
    </row>
    <row r="977" spans="1:12" s="5" customFormat="1" x14ac:dyDescent="0.25">
      <c r="A977" s="10" t="s">
        <v>1323</v>
      </c>
      <c r="B977" s="10" t="s">
        <v>85</v>
      </c>
      <c r="C977" s="10" t="s">
        <v>391</v>
      </c>
      <c r="D977" s="10" t="s">
        <v>301</v>
      </c>
      <c r="E977" s="10" t="s">
        <v>302</v>
      </c>
      <c r="F977" s="13">
        <v>0</v>
      </c>
      <c r="G977" s="13">
        <v>6258690</v>
      </c>
      <c r="H977" s="7">
        <v>1068322.6200000001</v>
      </c>
      <c r="I977" s="7">
        <v>0</v>
      </c>
      <c r="J977" s="13">
        <v>72528744.219999999</v>
      </c>
      <c r="K977" s="13">
        <v>98577799.75</v>
      </c>
      <c r="L977" s="7">
        <f t="shared" si="15"/>
        <v>178433556.59</v>
      </c>
    </row>
    <row r="978" spans="1:12" s="5" customFormat="1" x14ac:dyDescent="0.25">
      <c r="A978" s="10" t="s">
        <v>1323</v>
      </c>
      <c r="B978" s="10" t="s">
        <v>85</v>
      </c>
      <c r="C978" s="10" t="s">
        <v>391</v>
      </c>
      <c r="D978" s="10" t="s">
        <v>303</v>
      </c>
      <c r="E978" s="10" t="s">
        <v>304</v>
      </c>
      <c r="F978" s="13">
        <v>0</v>
      </c>
      <c r="G978" s="13">
        <v>3714682.65</v>
      </c>
      <c r="H978" s="7">
        <v>634075.1</v>
      </c>
      <c r="I978" s="7">
        <v>0</v>
      </c>
      <c r="J978" s="13">
        <v>43047549.490000002</v>
      </c>
      <c r="K978" s="13">
        <v>58508288.799999997</v>
      </c>
      <c r="L978" s="7">
        <f t="shared" si="15"/>
        <v>105904596.03999999</v>
      </c>
    </row>
    <row r="979" spans="1:12" s="5" customFormat="1" x14ac:dyDescent="0.25">
      <c r="A979" s="10" t="s">
        <v>1323</v>
      </c>
      <c r="B979" s="10" t="s">
        <v>85</v>
      </c>
      <c r="C979" s="10" t="s">
        <v>391</v>
      </c>
      <c r="D979" s="10" t="s">
        <v>305</v>
      </c>
      <c r="E979" s="10" t="s">
        <v>306</v>
      </c>
      <c r="F979" s="13">
        <v>0</v>
      </c>
      <c r="G979" s="13">
        <v>1398694.01</v>
      </c>
      <c r="H979" s="7">
        <v>238749.08</v>
      </c>
      <c r="I979" s="7">
        <v>0</v>
      </c>
      <c r="J979" s="13">
        <v>16208746.6</v>
      </c>
      <c r="K979" s="13">
        <v>22030197.719999999</v>
      </c>
      <c r="L979" s="7">
        <f t="shared" si="15"/>
        <v>39876387.409999996</v>
      </c>
    </row>
    <row r="980" spans="1:12" s="5" customFormat="1" x14ac:dyDescent="0.25">
      <c r="A980" s="10" t="s">
        <v>1324</v>
      </c>
      <c r="B980" s="10" t="s">
        <v>85</v>
      </c>
      <c r="C980" s="10" t="s">
        <v>392</v>
      </c>
      <c r="D980" s="10" t="s">
        <v>362</v>
      </c>
      <c r="E980" s="10" t="s">
        <v>363</v>
      </c>
      <c r="F980" s="13">
        <v>0</v>
      </c>
      <c r="G980" s="13">
        <v>6283387.4800000004</v>
      </c>
      <c r="H980" s="7">
        <v>1837095.76</v>
      </c>
      <c r="I980" s="7">
        <v>0</v>
      </c>
      <c r="J980" s="13">
        <v>125535802.73999999</v>
      </c>
      <c r="K980" s="13">
        <v>193752476.28</v>
      </c>
      <c r="L980" s="7">
        <f t="shared" si="15"/>
        <v>327408762.25999999</v>
      </c>
    </row>
    <row r="981" spans="1:12" s="5" customFormat="1" x14ac:dyDescent="0.25">
      <c r="A981" s="10" t="s">
        <v>1324</v>
      </c>
      <c r="B981" s="10" t="s">
        <v>85</v>
      </c>
      <c r="C981" s="10" t="s">
        <v>392</v>
      </c>
      <c r="D981" s="10" t="s">
        <v>297</v>
      </c>
      <c r="E981" s="10" t="s">
        <v>298</v>
      </c>
      <c r="F981" s="13">
        <v>0</v>
      </c>
      <c r="G981" s="13">
        <v>640973.06999999995</v>
      </c>
      <c r="H981" s="7">
        <v>187403.51</v>
      </c>
      <c r="I981" s="7">
        <v>0</v>
      </c>
      <c r="J981" s="13">
        <v>12806001.35</v>
      </c>
      <c r="K981" s="13">
        <v>19764835.359999999</v>
      </c>
      <c r="L981" s="7">
        <f t="shared" si="15"/>
        <v>33399213.289999999</v>
      </c>
    </row>
    <row r="982" spans="1:12" s="5" customFormat="1" x14ac:dyDescent="0.25">
      <c r="A982" s="10" t="s">
        <v>1324</v>
      </c>
      <c r="B982" s="10" t="s">
        <v>85</v>
      </c>
      <c r="C982" s="10" t="s">
        <v>392</v>
      </c>
      <c r="D982" s="10" t="s">
        <v>28</v>
      </c>
      <c r="E982" s="10" t="s">
        <v>29</v>
      </c>
      <c r="F982" s="13">
        <v>0</v>
      </c>
      <c r="G982" s="13">
        <v>18179.71</v>
      </c>
      <c r="H982" s="7">
        <v>5315.26</v>
      </c>
      <c r="I982" s="7">
        <v>0</v>
      </c>
      <c r="J982" s="13">
        <v>363212.37</v>
      </c>
      <c r="K982" s="13">
        <v>560583.46</v>
      </c>
      <c r="L982" s="7">
        <f t="shared" si="15"/>
        <v>947290.79999999993</v>
      </c>
    </row>
    <row r="983" spans="1:12" s="5" customFormat="1" x14ac:dyDescent="0.25">
      <c r="A983" s="10" t="s">
        <v>1324</v>
      </c>
      <c r="B983" s="10" t="s">
        <v>85</v>
      </c>
      <c r="C983" s="10" t="s">
        <v>392</v>
      </c>
      <c r="D983" s="10" t="s">
        <v>301</v>
      </c>
      <c r="E983" s="10" t="s">
        <v>302</v>
      </c>
      <c r="F983" s="13">
        <v>0</v>
      </c>
      <c r="G983" s="13">
        <v>5645910.7400000002</v>
      </c>
      <c r="H983" s="7">
        <v>1650714.47</v>
      </c>
      <c r="I983" s="7">
        <v>0</v>
      </c>
      <c r="J983" s="13">
        <v>112799654.54000001</v>
      </c>
      <c r="K983" s="13">
        <v>174095452.55000001</v>
      </c>
      <c r="L983" s="7">
        <f t="shared" si="15"/>
        <v>294191732.30000001</v>
      </c>
    </row>
    <row r="984" spans="1:12" s="5" customFormat="1" x14ac:dyDescent="0.25">
      <c r="A984" s="10" t="s">
        <v>1325</v>
      </c>
      <c r="B984" s="10" t="s">
        <v>85</v>
      </c>
      <c r="C984" s="10" t="s">
        <v>393</v>
      </c>
      <c r="D984" s="10" t="s">
        <v>313</v>
      </c>
      <c r="E984" s="10" t="s">
        <v>314</v>
      </c>
      <c r="F984" s="13">
        <v>0</v>
      </c>
      <c r="G984" s="13">
        <v>2515154.58</v>
      </c>
      <c r="H984" s="7">
        <v>473948.94</v>
      </c>
      <c r="I984" s="7">
        <v>0</v>
      </c>
      <c r="J984" s="13">
        <v>33945973.539999999</v>
      </c>
      <c r="K984" s="13">
        <v>45613755.020000003</v>
      </c>
      <c r="L984" s="7">
        <f t="shared" si="15"/>
        <v>82548832.080000013</v>
      </c>
    </row>
    <row r="985" spans="1:12" s="5" customFormat="1" x14ac:dyDescent="0.25">
      <c r="A985" s="10" t="s">
        <v>1325</v>
      </c>
      <c r="B985" s="10" t="s">
        <v>85</v>
      </c>
      <c r="C985" s="10" t="s">
        <v>393</v>
      </c>
      <c r="D985" s="10" t="s">
        <v>299</v>
      </c>
      <c r="E985" s="10" t="s">
        <v>300</v>
      </c>
      <c r="F985" s="13">
        <v>0</v>
      </c>
      <c r="G985" s="13">
        <v>69908.55</v>
      </c>
      <c r="H985" s="7">
        <v>13173.38</v>
      </c>
      <c r="I985" s="7">
        <v>0</v>
      </c>
      <c r="J985" s="13">
        <v>943526</v>
      </c>
      <c r="K985" s="13">
        <v>1267831.17</v>
      </c>
      <c r="L985" s="7">
        <f t="shared" si="15"/>
        <v>2294439.1</v>
      </c>
    </row>
    <row r="986" spans="1:12" s="5" customFormat="1" x14ac:dyDescent="0.25">
      <c r="A986" s="10" t="s">
        <v>1325</v>
      </c>
      <c r="B986" s="10" t="s">
        <v>85</v>
      </c>
      <c r="C986" s="10" t="s">
        <v>393</v>
      </c>
      <c r="D986" s="10" t="s">
        <v>22</v>
      </c>
      <c r="E986" s="10" t="s">
        <v>23</v>
      </c>
      <c r="F986" s="13">
        <v>0</v>
      </c>
      <c r="G986" s="13">
        <v>1720.74</v>
      </c>
      <c r="H986" s="7">
        <v>324.25</v>
      </c>
      <c r="I986" s="7">
        <v>0</v>
      </c>
      <c r="J986" s="13">
        <v>23224.06</v>
      </c>
      <c r="K986" s="13">
        <v>31206.55</v>
      </c>
      <c r="L986" s="7">
        <f t="shared" si="15"/>
        <v>56475.600000000006</v>
      </c>
    </row>
    <row r="987" spans="1:12" s="5" customFormat="1" x14ac:dyDescent="0.25">
      <c r="A987" s="10" t="s">
        <v>1325</v>
      </c>
      <c r="B987" s="10" t="s">
        <v>85</v>
      </c>
      <c r="C987" s="10" t="s">
        <v>393</v>
      </c>
      <c r="D987" s="10" t="s">
        <v>214</v>
      </c>
      <c r="E987" s="10" t="s">
        <v>215</v>
      </c>
      <c r="F987" s="13">
        <v>0</v>
      </c>
      <c r="G987" s="13">
        <v>4126188.62</v>
      </c>
      <c r="H987" s="7">
        <v>777527.84</v>
      </c>
      <c r="I987" s="7">
        <v>0</v>
      </c>
      <c r="J987" s="13">
        <v>55689415.880000003</v>
      </c>
      <c r="K987" s="13">
        <v>74830771.010000005</v>
      </c>
      <c r="L987" s="7">
        <f t="shared" si="15"/>
        <v>135423903.35000002</v>
      </c>
    </row>
    <row r="988" spans="1:12" s="5" customFormat="1" x14ac:dyDescent="0.25">
      <c r="A988" s="10" t="s">
        <v>1325</v>
      </c>
      <c r="B988" s="10" t="s">
        <v>85</v>
      </c>
      <c r="C988" s="10" t="s">
        <v>393</v>
      </c>
      <c r="D988" s="10" t="s">
        <v>28</v>
      </c>
      <c r="E988" s="10" t="s">
        <v>29</v>
      </c>
      <c r="F988" s="13">
        <v>0</v>
      </c>
      <c r="G988" s="13">
        <v>19324.669999999998</v>
      </c>
      <c r="H988" s="7">
        <v>3641.49</v>
      </c>
      <c r="I988" s="7">
        <v>0</v>
      </c>
      <c r="J988" s="13">
        <v>260816.83</v>
      </c>
      <c r="K988" s="13">
        <v>350463.81</v>
      </c>
      <c r="L988" s="7">
        <f t="shared" si="15"/>
        <v>634246.80000000005</v>
      </c>
    </row>
    <row r="989" spans="1:12" s="5" customFormat="1" x14ac:dyDescent="0.25">
      <c r="A989" s="10" t="s">
        <v>1325</v>
      </c>
      <c r="B989" s="10" t="s">
        <v>85</v>
      </c>
      <c r="C989" s="10" t="s">
        <v>393</v>
      </c>
      <c r="D989" s="10" t="s">
        <v>34</v>
      </c>
      <c r="E989" s="10" t="s">
        <v>35</v>
      </c>
      <c r="F989" s="13">
        <v>0</v>
      </c>
      <c r="G989" s="13">
        <v>132448.22</v>
      </c>
      <c r="H989" s="7">
        <v>24958.18</v>
      </c>
      <c r="I989" s="7">
        <v>0</v>
      </c>
      <c r="J989" s="13">
        <v>1787597.34</v>
      </c>
      <c r="K989" s="13">
        <v>2402023.52</v>
      </c>
      <c r="L989" s="7">
        <f t="shared" si="15"/>
        <v>4347027.26</v>
      </c>
    </row>
    <row r="990" spans="1:12" s="5" customFormat="1" x14ac:dyDescent="0.25">
      <c r="A990" s="10" t="s">
        <v>1325</v>
      </c>
      <c r="B990" s="10" t="s">
        <v>85</v>
      </c>
      <c r="C990" s="10" t="s">
        <v>393</v>
      </c>
      <c r="D990" s="10" t="s">
        <v>303</v>
      </c>
      <c r="E990" s="10" t="s">
        <v>304</v>
      </c>
      <c r="F990" s="13">
        <v>0</v>
      </c>
      <c r="G990" s="13">
        <v>3207574.95</v>
      </c>
      <c r="H990" s="7">
        <v>604426.76</v>
      </c>
      <c r="I990" s="7">
        <v>0</v>
      </c>
      <c r="J990" s="13">
        <v>43291277.270000003</v>
      </c>
      <c r="K990" s="13">
        <v>58171191.170000002</v>
      </c>
      <c r="L990" s="7">
        <f t="shared" si="15"/>
        <v>105274470.15000001</v>
      </c>
    </row>
    <row r="991" spans="1:12" s="5" customFormat="1" x14ac:dyDescent="0.25">
      <c r="A991" s="10" t="s">
        <v>1325</v>
      </c>
      <c r="B991" s="10" t="s">
        <v>85</v>
      </c>
      <c r="C991" s="10" t="s">
        <v>393</v>
      </c>
      <c r="D991" s="10" t="s">
        <v>305</v>
      </c>
      <c r="E991" s="10" t="s">
        <v>306</v>
      </c>
      <c r="F991" s="13">
        <v>0</v>
      </c>
      <c r="G991" s="13">
        <v>32365588.670000002</v>
      </c>
      <c r="H991" s="7">
        <v>6098884.1600000001</v>
      </c>
      <c r="I991" s="7">
        <v>0</v>
      </c>
      <c r="J991" s="13">
        <v>436824609.07999998</v>
      </c>
      <c r="K991" s="13">
        <v>586968309.54999995</v>
      </c>
      <c r="L991" s="7">
        <f t="shared" si="15"/>
        <v>1062257391.4599999</v>
      </c>
    </row>
    <row r="992" spans="1:12" s="5" customFormat="1" x14ac:dyDescent="0.25">
      <c r="A992" s="10" t="s">
        <v>1326</v>
      </c>
      <c r="B992" s="10" t="s">
        <v>85</v>
      </c>
      <c r="C992" s="10" t="s">
        <v>394</v>
      </c>
      <c r="D992" s="10" t="s">
        <v>313</v>
      </c>
      <c r="E992" s="10" t="s">
        <v>314</v>
      </c>
      <c r="F992" s="13">
        <v>0</v>
      </c>
      <c r="G992" s="13">
        <v>4880749.55</v>
      </c>
      <c r="H992" s="7">
        <v>802743.15</v>
      </c>
      <c r="I992" s="7">
        <v>0</v>
      </c>
      <c r="J992" s="13">
        <v>54915512.619999997</v>
      </c>
      <c r="K992" s="13">
        <v>65525942.289999999</v>
      </c>
      <c r="L992" s="7">
        <f t="shared" si="15"/>
        <v>126124947.61</v>
      </c>
    </row>
    <row r="993" spans="1:12" s="5" customFormat="1" x14ac:dyDescent="0.25">
      <c r="A993" s="10" t="s">
        <v>1326</v>
      </c>
      <c r="B993" s="10" t="s">
        <v>85</v>
      </c>
      <c r="C993" s="10" t="s">
        <v>394</v>
      </c>
      <c r="D993" s="10" t="s">
        <v>28</v>
      </c>
      <c r="E993" s="10" t="s">
        <v>29</v>
      </c>
      <c r="F993" s="13">
        <v>0</v>
      </c>
      <c r="G993" s="13">
        <v>41351.99</v>
      </c>
      <c r="H993" s="7">
        <v>6801.22</v>
      </c>
      <c r="I993" s="7">
        <v>0</v>
      </c>
      <c r="J993" s="13">
        <v>465269.94</v>
      </c>
      <c r="K993" s="13">
        <v>555166.48</v>
      </c>
      <c r="L993" s="7">
        <f t="shared" si="15"/>
        <v>1068589.6299999999</v>
      </c>
    </row>
    <row r="994" spans="1:12" s="5" customFormat="1" x14ac:dyDescent="0.25">
      <c r="A994" s="10" t="s">
        <v>1326</v>
      </c>
      <c r="B994" s="10" t="s">
        <v>85</v>
      </c>
      <c r="C994" s="10" t="s">
        <v>394</v>
      </c>
      <c r="D994" s="10" t="s">
        <v>66</v>
      </c>
      <c r="E994" s="10" t="s">
        <v>67</v>
      </c>
      <c r="F994" s="13">
        <v>0</v>
      </c>
      <c r="G994" s="13">
        <v>5958648.7800000003</v>
      </c>
      <c r="H994" s="7">
        <v>980026.62</v>
      </c>
      <c r="I994" s="7">
        <v>0</v>
      </c>
      <c r="J994" s="13">
        <v>67043442.590000004</v>
      </c>
      <c r="K994" s="13">
        <v>79997154.549999997</v>
      </c>
      <c r="L994" s="7">
        <f t="shared" si="15"/>
        <v>153979272.54000002</v>
      </c>
    </row>
    <row r="995" spans="1:12" s="5" customFormat="1" x14ac:dyDescent="0.25">
      <c r="A995" s="10" t="s">
        <v>1326</v>
      </c>
      <c r="B995" s="10" t="s">
        <v>85</v>
      </c>
      <c r="C995" s="10" t="s">
        <v>394</v>
      </c>
      <c r="D995" s="10" t="s">
        <v>301</v>
      </c>
      <c r="E995" s="10" t="s">
        <v>302</v>
      </c>
      <c r="F995" s="13">
        <v>0</v>
      </c>
      <c r="G995" s="13">
        <v>11184809.68</v>
      </c>
      <c r="H995" s="7">
        <v>1839580.01</v>
      </c>
      <c r="I995" s="7">
        <v>0</v>
      </c>
      <c r="J995" s="13">
        <v>125845333.84999999</v>
      </c>
      <c r="K995" s="13">
        <v>150160377.05000001</v>
      </c>
      <c r="L995" s="7">
        <f t="shared" si="15"/>
        <v>289030100.59000003</v>
      </c>
    </row>
    <row r="996" spans="1:12" s="5" customFormat="1" x14ac:dyDescent="0.25">
      <c r="A996" s="10" t="s">
        <v>1327</v>
      </c>
      <c r="B996" s="10" t="s">
        <v>85</v>
      </c>
      <c r="C996" s="10" t="s">
        <v>395</v>
      </c>
      <c r="D996" s="10" t="s">
        <v>297</v>
      </c>
      <c r="E996" s="10" t="s">
        <v>298</v>
      </c>
      <c r="F996" s="13">
        <v>0</v>
      </c>
      <c r="G996" s="13">
        <v>5186151.6399999997</v>
      </c>
      <c r="H996" s="7">
        <v>892047.6</v>
      </c>
      <c r="I996" s="7">
        <v>0</v>
      </c>
      <c r="J996" s="13">
        <v>61573831.780000001</v>
      </c>
      <c r="K996" s="13">
        <v>86054744.769999996</v>
      </c>
      <c r="L996" s="7">
        <f t="shared" si="15"/>
        <v>153706775.78999999</v>
      </c>
    </row>
    <row r="997" spans="1:12" s="5" customFormat="1" x14ac:dyDescent="0.25">
      <c r="A997" s="10" t="s">
        <v>1327</v>
      </c>
      <c r="B997" s="10" t="s">
        <v>85</v>
      </c>
      <c r="C997" s="10" t="s">
        <v>395</v>
      </c>
      <c r="D997" s="10" t="s">
        <v>28</v>
      </c>
      <c r="E997" s="10" t="s">
        <v>29</v>
      </c>
      <c r="F997" s="13">
        <v>0</v>
      </c>
      <c r="G997" s="13">
        <v>123395.16</v>
      </c>
      <c r="H997" s="7">
        <v>21224.67</v>
      </c>
      <c r="I997" s="7">
        <v>0</v>
      </c>
      <c r="J997" s="13">
        <v>1465038.74</v>
      </c>
      <c r="K997" s="13">
        <v>2047518.09</v>
      </c>
      <c r="L997" s="7">
        <f t="shared" si="15"/>
        <v>3657176.66</v>
      </c>
    </row>
    <row r="998" spans="1:12" s="5" customFormat="1" x14ac:dyDescent="0.25">
      <c r="A998" s="10" t="s">
        <v>1327</v>
      </c>
      <c r="B998" s="10" t="s">
        <v>85</v>
      </c>
      <c r="C998" s="10" t="s">
        <v>395</v>
      </c>
      <c r="D998" s="10" t="s">
        <v>32</v>
      </c>
      <c r="E998" s="10" t="s">
        <v>33</v>
      </c>
      <c r="F998" s="13">
        <v>0</v>
      </c>
      <c r="G998" s="13">
        <v>1546468.24</v>
      </c>
      <c r="H998" s="7">
        <v>266001.34000000003</v>
      </c>
      <c r="I998" s="7">
        <v>0</v>
      </c>
      <c r="J998" s="13">
        <v>18360815.870000001</v>
      </c>
      <c r="K998" s="13">
        <v>25660825.02</v>
      </c>
      <c r="L998" s="7">
        <f t="shared" si="15"/>
        <v>45834110.469999999</v>
      </c>
    </row>
    <row r="999" spans="1:12" s="5" customFormat="1" x14ac:dyDescent="0.25">
      <c r="A999" s="10" t="s">
        <v>1327</v>
      </c>
      <c r="B999" s="10" t="s">
        <v>85</v>
      </c>
      <c r="C999" s="10" t="s">
        <v>395</v>
      </c>
      <c r="D999" s="10" t="s">
        <v>34</v>
      </c>
      <c r="E999" s="10" t="s">
        <v>35</v>
      </c>
      <c r="F999" s="13">
        <v>0</v>
      </c>
      <c r="G999" s="13">
        <v>232901.27</v>
      </c>
      <c r="H999" s="7">
        <v>40060.35</v>
      </c>
      <c r="I999" s="7">
        <v>0</v>
      </c>
      <c r="J999" s="13">
        <v>2765176.36</v>
      </c>
      <c r="K999" s="13">
        <v>3864572.64</v>
      </c>
      <c r="L999" s="7">
        <f t="shared" si="15"/>
        <v>6902710.6200000001</v>
      </c>
    </row>
    <row r="1000" spans="1:12" s="5" customFormat="1" x14ac:dyDescent="0.25">
      <c r="A1000" s="10" t="s">
        <v>1327</v>
      </c>
      <c r="B1000" s="10" t="s">
        <v>85</v>
      </c>
      <c r="C1000" s="10" t="s">
        <v>395</v>
      </c>
      <c r="D1000" s="10" t="s">
        <v>301</v>
      </c>
      <c r="E1000" s="10" t="s">
        <v>302</v>
      </c>
      <c r="F1000" s="13">
        <v>0</v>
      </c>
      <c r="G1000" s="13">
        <v>1274887.8700000001</v>
      </c>
      <c r="H1000" s="7">
        <v>219287.97</v>
      </c>
      <c r="I1000" s="7">
        <v>0</v>
      </c>
      <c r="J1000" s="13">
        <v>15136412.689999999</v>
      </c>
      <c r="K1000" s="13">
        <v>21154443.260000002</v>
      </c>
      <c r="L1000" s="7">
        <f t="shared" si="15"/>
        <v>37785031.789999999</v>
      </c>
    </row>
    <row r="1001" spans="1:12" s="5" customFormat="1" x14ac:dyDescent="0.25">
      <c r="A1001" s="10" t="s">
        <v>1327</v>
      </c>
      <c r="B1001" s="10" t="s">
        <v>85</v>
      </c>
      <c r="C1001" s="10" t="s">
        <v>395</v>
      </c>
      <c r="D1001" s="10" t="s">
        <v>305</v>
      </c>
      <c r="E1001" s="10" t="s">
        <v>306</v>
      </c>
      <c r="F1001" s="13">
        <v>0</v>
      </c>
      <c r="G1001" s="13">
        <v>60095249.82</v>
      </c>
      <c r="H1001" s="7">
        <v>10336725.07</v>
      </c>
      <c r="I1001" s="7">
        <v>0</v>
      </c>
      <c r="J1001" s="13">
        <v>713495297.55999994</v>
      </c>
      <c r="K1001" s="13">
        <v>997171264.97000003</v>
      </c>
      <c r="L1001" s="7">
        <f t="shared" si="15"/>
        <v>1781098537.4200001</v>
      </c>
    </row>
    <row r="1002" spans="1:12" s="5" customFormat="1" x14ac:dyDescent="0.25">
      <c r="A1002" s="10" t="s">
        <v>1328</v>
      </c>
      <c r="B1002" s="10" t="s">
        <v>85</v>
      </c>
      <c r="C1002" s="10" t="s">
        <v>396</v>
      </c>
      <c r="D1002" s="10" t="s">
        <v>299</v>
      </c>
      <c r="E1002" s="10" t="s">
        <v>300</v>
      </c>
      <c r="F1002" s="13">
        <v>0</v>
      </c>
      <c r="G1002" s="13">
        <v>2194.0700000000002</v>
      </c>
      <c r="H1002" s="7">
        <v>365.76</v>
      </c>
      <c r="I1002" s="7">
        <v>0</v>
      </c>
      <c r="J1002" s="13">
        <v>24017.17</v>
      </c>
      <c r="K1002" s="13">
        <v>36376.5</v>
      </c>
      <c r="L1002" s="7">
        <f t="shared" si="15"/>
        <v>62953.5</v>
      </c>
    </row>
    <row r="1003" spans="1:12" s="5" customFormat="1" x14ac:dyDescent="0.25">
      <c r="A1003" s="10" t="s">
        <v>1328</v>
      </c>
      <c r="B1003" s="10" t="s">
        <v>85</v>
      </c>
      <c r="C1003" s="10" t="s">
        <v>396</v>
      </c>
      <c r="D1003" s="10" t="s">
        <v>28</v>
      </c>
      <c r="E1003" s="10" t="s">
        <v>29</v>
      </c>
      <c r="F1003" s="13">
        <v>0</v>
      </c>
      <c r="G1003" s="13">
        <v>183339.85</v>
      </c>
      <c r="H1003" s="7">
        <v>30563.18</v>
      </c>
      <c r="I1003" s="7">
        <v>0</v>
      </c>
      <c r="J1003" s="13">
        <v>2006906.36</v>
      </c>
      <c r="K1003" s="13">
        <v>3039668.41</v>
      </c>
      <c r="L1003" s="7">
        <f t="shared" si="15"/>
        <v>5260477.8000000007</v>
      </c>
    </row>
    <row r="1004" spans="1:12" s="5" customFormat="1" x14ac:dyDescent="0.25">
      <c r="A1004" s="10" t="s">
        <v>1328</v>
      </c>
      <c r="B1004" s="10" t="s">
        <v>85</v>
      </c>
      <c r="C1004" s="10" t="s">
        <v>396</v>
      </c>
      <c r="D1004" s="10" t="s">
        <v>32</v>
      </c>
      <c r="E1004" s="10" t="s">
        <v>33</v>
      </c>
      <c r="F1004" s="13">
        <v>0</v>
      </c>
      <c r="G1004" s="13">
        <v>3448006.89</v>
      </c>
      <c r="H1004" s="7">
        <v>574790.73</v>
      </c>
      <c r="I1004" s="7">
        <v>0</v>
      </c>
      <c r="J1004" s="13">
        <v>37743168.789999999</v>
      </c>
      <c r="K1004" s="13">
        <v>57165954.399999999</v>
      </c>
      <c r="L1004" s="7">
        <f t="shared" si="15"/>
        <v>98931920.810000002</v>
      </c>
    </row>
    <row r="1005" spans="1:12" s="5" customFormat="1" x14ac:dyDescent="0.25">
      <c r="A1005" s="10" t="s">
        <v>1328</v>
      </c>
      <c r="B1005" s="10" t="s">
        <v>85</v>
      </c>
      <c r="C1005" s="10" t="s">
        <v>396</v>
      </c>
      <c r="D1005" s="10" t="s">
        <v>301</v>
      </c>
      <c r="E1005" s="10" t="s">
        <v>302</v>
      </c>
      <c r="F1005" s="13">
        <v>0</v>
      </c>
      <c r="G1005" s="13">
        <v>8598911.9600000009</v>
      </c>
      <c r="H1005" s="7">
        <v>1433458.51</v>
      </c>
      <c r="I1005" s="7">
        <v>0</v>
      </c>
      <c r="J1005" s="13">
        <v>94126895.579999998</v>
      </c>
      <c r="K1005" s="13">
        <v>142564972.47</v>
      </c>
      <c r="L1005" s="7">
        <f t="shared" si="15"/>
        <v>246724238.51999998</v>
      </c>
    </row>
    <row r="1006" spans="1:12" s="5" customFormat="1" x14ac:dyDescent="0.25">
      <c r="A1006" s="10" t="s">
        <v>1328</v>
      </c>
      <c r="B1006" s="10" t="s">
        <v>85</v>
      </c>
      <c r="C1006" s="10" t="s">
        <v>396</v>
      </c>
      <c r="D1006" s="10" t="s">
        <v>303</v>
      </c>
      <c r="E1006" s="10" t="s">
        <v>304</v>
      </c>
      <c r="F1006" s="13">
        <v>0</v>
      </c>
      <c r="G1006" s="13">
        <v>16774523.23</v>
      </c>
      <c r="H1006" s="7">
        <v>2796351.82</v>
      </c>
      <c r="I1006" s="7">
        <v>0</v>
      </c>
      <c r="J1006" s="13">
        <v>183620184.09999999</v>
      </c>
      <c r="K1006" s="13">
        <v>278111865.13999999</v>
      </c>
      <c r="L1006" s="7">
        <f t="shared" si="15"/>
        <v>481302924.28999996</v>
      </c>
    </row>
    <row r="1007" spans="1:12" s="5" customFormat="1" x14ac:dyDescent="0.25">
      <c r="A1007" s="10" t="s">
        <v>1329</v>
      </c>
      <c r="B1007" s="10" t="s">
        <v>85</v>
      </c>
      <c r="C1007" s="10" t="s">
        <v>397</v>
      </c>
      <c r="D1007" s="10" t="s">
        <v>299</v>
      </c>
      <c r="E1007" s="10" t="s">
        <v>300</v>
      </c>
      <c r="F1007" s="13">
        <v>0</v>
      </c>
      <c r="G1007" s="13">
        <v>66812.67</v>
      </c>
      <c r="H1007" s="7">
        <v>12831.66</v>
      </c>
      <c r="I1007" s="7">
        <v>0</v>
      </c>
      <c r="J1007" s="13">
        <v>864181.91</v>
      </c>
      <c r="K1007" s="13">
        <v>847075.62</v>
      </c>
      <c r="L1007" s="7">
        <f t="shared" si="15"/>
        <v>1790901.8599999999</v>
      </c>
    </row>
    <row r="1008" spans="1:12" s="5" customFormat="1" x14ac:dyDescent="0.25">
      <c r="A1008" s="10" t="s">
        <v>1329</v>
      </c>
      <c r="B1008" s="10" t="s">
        <v>85</v>
      </c>
      <c r="C1008" s="10" t="s">
        <v>397</v>
      </c>
      <c r="D1008" s="10" t="s">
        <v>214</v>
      </c>
      <c r="E1008" s="10" t="s">
        <v>215</v>
      </c>
      <c r="F1008" s="13">
        <v>0</v>
      </c>
      <c r="G1008" s="13">
        <v>18354011.210000001</v>
      </c>
      <c r="H1008" s="7">
        <v>3524968.21</v>
      </c>
      <c r="I1008" s="7">
        <v>0</v>
      </c>
      <c r="J1008" s="13">
        <v>237398166.55000001</v>
      </c>
      <c r="K1008" s="13">
        <v>232698920.11000001</v>
      </c>
      <c r="L1008" s="7">
        <f t="shared" si="15"/>
        <v>491976066.08000004</v>
      </c>
    </row>
    <row r="1009" spans="1:12" s="5" customFormat="1" x14ac:dyDescent="0.25">
      <c r="A1009" s="10" t="s">
        <v>1329</v>
      </c>
      <c r="B1009" s="10" t="s">
        <v>85</v>
      </c>
      <c r="C1009" s="10" t="s">
        <v>397</v>
      </c>
      <c r="D1009" s="10" t="s">
        <v>28</v>
      </c>
      <c r="E1009" s="10" t="s">
        <v>29</v>
      </c>
      <c r="F1009" s="13">
        <v>0</v>
      </c>
      <c r="G1009" s="13">
        <v>381927.06</v>
      </c>
      <c r="H1009" s="7">
        <v>73350.759999999995</v>
      </c>
      <c r="I1009" s="7">
        <v>0</v>
      </c>
      <c r="J1009" s="13">
        <v>4939998.25</v>
      </c>
      <c r="K1009" s="13">
        <v>4842212.04</v>
      </c>
      <c r="L1009" s="7">
        <f t="shared" si="15"/>
        <v>10237488.109999999</v>
      </c>
    </row>
    <row r="1010" spans="1:12" s="5" customFormat="1" x14ac:dyDescent="0.25">
      <c r="A1010" s="10" t="s">
        <v>1329</v>
      </c>
      <c r="B1010" s="10" t="s">
        <v>85</v>
      </c>
      <c r="C1010" s="10" t="s">
        <v>397</v>
      </c>
      <c r="D1010" s="10" t="s">
        <v>32</v>
      </c>
      <c r="E1010" s="10" t="s">
        <v>33</v>
      </c>
      <c r="F1010" s="13">
        <v>0</v>
      </c>
      <c r="G1010" s="13">
        <v>8859573.8399999999</v>
      </c>
      <c r="H1010" s="7">
        <v>1701519.94</v>
      </c>
      <c r="I1010" s="7">
        <v>0</v>
      </c>
      <c r="J1010" s="13">
        <v>114593293.05</v>
      </c>
      <c r="K1010" s="13">
        <v>112324943.08</v>
      </c>
      <c r="L1010" s="7">
        <f t="shared" si="15"/>
        <v>237479329.91</v>
      </c>
    </row>
    <row r="1011" spans="1:12" s="5" customFormat="1" x14ac:dyDescent="0.25">
      <c r="A1011" s="10" t="s">
        <v>1329</v>
      </c>
      <c r="B1011" s="10" t="s">
        <v>85</v>
      </c>
      <c r="C1011" s="10" t="s">
        <v>397</v>
      </c>
      <c r="D1011" s="10" t="s">
        <v>66</v>
      </c>
      <c r="E1011" s="10" t="s">
        <v>67</v>
      </c>
      <c r="F1011" s="13">
        <v>0</v>
      </c>
      <c r="G1011" s="13">
        <v>7297435.7699999996</v>
      </c>
      <c r="H1011" s="7">
        <v>1401504.49</v>
      </c>
      <c r="I1011" s="7">
        <v>0</v>
      </c>
      <c r="J1011" s="13">
        <v>94387970.670000002</v>
      </c>
      <c r="K1011" s="13">
        <v>92519580.769999996</v>
      </c>
      <c r="L1011" s="7">
        <f t="shared" si="15"/>
        <v>195606491.69999999</v>
      </c>
    </row>
    <row r="1012" spans="1:12" s="5" customFormat="1" x14ac:dyDescent="0.25">
      <c r="A1012" s="10" t="s">
        <v>1329</v>
      </c>
      <c r="B1012" s="10" t="s">
        <v>85</v>
      </c>
      <c r="C1012" s="10" t="s">
        <v>397</v>
      </c>
      <c r="D1012" s="10" t="s">
        <v>301</v>
      </c>
      <c r="E1012" s="10" t="s">
        <v>302</v>
      </c>
      <c r="F1012" s="13">
        <v>0</v>
      </c>
      <c r="G1012" s="13">
        <v>9963568.4499999993</v>
      </c>
      <c r="H1012" s="7">
        <v>1913546.94</v>
      </c>
      <c r="I1012" s="7">
        <v>0</v>
      </c>
      <c r="J1012" s="13">
        <v>128872803.56999999</v>
      </c>
      <c r="K1012" s="13">
        <v>126321793.72</v>
      </c>
      <c r="L1012" s="7">
        <f t="shared" si="15"/>
        <v>267071712.67999998</v>
      </c>
    </row>
    <row r="1013" spans="1:12" s="5" customFormat="1" x14ac:dyDescent="0.25">
      <c r="A1013" s="10" t="s">
        <v>1330</v>
      </c>
      <c r="B1013" s="10" t="s">
        <v>85</v>
      </c>
      <c r="C1013" s="10" t="s">
        <v>398</v>
      </c>
      <c r="D1013" s="10" t="s">
        <v>362</v>
      </c>
      <c r="E1013" s="10" t="s">
        <v>363</v>
      </c>
      <c r="F1013" s="13">
        <v>0</v>
      </c>
      <c r="G1013" s="13">
        <v>7087006.6399999997</v>
      </c>
      <c r="H1013" s="7">
        <v>1142643.69</v>
      </c>
      <c r="I1013" s="7">
        <v>0</v>
      </c>
      <c r="J1013" s="13">
        <v>78206849.230000004</v>
      </c>
      <c r="K1013" s="13">
        <v>91948243.829999998</v>
      </c>
      <c r="L1013" s="7">
        <f t="shared" si="15"/>
        <v>178384743.38999999</v>
      </c>
    </row>
    <row r="1014" spans="1:12" s="5" customFormat="1" x14ac:dyDescent="0.25">
      <c r="A1014" s="10" t="s">
        <v>1330</v>
      </c>
      <c r="B1014" s="10" t="s">
        <v>85</v>
      </c>
      <c r="C1014" s="10" t="s">
        <v>398</v>
      </c>
      <c r="D1014" s="10" t="s">
        <v>297</v>
      </c>
      <c r="E1014" s="10" t="s">
        <v>298</v>
      </c>
      <c r="F1014" s="13">
        <v>0</v>
      </c>
      <c r="G1014" s="13">
        <v>3733168.42</v>
      </c>
      <c r="H1014" s="7">
        <v>601901.69999999995</v>
      </c>
      <c r="I1014" s="7">
        <v>0</v>
      </c>
      <c r="J1014" s="13">
        <v>41196425.32</v>
      </c>
      <c r="K1014" s="13">
        <v>48434874.920000002</v>
      </c>
      <c r="L1014" s="7">
        <f t="shared" si="15"/>
        <v>93966370.359999999</v>
      </c>
    </row>
    <row r="1015" spans="1:12" s="5" customFormat="1" x14ac:dyDescent="0.25">
      <c r="A1015" s="10" t="s">
        <v>1330</v>
      </c>
      <c r="B1015" s="10" t="s">
        <v>85</v>
      </c>
      <c r="C1015" s="10" t="s">
        <v>398</v>
      </c>
      <c r="D1015" s="10" t="s">
        <v>299</v>
      </c>
      <c r="E1015" s="10" t="s">
        <v>300</v>
      </c>
      <c r="F1015" s="13">
        <v>0</v>
      </c>
      <c r="G1015" s="13">
        <v>10181.540000000001</v>
      </c>
      <c r="H1015" s="7">
        <v>1641.58</v>
      </c>
      <c r="I1015" s="7">
        <v>0</v>
      </c>
      <c r="J1015" s="13">
        <v>112355.76</v>
      </c>
      <c r="K1015" s="13">
        <v>132097.32</v>
      </c>
      <c r="L1015" s="7">
        <f t="shared" si="15"/>
        <v>256276.2</v>
      </c>
    </row>
    <row r="1016" spans="1:12" s="5" customFormat="1" x14ac:dyDescent="0.25">
      <c r="A1016" s="10" t="s">
        <v>1330</v>
      </c>
      <c r="B1016" s="10" t="s">
        <v>85</v>
      </c>
      <c r="C1016" s="10" t="s">
        <v>398</v>
      </c>
      <c r="D1016" s="10" t="s">
        <v>214</v>
      </c>
      <c r="E1016" s="10" t="s">
        <v>215</v>
      </c>
      <c r="F1016" s="13">
        <v>0</v>
      </c>
      <c r="G1016" s="13">
        <v>13827.6</v>
      </c>
      <c r="H1016" s="7">
        <v>2229.4299999999998</v>
      </c>
      <c r="I1016" s="7">
        <v>0</v>
      </c>
      <c r="J1016" s="13">
        <v>152590.87</v>
      </c>
      <c r="K1016" s="13">
        <v>179401.96</v>
      </c>
      <c r="L1016" s="7">
        <f t="shared" si="15"/>
        <v>348049.86</v>
      </c>
    </row>
    <row r="1017" spans="1:12" s="5" customFormat="1" x14ac:dyDescent="0.25">
      <c r="A1017" s="10" t="s">
        <v>1330</v>
      </c>
      <c r="B1017" s="10" t="s">
        <v>85</v>
      </c>
      <c r="C1017" s="10" t="s">
        <v>398</v>
      </c>
      <c r="D1017" s="10" t="s">
        <v>28</v>
      </c>
      <c r="E1017" s="10" t="s">
        <v>29</v>
      </c>
      <c r="F1017" s="13">
        <v>0</v>
      </c>
      <c r="G1017" s="13">
        <v>43989.81</v>
      </c>
      <c r="H1017" s="7">
        <v>7092.51</v>
      </c>
      <c r="I1017" s="7">
        <v>0</v>
      </c>
      <c r="J1017" s="13">
        <v>485438.29</v>
      </c>
      <c r="K1017" s="13">
        <v>570732.59</v>
      </c>
      <c r="L1017" s="7">
        <f t="shared" si="15"/>
        <v>1107253.2</v>
      </c>
    </row>
    <row r="1018" spans="1:12" s="5" customFormat="1" x14ac:dyDescent="0.25">
      <c r="A1018" s="10" t="s">
        <v>1330</v>
      </c>
      <c r="B1018" s="10" t="s">
        <v>85</v>
      </c>
      <c r="C1018" s="10" t="s">
        <v>398</v>
      </c>
      <c r="D1018" s="10" t="s">
        <v>40</v>
      </c>
      <c r="E1018" s="10" t="s">
        <v>2254</v>
      </c>
      <c r="F1018" s="13">
        <v>0</v>
      </c>
      <c r="G1018" s="13">
        <v>9153552.6600000001</v>
      </c>
      <c r="H1018" s="7">
        <v>1475834.55</v>
      </c>
      <c r="I1018" s="7">
        <v>0</v>
      </c>
      <c r="J1018" s="13">
        <v>101011689.61</v>
      </c>
      <c r="K1018" s="13">
        <v>118760026.23999999</v>
      </c>
      <c r="L1018" s="7">
        <f t="shared" si="15"/>
        <v>230401103.06</v>
      </c>
    </row>
    <row r="1019" spans="1:12" s="5" customFormat="1" x14ac:dyDescent="0.25">
      <c r="A1019" s="10" t="s">
        <v>1330</v>
      </c>
      <c r="B1019" s="10" t="s">
        <v>85</v>
      </c>
      <c r="C1019" s="10" t="s">
        <v>398</v>
      </c>
      <c r="D1019" s="10" t="s">
        <v>301</v>
      </c>
      <c r="E1019" s="10" t="s">
        <v>302</v>
      </c>
      <c r="F1019" s="13">
        <v>0</v>
      </c>
      <c r="G1019" s="13">
        <v>5367154.33</v>
      </c>
      <c r="H1019" s="7">
        <v>865350.54</v>
      </c>
      <c r="I1019" s="7">
        <v>0</v>
      </c>
      <c r="J1019" s="13">
        <v>59227858.920000002</v>
      </c>
      <c r="K1019" s="13">
        <v>69634535.420000002</v>
      </c>
      <c r="L1019" s="7">
        <f t="shared" si="15"/>
        <v>135094899.21000001</v>
      </c>
    </row>
    <row r="1020" spans="1:12" s="5" customFormat="1" x14ac:dyDescent="0.25">
      <c r="A1020" s="10" t="s">
        <v>1331</v>
      </c>
      <c r="B1020" s="10" t="s">
        <v>85</v>
      </c>
      <c r="C1020" s="10" t="s">
        <v>399</v>
      </c>
      <c r="D1020" s="10" t="s">
        <v>299</v>
      </c>
      <c r="E1020" s="10" t="s">
        <v>300</v>
      </c>
      <c r="F1020" s="13">
        <v>0</v>
      </c>
      <c r="G1020" s="13">
        <v>3488.7</v>
      </c>
      <c r="H1020" s="7">
        <v>1222.95</v>
      </c>
      <c r="I1020" s="7">
        <v>0</v>
      </c>
      <c r="J1020" s="13">
        <v>80586.91</v>
      </c>
      <c r="K1020" s="13">
        <v>99807.44</v>
      </c>
      <c r="L1020" s="7">
        <f t="shared" si="15"/>
        <v>185106</v>
      </c>
    </row>
    <row r="1021" spans="1:12" s="5" customFormat="1" x14ac:dyDescent="0.25">
      <c r="A1021" s="10" t="s">
        <v>1331</v>
      </c>
      <c r="B1021" s="10" t="s">
        <v>85</v>
      </c>
      <c r="C1021" s="10" t="s">
        <v>399</v>
      </c>
      <c r="D1021" s="10" t="s">
        <v>28</v>
      </c>
      <c r="E1021" s="10" t="s">
        <v>29</v>
      </c>
      <c r="F1021" s="13">
        <v>0</v>
      </c>
      <c r="G1021" s="13">
        <v>109053.66</v>
      </c>
      <c r="H1021" s="7">
        <v>38228.230000000003</v>
      </c>
      <c r="I1021" s="7">
        <v>0</v>
      </c>
      <c r="J1021" s="13">
        <v>2519074.2599999998</v>
      </c>
      <c r="K1021" s="13">
        <v>3119891.12</v>
      </c>
      <c r="L1021" s="7">
        <f t="shared" si="15"/>
        <v>5786247.2699999996</v>
      </c>
    </row>
    <row r="1022" spans="1:12" s="5" customFormat="1" x14ac:dyDescent="0.25">
      <c r="A1022" s="10" t="s">
        <v>1331</v>
      </c>
      <c r="B1022" s="10" t="s">
        <v>85</v>
      </c>
      <c r="C1022" s="10" t="s">
        <v>399</v>
      </c>
      <c r="D1022" s="10" t="s">
        <v>32</v>
      </c>
      <c r="E1022" s="10" t="s">
        <v>33</v>
      </c>
      <c r="F1022" s="13">
        <v>0</v>
      </c>
      <c r="G1022" s="13">
        <v>1596387.52</v>
      </c>
      <c r="H1022" s="7">
        <v>559605.85</v>
      </c>
      <c r="I1022" s="7">
        <v>0</v>
      </c>
      <c r="J1022" s="13">
        <v>36875596.710000001</v>
      </c>
      <c r="K1022" s="13">
        <v>45670684.899999999</v>
      </c>
      <c r="L1022" s="7">
        <f t="shared" si="15"/>
        <v>84702274.979999989</v>
      </c>
    </row>
    <row r="1023" spans="1:12" s="5" customFormat="1" x14ac:dyDescent="0.25">
      <c r="A1023" s="10" t="s">
        <v>1331</v>
      </c>
      <c r="B1023" s="10" t="s">
        <v>85</v>
      </c>
      <c r="C1023" s="10" t="s">
        <v>399</v>
      </c>
      <c r="D1023" s="10" t="s">
        <v>66</v>
      </c>
      <c r="E1023" s="10" t="s">
        <v>67</v>
      </c>
      <c r="F1023" s="13">
        <v>0</v>
      </c>
      <c r="G1023" s="13">
        <v>204205.29</v>
      </c>
      <c r="H1023" s="7">
        <v>71583.17</v>
      </c>
      <c r="I1023" s="7">
        <v>0</v>
      </c>
      <c r="J1023" s="13">
        <v>4717020.0599999996</v>
      </c>
      <c r="K1023" s="13">
        <v>5842062.4000000004</v>
      </c>
      <c r="L1023" s="7">
        <f t="shared" si="15"/>
        <v>10834870.92</v>
      </c>
    </row>
    <row r="1024" spans="1:12" s="5" customFormat="1" x14ac:dyDescent="0.25">
      <c r="A1024" s="10" t="s">
        <v>1331</v>
      </c>
      <c r="B1024" s="10" t="s">
        <v>85</v>
      </c>
      <c r="C1024" s="10" t="s">
        <v>399</v>
      </c>
      <c r="D1024" s="10" t="s">
        <v>40</v>
      </c>
      <c r="E1024" s="10" t="s">
        <v>2254</v>
      </c>
      <c r="F1024" s="13">
        <v>0</v>
      </c>
      <c r="G1024" s="13">
        <v>3144227.39</v>
      </c>
      <c r="H1024" s="7">
        <v>1102193.56</v>
      </c>
      <c r="I1024" s="7">
        <v>0</v>
      </c>
      <c r="J1024" s="13">
        <v>72629771.900000006</v>
      </c>
      <c r="K1024" s="13">
        <v>89952481.390000001</v>
      </c>
      <c r="L1024" s="7">
        <f t="shared" si="15"/>
        <v>166828674.24000001</v>
      </c>
    </row>
    <row r="1025" spans="1:12" s="5" customFormat="1" x14ac:dyDescent="0.25">
      <c r="A1025" s="10" t="s">
        <v>1331</v>
      </c>
      <c r="B1025" s="10" t="s">
        <v>85</v>
      </c>
      <c r="C1025" s="10" t="s">
        <v>399</v>
      </c>
      <c r="D1025" s="10" t="s">
        <v>301</v>
      </c>
      <c r="E1025" s="10" t="s">
        <v>302</v>
      </c>
      <c r="F1025" s="13">
        <v>0</v>
      </c>
      <c r="G1025" s="13">
        <v>2751977.97</v>
      </c>
      <c r="H1025" s="7">
        <v>964692.44</v>
      </c>
      <c r="I1025" s="7">
        <v>0</v>
      </c>
      <c r="J1025" s="13">
        <v>63569044.93</v>
      </c>
      <c r="K1025" s="13">
        <v>78730707.560000002</v>
      </c>
      <c r="L1025" s="7">
        <f t="shared" si="15"/>
        <v>146016422.90000001</v>
      </c>
    </row>
    <row r="1026" spans="1:12" s="5" customFormat="1" x14ac:dyDescent="0.25">
      <c r="A1026" s="10" t="s">
        <v>1331</v>
      </c>
      <c r="B1026" s="10" t="s">
        <v>85</v>
      </c>
      <c r="C1026" s="10" t="s">
        <v>399</v>
      </c>
      <c r="D1026" s="10" t="s">
        <v>303</v>
      </c>
      <c r="E1026" s="10" t="s">
        <v>304</v>
      </c>
      <c r="F1026" s="13">
        <v>0</v>
      </c>
      <c r="G1026" s="13">
        <v>1642107.87</v>
      </c>
      <c r="H1026" s="7">
        <v>575632.9</v>
      </c>
      <c r="I1026" s="7">
        <v>0</v>
      </c>
      <c r="J1026" s="13">
        <v>37931709.619999997</v>
      </c>
      <c r="K1026" s="13">
        <v>46978688.149999999</v>
      </c>
      <c r="L1026" s="7">
        <f t="shared" si="15"/>
        <v>87128138.539999992</v>
      </c>
    </row>
    <row r="1027" spans="1:12" s="5" customFormat="1" x14ac:dyDescent="0.25">
      <c r="A1027" s="10" t="s">
        <v>1331</v>
      </c>
      <c r="B1027" s="10" t="s">
        <v>85</v>
      </c>
      <c r="C1027" s="10" t="s">
        <v>399</v>
      </c>
      <c r="D1027" s="10" t="s">
        <v>305</v>
      </c>
      <c r="E1027" s="10" t="s">
        <v>306</v>
      </c>
      <c r="F1027" s="13">
        <v>0</v>
      </c>
      <c r="G1027" s="13">
        <v>6461932.5999999996</v>
      </c>
      <c r="H1027" s="7">
        <v>2265198.9</v>
      </c>
      <c r="I1027" s="7">
        <v>0</v>
      </c>
      <c r="J1027" s="13">
        <v>149266777.61000001</v>
      </c>
      <c r="K1027" s="13">
        <v>184867949.94999999</v>
      </c>
      <c r="L1027" s="7">
        <f t="shared" si="15"/>
        <v>342861859.06</v>
      </c>
    </row>
    <row r="1028" spans="1:12" s="5" customFormat="1" x14ac:dyDescent="0.25">
      <c r="A1028" s="10" t="s">
        <v>1332</v>
      </c>
      <c r="B1028" s="10" t="s">
        <v>85</v>
      </c>
      <c r="C1028" s="10" t="s">
        <v>400</v>
      </c>
      <c r="D1028" s="10" t="s">
        <v>299</v>
      </c>
      <c r="E1028" s="10" t="s">
        <v>300</v>
      </c>
      <c r="F1028" s="13">
        <v>0</v>
      </c>
      <c r="G1028" s="13">
        <v>348532.68</v>
      </c>
      <c r="H1028" s="7">
        <v>135818.4</v>
      </c>
      <c r="I1028" s="7">
        <v>0</v>
      </c>
      <c r="J1028" s="13">
        <v>6724932.9800000004</v>
      </c>
      <c r="K1028" s="13">
        <v>6253222.2400000002</v>
      </c>
      <c r="L1028" s="7">
        <f t="shared" si="15"/>
        <v>13462506.300000001</v>
      </c>
    </row>
    <row r="1029" spans="1:12" s="5" customFormat="1" x14ac:dyDescent="0.25">
      <c r="A1029" s="10" t="s">
        <v>1332</v>
      </c>
      <c r="B1029" s="10" t="s">
        <v>85</v>
      </c>
      <c r="C1029" s="10" t="s">
        <v>400</v>
      </c>
      <c r="D1029" s="10" t="s">
        <v>22</v>
      </c>
      <c r="E1029" s="10" t="s">
        <v>23</v>
      </c>
      <c r="F1029" s="13">
        <v>0</v>
      </c>
      <c r="G1029" s="13">
        <v>564.51</v>
      </c>
      <c r="H1029" s="7">
        <v>219.98</v>
      </c>
      <c r="I1029" s="7">
        <v>0</v>
      </c>
      <c r="J1029" s="13">
        <v>10892.18</v>
      </c>
      <c r="K1029" s="13">
        <v>10128.17</v>
      </c>
      <c r="L1029" s="7">
        <f t="shared" si="15"/>
        <v>21804.84</v>
      </c>
    </row>
    <row r="1030" spans="1:12" s="5" customFormat="1" x14ac:dyDescent="0.25">
      <c r="A1030" s="10" t="s">
        <v>1332</v>
      </c>
      <c r="B1030" s="10" t="s">
        <v>85</v>
      </c>
      <c r="C1030" s="10" t="s">
        <v>400</v>
      </c>
      <c r="D1030" s="10" t="s">
        <v>214</v>
      </c>
      <c r="E1030" s="10" t="s">
        <v>215</v>
      </c>
      <c r="F1030" s="13">
        <v>0</v>
      </c>
      <c r="G1030" s="13">
        <v>20035702.300000001</v>
      </c>
      <c r="H1030" s="7">
        <v>7807638.2199999997</v>
      </c>
      <c r="I1030" s="7">
        <v>0</v>
      </c>
      <c r="J1030" s="13">
        <v>386588583.75</v>
      </c>
      <c r="K1030" s="13">
        <v>359471884.31</v>
      </c>
      <c r="L1030" s="7">
        <f t="shared" si="15"/>
        <v>773903808.57999992</v>
      </c>
    </row>
    <row r="1031" spans="1:12" s="5" customFormat="1" x14ac:dyDescent="0.25">
      <c r="A1031" s="10" t="s">
        <v>1332</v>
      </c>
      <c r="B1031" s="10" t="s">
        <v>85</v>
      </c>
      <c r="C1031" s="10" t="s">
        <v>400</v>
      </c>
      <c r="D1031" s="10" t="s">
        <v>28</v>
      </c>
      <c r="E1031" s="10" t="s">
        <v>29</v>
      </c>
      <c r="F1031" s="13">
        <v>0</v>
      </c>
      <c r="G1031" s="13">
        <v>333632.34000000003</v>
      </c>
      <c r="H1031" s="7">
        <v>130011.95</v>
      </c>
      <c r="I1031" s="7">
        <v>0</v>
      </c>
      <c r="J1031" s="13">
        <v>6437431.2699999996</v>
      </c>
      <c r="K1031" s="13">
        <v>5985886.9199999999</v>
      </c>
      <c r="L1031" s="7">
        <f t="shared" si="15"/>
        <v>12886962.48</v>
      </c>
    </row>
    <row r="1032" spans="1:12" s="5" customFormat="1" x14ac:dyDescent="0.25">
      <c r="A1032" s="10" t="s">
        <v>1332</v>
      </c>
      <c r="B1032" s="10" t="s">
        <v>85</v>
      </c>
      <c r="C1032" s="10" t="s">
        <v>400</v>
      </c>
      <c r="D1032" s="10" t="s">
        <v>32</v>
      </c>
      <c r="E1032" s="10" t="s">
        <v>33</v>
      </c>
      <c r="F1032" s="13">
        <v>0</v>
      </c>
      <c r="G1032" s="13">
        <v>10490624.41</v>
      </c>
      <c r="H1032" s="7">
        <v>4088052.36</v>
      </c>
      <c r="I1032" s="7">
        <v>0</v>
      </c>
      <c r="J1032" s="13">
        <v>202416445.09</v>
      </c>
      <c r="K1032" s="13">
        <v>188218235.06999999</v>
      </c>
      <c r="L1032" s="7">
        <f t="shared" si="15"/>
        <v>405213356.93000001</v>
      </c>
    </row>
    <row r="1033" spans="1:12" s="5" customFormat="1" x14ac:dyDescent="0.25">
      <c r="A1033" s="10" t="s">
        <v>1332</v>
      </c>
      <c r="B1033" s="10" t="s">
        <v>85</v>
      </c>
      <c r="C1033" s="10" t="s">
        <v>400</v>
      </c>
      <c r="D1033" s="10" t="s">
        <v>66</v>
      </c>
      <c r="E1033" s="10" t="s">
        <v>67</v>
      </c>
      <c r="F1033" s="13">
        <v>0</v>
      </c>
      <c r="G1033" s="13">
        <v>7255867.7599999998</v>
      </c>
      <c r="H1033" s="7">
        <v>2827512.09</v>
      </c>
      <c r="I1033" s="7">
        <v>0</v>
      </c>
      <c r="J1033" s="13">
        <v>140001862.72999999</v>
      </c>
      <c r="K1033" s="13">
        <v>130181633.70999999</v>
      </c>
      <c r="L1033" s="7">
        <f t="shared" ref="L1033:L1096" si="16">SUM(F1033:K1033)</f>
        <v>280266876.28999996</v>
      </c>
    </row>
    <row r="1034" spans="1:12" s="5" customFormat="1" x14ac:dyDescent="0.25">
      <c r="A1034" s="10" t="s">
        <v>1333</v>
      </c>
      <c r="B1034" s="10" t="s">
        <v>85</v>
      </c>
      <c r="C1034" s="10" t="s">
        <v>401</v>
      </c>
      <c r="D1034" s="10" t="s">
        <v>362</v>
      </c>
      <c r="E1034" s="10" t="s">
        <v>363</v>
      </c>
      <c r="F1034" s="13">
        <v>0</v>
      </c>
      <c r="G1034" s="13">
        <v>12573573.99</v>
      </c>
      <c r="H1034" s="7">
        <v>2046437.43</v>
      </c>
      <c r="I1034" s="7">
        <v>0</v>
      </c>
      <c r="J1034" s="13">
        <v>143348453.41</v>
      </c>
      <c r="K1034" s="13">
        <v>161929624.25999999</v>
      </c>
      <c r="L1034" s="7">
        <f t="shared" si="16"/>
        <v>319898089.08999997</v>
      </c>
    </row>
    <row r="1035" spans="1:12" s="5" customFormat="1" x14ac:dyDescent="0.25">
      <c r="A1035" s="10" t="s">
        <v>1333</v>
      </c>
      <c r="B1035" s="10" t="s">
        <v>85</v>
      </c>
      <c r="C1035" s="10" t="s">
        <v>401</v>
      </c>
      <c r="D1035" s="10" t="s">
        <v>299</v>
      </c>
      <c r="E1035" s="10" t="s">
        <v>300</v>
      </c>
      <c r="F1035" s="13">
        <v>0</v>
      </c>
      <c r="G1035" s="13">
        <v>189654.52</v>
      </c>
      <c r="H1035" s="7">
        <v>30867.61</v>
      </c>
      <c r="I1035" s="7">
        <v>0</v>
      </c>
      <c r="J1035" s="13">
        <v>2162208.02</v>
      </c>
      <c r="K1035" s="13">
        <v>2442478.61</v>
      </c>
      <c r="L1035" s="7">
        <f t="shared" si="16"/>
        <v>4825208.76</v>
      </c>
    </row>
    <row r="1036" spans="1:12" s="5" customFormat="1" x14ac:dyDescent="0.25">
      <c r="A1036" s="10" t="s">
        <v>1333</v>
      </c>
      <c r="B1036" s="10" t="s">
        <v>85</v>
      </c>
      <c r="C1036" s="10" t="s">
        <v>401</v>
      </c>
      <c r="D1036" s="10" t="s">
        <v>214</v>
      </c>
      <c r="E1036" s="10" t="s">
        <v>215</v>
      </c>
      <c r="F1036" s="13">
        <v>0</v>
      </c>
      <c r="G1036" s="13">
        <v>9008623.6799999997</v>
      </c>
      <c r="H1036" s="7">
        <v>1466216.74</v>
      </c>
      <c r="I1036" s="7">
        <v>0</v>
      </c>
      <c r="J1036" s="13">
        <v>102705266.84</v>
      </c>
      <c r="K1036" s="13">
        <v>116018170.22</v>
      </c>
      <c r="L1036" s="7">
        <f t="shared" si="16"/>
        <v>229198277.48000002</v>
      </c>
    </row>
    <row r="1037" spans="1:12" s="5" customFormat="1" x14ac:dyDescent="0.25">
      <c r="A1037" s="10" t="s">
        <v>1333</v>
      </c>
      <c r="B1037" s="10" t="s">
        <v>85</v>
      </c>
      <c r="C1037" s="10" t="s">
        <v>401</v>
      </c>
      <c r="D1037" s="10" t="s">
        <v>28</v>
      </c>
      <c r="E1037" s="10" t="s">
        <v>29</v>
      </c>
      <c r="F1037" s="13">
        <v>0</v>
      </c>
      <c r="G1037" s="13">
        <v>47509.26</v>
      </c>
      <c r="H1037" s="7">
        <v>7732.47</v>
      </c>
      <c r="I1037" s="7">
        <v>0</v>
      </c>
      <c r="J1037" s="13">
        <v>541642.29</v>
      </c>
      <c r="K1037" s="13">
        <v>611851.26</v>
      </c>
      <c r="L1037" s="7">
        <f t="shared" si="16"/>
        <v>1208735.28</v>
      </c>
    </row>
    <row r="1038" spans="1:12" s="5" customFormat="1" x14ac:dyDescent="0.25">
      <c r="A1038" s="10" t="s">
        <v>1333</v>
      </c>
      <c r="B1038" s="10" t="s">
        <v>85</v>
      </c>
      <c r="C1038" s="10" t="s">
        <v>401</v>
      </c>
      <c r="D1038" s="10" t="s">
        <v>66</v>
      </c>
      <c r="E1038" s="10" t="s">
        <v>67</v>
      </c>
      <c r="F1038" s="13">
        <v>0</v>
      </c>
      <c r="G1038" s="13">
        <v>2081194.59</v>
      </c>
      <c r="H1038" s="7">
        <v>338729.03</v>
      </c>
      <c r="I1038" s="7">
        <v>0</v>
      </c>
      <c r="J1038" s="13">
        <v>23727225.52</v>
      </c>
      <c r="K1038" s="13">
        <v>26802805.489999998</v>
      </c>
      <c r="L1038" s="7">
        <f t="shared" si="16"/>
        <v>52949954.629999995</v>
      </c>
    </row>
    <row r="1039" spans="1:12" s="5" customFormat="1" x14ac:dyDescent="0.25">
      <c r="A1039" s="10" t="s">
        <v>1333</v>
      </c>
      <c r="B1039" s="10" t="s">
        <v>85</v>
      </c>
      <c r="C1039" s="10" t="s">
        <v>401</v>
      </c>
      <c r="D1039" s="10" t="s">
        <v>301</v>
      </c>
      <c r="E1039" s="10" t="s">
        <v>302</v>
      </c>
      <c r="F1039" s="13">
        <v>0</v>
      </c>
      <c r="G1039" s="13">
        <v>4117063.3</v>
      </c>
      <c r="H1039" s="7">
        <v>670080.94999999995</v>
      </c>
      <c r="I1039" s="7">
        <v>0</v>
      </c>
      <c r="J1039" s="13">
        <v>46937700.990000002</v>
      </c>
      <c r="K1039" s="13">
        <v>53021878.520000003</v>
      </c>
      <c r="L1039" s="7">
        <f t="shared" si="16"/>
        <v>104746723.76000001</v>
      </c>
    </row>
    <row r="1040" spans="1:12" s="5" customFormat="1" x14ac:dyDescent="0.25">
      <c r="A1040" s="10" t="s">
        <v>1333</v>
      </c>
      <c r="B1040" s="10" t="s">
        <v>85</v>
      </c>
      <c r="C1040" s="10" t="s">
        <v>401</v>
      </c>
      <c r="D1040" s="10" t="s">
        <v>305</v>
      </c>
      <c r="E1040" s="10" t="s">
        <v>306</v>
      </c>
      <c r="F1040" s="13">
        <v>0</v>
      </c>
      <c r="G1040" s="13">
        <v>7845085.6600000001</v>
      </c>
      <c r="H1040" s="7">
        <v>1276842.77</v>
      </c>
      <c r="I1040" s="7">
        <v>0</v>
      </c>
      <c r="J1040" s="13">
        <v>89440034.930000007</v>
      </c>
      <c r="K1040" s="13">
        <v>101033467.06999999</v>
      </c>
      <c r="L1040" s="7">
        <f t="shared" si="16"/>
        <v>199595430.43000001</v>
      </c>
    </row>
    <row r="1041" spans="1:12" s="5" customFormat="1" x14ac:dyDescent="0.25">
      <c r="A1041" s="10" t="s">
        <v>1334</v>
      </c>
      <c r="B1041" s="10" t="s">
        <v>85</v>
      </c>
      <c r="C1041" s="10" t="s">
        <v>402</v>
      </c>
      <c r="D1041" s="10" t="s">
        <v>299</v>
      </c>
      <c r="E1041" s="10" t="s">
        <v>300</v>
      </c>
      <c r="F1041" s="13">
        <v>0</v>
      </c>
      <c r="G1041" s="13">
        <v>9922.93</v>
      </c>
      <c r="H1041" s="7">
        <v>5879.44</v>
      </c>
      <c r="I1041" s="7">
        <v>0</v>
      </c>
      <c r="J1041" s="13">
        <v>394375.09</v>
      </c>
      <c r="K1041" s="13">
        <v>599663.76</v>
      </c>
      <c r="L1041" s="7">
        <f t="shared" si="16"/>
        <v>1009841.22</v>
      </c>
    </row>
    <row r="1042" spans="1:12" s="5" customFormat="1" x14ac:dyDescent="0.25">
      <c r="A1042" s="10" t="s">
        <v>1334</v>
      </c>
      <c r="B1042" s="10" t="s">
        <v>85</v>
      </c>
      <c r="C1042" s="10" t="s">
        <v>402</v>
      </c>
      <c r="D1042" s="10" t="s">
        <v>214</v>
      </c>
      <c r="E1042" s="10" t="s">
        <v>215</v>
      </c>
      <c r="F1042" s="13">
        <v>0</v>
      </c>
      <c r="G1042" s="13">
        <v>557211.78</v>
      </c>
      <c r="H1042" s="7">
        <v>330153.71000000002</v>
      </c>
      <c r="I1042" s="7">
        <v>0</v>
      </c>
      <c r="J1042" s="13">
        <v>22145716.149999999</v>
      </c>
      <c r="K1042" s="13">
        <v>33673484.479999997</v>
      </c>
      <c r="L1042" s="7">
        <f t="shared" si="16"/>
        <v>56706566.11999999</v>
      </c>
    </row>
    <row r="1043" spans="1:12" s="5" customFormat="1" x14ac:dyDescent="0.25">
      <c r="A1043" s="10" t="s">
        <v>1334</v>
      </c>
      <c r="B1043" s="10" t="s">
        <v>85</v>
      </c>
      <c r="C1043" s="10" t="s">
        <v>402</v>
      </c>
      <c r="D1043" s="10" t="s">
        <v>28</v>
      </c>
      <c r="E1043" s="10" t="s">
        <v>29</v>
      </c>
      <c r="F1043" s="13">
        <v>0</v>
      </c>
      <c r="G1043" s="13">
        <v>8165.84</v>
      </c>
      <c r="H1043" s="7">
        <v>4838.34</v>
      </c>
      <c r="I1043" s="7">
        <v>0</v>
      </c>
      <c r="J1043" s="13">
        <v>324541.52</v>
      </c>
      <c r="K1043" s="13">
        <v>493478.9</v>
      </c>
      <c r="L1043" s="7">
        <f t="shared" si="16"/>
        <v>831024.60000000009</v>
      </c>
    </row>
    <row r="1044" spans="1:12" s="5" customFormat="1" x14ac:dyDescent="0.25">
      <c r="A1044" s="10" t="s">
        <v>1334</v>
      </c>
      <c r="B1044" s="10" t="s">
        <v>85</v>
      </c>
      <c r="C1044" s="10" t="s">
        <v>402</v>
      </c>
      <c r="D1044" s="10" t="s">
        <v>301</v>
      </c>
      <c r="E1044" s="10" t="s">
        <v>302</v>
      </c>
      <c r="F1044" s="13">
        <v>0</v>
      </c>
      <c r="G1044" s="13">
        <v>1631331.18</v>
      </c>
      <c r="H1044" s="7">
        <v>966580.48</v>
      </c>
      <c r="I1044" s="7">
        <v>0</v>
      </c>
      <c r="J1044" s="13">
        <v>64835307.229999997</v>
      </c>
      <c r="K1044" s="13">
        <v>98584787.060000002</v>
      </c>
      <c r="L1044" s="7">
        <f t="shared" si="16"/>
        <v>166018005.94999999</v>
      </c>
    </row>
    <row r="1045" spans="1:12" s="5" customFormat="1" x14ac:dyDescent="0.25">
      <c r="A1045" s="10" t="s">
        <v>1334</v>
      </c>
      <c r="B1045" s="10" t="s">
        <v>85</v>
      </c>
      <c r="C1045" s="10" t="s">
        <v>402</v>
      </c>
      <c r="D1045" s="10" t="s">
        <v>305</v>
      </c>
      <c r="E1045" s="10" t="s">
        <v>306</v>
      </c>
      <c r="F1045" s="13">
        <v>0</v>
      </c>
      <c r="G1045" s="13">
        <v>1802912.27</v>
      </c>
      <c r="H1045" s="7">
        <v>1068244.03</v>
      </c>
      <c r="I1045" s="7">
        <v>0</v>
      </c>
      <c r="J1045" s="13">
        <v>71654592.010000005</v>
      </c>
      <c r="K1045" s="13">
        <v>108953793.8</v>
      </c>
      <c r="L1045" s="7">
        <f t="shared" si="16"/>
        <v>183479542.11000001</v>
      </c>
    </row>
    <row r="1046" spans="1:12" s="5" customFormat="1" x14ac:dyDescent="0.25">
      <c r="A1046" s="10" t="s">
        <v>1335</v>
      </c>
      <c r="B1046" s="10" t="s">
        <v>85</v>
      </c>
      <c r="C1046" s="10" t="s">
        <v>403</v>
      </c>
      <c r="D1046" s="10" t="s">
        <v>362</v>
      </c>
      <c r="E1046" s="10" t="s">
        <v>363</v>
      </c>
      <c r="F1046" s="13">
        <v>0</v>
      </c>
      <c r="G1046" s="13">
        <v>3260427.44</v>
      </c>
      <c r="H1046" s="7">
        <v>521640.35</v>
      </c>
      <c r="I1046" s="7">
        <v>0</v>
      </c>
      <c r="J1046" s="13">
        <v>37252301.07</v>
      </c>
      <c r="K1046" s="13">
        <v>46649813.18</v>
      </c>
      <c r="L1046" s="7">
        <f t="shared" si="16"/>
        <v>87684182.039999992</v>
      </c>
    </row>
    <row r="1047" spans="1:12" s="5" customFormat="1" x14ac:dyDescent="0.25">
      <c r="A1047" s="10" t="s">
        <v>1335</v>
      </c>
      <c r="B1047" s="10" t="s">
        <v>85</v>
      </c>
      <c r="C1047" s="10" t="s">
        <v>403</v>
      </c>
      <c r="D1047" s="10" t="s">
        <v>22</v>
      </c>
      <c r="E1047" s="10" t="s">
        <v>23</v>
      </c>
      <c r="F1047" s="13">
        <v>0</v>
      </c>
      <c r="G1047" s="13">
        <v>1680.49</v>
      </c>
      <c r="H1047" s="7">
        <v>268.86</v>
      </c>
      <c r="I1047" s="7">
        <v>0</v>
      </c>
      <c r="J1047" s="13">
        <v>19200.57</v>
      </c>
      <c r="K1047" s="13">
        <v>24044.240000000002</v>
      </c>
      <c r="L1047" s="7">
        <f t="shared" si="16"/>
        <v>45194.16</v>
      </c>
    </row>
    <row r="1048" spans="1:12" s="5" customFormat="1" x14ac:dyDescent="0.25">
      <c r="A1048" s="10" t="s">
        <v>1335</v>
      </c>
      <c r="B1048" s="10" t="s">
        <v>85</v>
      </c>
      <c r="C1048" s="10" t="s">
        <v>403</v>
      </c>
      <c r="D1048" s="10" t="s">
        <v>28</v>
      </c>
      <c r="E1048" s="10" t="s">
        <v>29</v>
      </c>
      <c r="F1048" s="13">
        <v>0</v>
      </c>
      <c r="G1048" s="13">
        <v>21461.47</v>
      </c>
      <c r="H1048" s="7">
        <v>3433.65</v>
      </c>
      <c r="I1048" s="7">
        <v>0</v>
      </c>
      <c r="J1048" s="13">
        <v>245209.95</v>
      </c>
      <c r="K1048" s="13">
        <v>307068.25</v>
      </c>
      <c r="L1048" s="7">
        <f t="shared" si="16"/>
        <v>577173.32000000007</v>
      </c>
    </row>
    <row r="1049" spans="1:12" s="5" customFormat="1" x14ac:dyDescent="0.25">
      <c r="A1049" s="10" t="s">
        <v>1335</v>
      </c>
      <c r="B1049" s="10" t="s">
        <v>85</v>
      </c>
      <c r="C1049" s="10" t="s">
        <v>403</v>
      </c>
      <c r="D1049" s="10" t="s">
        <v>32</v>
      </c>
      <c r="E1049" s="10" t="s">
        <v>33</v>
      </c>
      <c r="F1049" s="13">
        <v>0</v>
      </c>
      <c r="G1049" s="13">
        <v>562475.53</v>
      </c>
      <c r="H1049" s="7">
        <v>89991.25</v>
      </c>
      <c r="I1049" s="7">
        <v>0</v>
      </c>
      <c r="J1049" s="13">
        <v>6426613.7400000002</v>
      </c>
      <c r="K1049" s="13">
        <v>8047833.8600000003</v>
      </c>
      <c r="L1049" s="7">
        <f t="shared" si="16"/>
        <v>15126914.380000001</v>
      </c>
    </row>
    <row r="1050" spans="1:12" s="5" customFormat="1" x14ac:dyDescent="0.25">
      <c r="A1050" s="10" t="s">
        <v>1335</v>
      </c>
      <c r="B1050" s="10" t="s">
        <v>85</v>
      </c>
      <c r="C1050" s="10" t="s">
        <v>403</v>
      </c>
      <c r="D1050" s="10" t="s">
        <v>301</v>
      </c>
      <c r="E1050" s="10" t="s">
        <v>302</v>
      </c>
      <c r="F1050" s="13">
        <v>0</v>
      </c>
      <c r="G1050" s="13">
        <v>2605904.8199999998</v>
      </c>
      <c r="H1050" s="7">
        <v>416922.36</v>
      </c>
      <c r="I1050" s="7">
        <v>0</v>
      </c>
      <c r="J1050" s="13">
        <v>29773995.199999999</v>
      </c>
      <c r="K1050" s="13">
        <v>37284980.359999999</v>
      </c>
      <c r="L1050" s="7">
        <f t="shared" si="16"/>
        <v>70081802.739999995</v>
      </c>
    </row>
    <row r="1051" spans="1:12" s="5" customFormat="1" x14ac:dyDescent="0.25">
      <c r="A1051" s="10" t="s">
        <v>1335</v>
      </c>
      <c r="B1051" s="10" t="s">
        <v>85</v>
      </c>
      <c r="C1051" s="10" t="s">
        <v>403</v>
      </c>
      <c r="D1051" s="10" t="s">
        <v>305</v>
      </c>
      <c r="E1051" s="10" t="s">
        <v>306</v>
      </c>
      <c r="F1051" s="13">
        <v>0</v>
      </c>
      <c r="G1051" s="13">
        <v>18982542.25</v>
      </c>
      <c r="H1051" s="7">
        <v>3037043.53</v>
      </c>
      <c r="I1051" s="7">
        <v>0</v>
      </c>
      <c r="J1051" s="13">
        <v>216886709.47</v>
      </c>
      <c r="K1051" s="13">
        <v>271599986.82999998</v>
      </c>
      <c r="L1051" s="7">
        <f t="shared" si="16"/>
        <v>510506282.07999998</v>
      </c>
    </row>
    <row r="1052" spans="1:12" s="5" customFormat="1" x14ac:dyDescent="0.25">
      <c r="A1052" s="10" t="s">
        <v>1336</v>
      </c>
      <c r="B1052" s="10" t="s">
        <v>85</v>
      </c>
      <c r="C1052" s="10" t="s">
        <v>404</v>
      </c>
      <c r="D1052" s="10" t="s">
        <v>297</v>
      </c>
      <c r="E1052" s="10" t="s">
        <v>298</v>
      </c>
      <c r="F1052" s="13">
        <v>0</v>
      </c>
      <c r="G1052" s="13">
        <v>14129486.82</v>
      </c>
      <c r="H1052" s="7">
        <v>1812345.66</v>
      </c>
      <c r="I1052" s="7">
        <v>0</v>
      </c>
      <c r="J1052" s="13">
        <v>127216800.75</v>
      </c>
      <c r="K1052" s="13">
        <v>161935509.52000001</v>
      </c>
      <c r="L1052" s="7">
        <f t="shared" si="16"/>
        <v>305094142.75</v>
      </c>
    </row>
    <row r="1053" spans="1:12" s="5" customFormat="1" x14ac:dyDescent="0.25">
      <c r="A1053" s="10" t="s">
        <v>1336</v>
      </c>
      <c r="B1053" s="10" t="s">
        <v>85</v>
      </c>
      <c r="C1053" s="10" t="s">
        <v>404</v>
      </c>
      <c r="D1053" s="10" t="s">
        <v>28</v>
      </c>
      <c r="E1053" s="10" t="s">
        <v>29</v>
      </c>
      <c r="F1053" s="13">
        <v>0</v>
      </c>
      <c r="G1053" s="13">
        <v>69474.039999999994</v>
      </c>
      <c r="H1053" s="7">
        <v>8911.2199999999993</v>
      </c>
      <c r="I1053" s="7">
        <v>0</v>
      </c>
      <c r="J1053" s="13">
        <v>625519.21</v>
      </c>
      <c r="K1053" s="13">
        <v>796229.53</v>
      </c>
      <c r="L1053" s="7">
        <f t="shared" si="16"/>
        <v>1500134</v>
      </c>
    </row>
    <row r="1054" spans="1:12" s="5" customFormat="1" x14ac:dyDescent="0.25">
      <c r="A1054" s="10" t="s">
        <v>1336</v>
      </c>
      <c r="B1054" s="10" t="s">
        <v>85</v>
      </c>
      <c r="C1054" s="10" t="s">
        <v>404</v>
      </c>
      <c r="D1054" s="10" t="s">
        <v>32</v>
      </c>
      <c r="E1054" s="10" t="s">
        <v>33</v>
      </c>
      <c r="F1054" s="13">
        <v>0</v>
      </c>
      <c r="G1054" s="13">
        <v>1287121.24</v>
      </c>
      <c r="H1054" s="7">
        <v>165095.07</v>
      </c>
      <c r="I1054" s="7">
        <v>0</v>
      </c>
      <c r="J1054" s="13">
        <v>11588775.189999999</v>
      </c>
      <c r="K1054" s="13">
        <v>14751465.25</v>
      </c>
      <c r="L1054" s="7">
        <f t="shared" si="16"/>
        <v>27792456.75</v>
      </c>
    </row>
    <row r="1055" spans="1:12" s="5" customFormat="1" x14ac:dyDescent="0.25">
      <c r="A1055" s="10" t="s">
        <v>1336</v>
      </c>
      <c r="B1055" s="10" t="s">
        <v>85</v>
      </c>
      <c r="C1055" s="10" t="s">
        <v>404</v>
      </c>
      <c r="D1055" s="10" t="s">
        <v>305</v>
      </c>
      <c r="E1055" s="10" t="s">
        <v>306</v>
      </c>
      <c r="F1055" s="13">
        <v>0</v>
      </c>
      <c r="G1055" s="13">
        <v>36097586.899999999</v>
      </c>
      <c r="H1055" s="7">
        <v>4630126.05</v>
      </c>
      <c r="I1055" s="7">
        <v>0</v>
      </c>
      <c r="J1055" s="13">
        <v>325009646.85000002</v>
      </c>
      <c r="K1055" s="13">
        <v>413707957.24000001</v>
      </c>
      <c r="L1055" s="7">
        <f t="shared" si="16"/>
        <v>779445317.03999996</v>
      </c>
    </row>
    <row r="1056" spans="1:12" s="5" customFormat="1" x14ac:dyDescent="0.25">
      <c r="A1056" s="10" t="s">
        <v>1337</v>
      </c>
      <c r="B1056" s="10" t="s">
        <v>85</v>
      </c>
      <c r="C1056" s="10" t="s">
        <v>405</v>
      </c>
      <c r="D1056" s="10" t="s">
        <v>362</v>
      </c>
      <c r="E1056" s="10" t="s">
        <v>363</v>
      </c>
      <c r="F1056" s="13">
        <v>0</v>
      </c>
      <c r="G1056" s="13">
        <v>13618574.449999999</v>
      </c>
      <c r="H1056" s="7">
        <v>3586146.33</v>
      </c>
      <c r="I1056" s="7">
        <v>0</v>
      </c>
      <c r="J1056" s="13">
        <v>246942288.13999999</v>
      </c>
      <c r="K1056" s="13">
        <v>347961612.52999997</v>
      </c>
      <c r="L1056" s="7">
        <f t="shared" si="16"/>
        <v>612108621.44999993</v>
      </c>
    </row>
    <row r="1057" spans="1:12" s="5" customFormat="1" x14ac:dyDescent="0.25">
      <c r="A1057" s="10" t="s">
        <v>1337</v>
      </c>
      <c r="B1057" s="10" t="s">
        <v>85</v>
      </c>
      <c r="C1057" s="10" t="s">
        <v>405</v>
      </c>
      <c r="D1057" s="10" t="s">
        <v>313</v>
      </c>
      <c r="E1057" s="10" t="s">
        <v>314</v>
      </c>
      <c r="F1057" s="13">
        <v>0</v>
      </c>
      <c r="G1057" s="13">
        <v>2782529.09</v>
      </c>
      <c r="H1057" s="7">
        <v>732716.67</v>
      </c>
      <c r="I1057" s="7">
        <v>0</v>
      </c>
      <c r="J1057" s="13">
        <v>50454921.280000001</v>
      </c>
      <c r="K1057" s="13">
        <v>71095055.870000005</v>
      </c>
      <c r="L1057" s="7">
        <f t="shared" si="16"/>
        <v>125065222.91</v>
      </c>
    </row>
    <row r="1058" spans="1:12" s="5" customFormat="1" x14ac:dyDescent="0.25">
      <c r="A1058" s="10" t="s">
        <v>1337</v>
      </c>
      <c r="B1058" s="10" t="s">
        <v>85</v>
      </c>
      <c r="C1058" s="10" t="s">
        <v>405</v>
      </c>
      <c r="D1058" s="10" t="s">
        <v>12</v>
      </c>
      <c r="E1058" s="10" t="s">
        <v>13</v>
      </c>
      <c r="F1058" s="13">
        <v>0</v>
      </c>
      <c r="G1058" s="13">
        <v>2739.15</v>
      </c>
      <c r="H1058" s="7">
        <v>721.3</v>
      </c>
      <c r="I1058" s="7">
        <v>0</v>
      </c>
      <c r="J1058" s="13">
        <v>49668.35</v>
      </c>
      <c r="K1058" s="13">
        <v>69986.720000000001</v>
      </c>
      <c r="L1058" s="7">
        <f t="shared" si="16"/>
        <v>123115.51999999999</v>
      </c>
    </row>
    <row r="1059" spans="1:12" s="5" customFormat="1" x14ac:dyDescent="0.25">
      <c r="A1059" s="10" t="s">
        <v>1337</v>
      </c>
      <c r="B1059" s="10" t="s">
        <v>85</v>
      </c>
      <c r="C1059" s="10" t="s">
        <v>405</v>
      </c>
      <c r="D1059" s="10" t="s">
        <v>299</v>
      </c>
      <c r="E1059" s="10" t="s">
        <v>300</v>
      </c>
      <c r="F1059" s="13">
        <v>0</v>
      </c>
      <c r="G1059" s="13">
        <v>53749.93</v>
      </c>
      <c r="H1059" s="7">
        <v>14153.84</v>
      </c>
      <c r="I1059" s="7">
        <v>0</v>
      </c>
      <c r="J1059" s="13">
        <v>974634.39</v>
      </c>
      <c r="K1059" s="13">
        <v>1373338.5</v>
      </c>
      <c r="L1059" s="7">
        <f t="shared" si="16"/>
        <v>2415876.66</v>
      </c>
    </row>
    <row r="1060" spans="1:12" s="5" customFormat="1" x14ac:dyDescent="0.25">
      <c r="A1060" s="10" t="s">
        <v>1337</v>
      </c>
      <c r="B1060" s="10" t="s">
        <v>85</v>
      </c>
      <c r="C1060" s="10" t="s">
        <v>405</v>
      </c>
      <c r="D1060" s="10" t="s">
        <v>14</v>
      </c>
      <c r="E1060" s="10" t="s">
        <v>15</v>
      </c>
      <c r="F1060" s="13">
        <v>0</v>
      </c>
      <c r="G1060" s="13">
        <v>212258.66</v>
      </c>
      <c r="H1060" s="7">
        <v>55893.56</v>
      </c>
      <c r="I1060" s="7">
        <v>0</v>
      </c>
      <c r="J1060" s="13">
        <v>3848834.44</v>
      </c>
      <c r="K1060" s="13">
        <v>5423318.3200000003</v>
      </c>
      <c r="L1060" s="7">
        <f t="shared" si="16"/>
        <v>9540304.9800000004</v>
      </c>
    </row>
    <row r="1061" spans="1:12" s="5" customFormat="1" x14ac:dyDescent="0.25">
      <c r="A1061" s="10" t="s">
        <v>1337</v>
      </c>
      <c r="B1061" s="10" t="s">
        <v>85</v>
      </c>
      <c r="C1061" s="10" t="s">
        <v>405</v>
      </c>
      <c r="D1061" s="10" t="s">
        <v>20</v>
      </c>
      <c r="E1061" s="10" t="s">
        <v>21</v>
      </c>
      <c r="F1061" s="13">
        <v>0</v>
      </c>
      <c r="G1061" s="13">
        <v>786082.4</v>
      </c>
      <c r="H1061" s="7">
        <v>206997.18</v>
      </c>
      <c r="I1061" s="7">
        <v>0</v>
      </c>
      <c r="J1061" s="13">
        <v>14253840.34</v>
      </c>
      <c r="K1061" s="13">
        <v>20084811.34</v>
      </c>
      <c r="L1061" s="7">
        <f t="shared" si="16"/>
        <v>35331731.259999998</v>
      </c>
    </row>
    <row r="1062" spans="1:12" s="5" customFormat="1" x14ac:dyDescent="0.25">
      <c r="A1062" s="10" t="s">
        <v>1337</v>
      </c>
      <c r="B1062" s="10" t="s">
        <v>85</v>
      </c>
      <c r="C1062" s="10" t="s">
        <v>405</v>
      </c>
      <c r="D1062" s="10" t="s">
        <v>22</v>
      </c>
      <c r="E1062" s="10" t="s">
        <v>23</v>
      </c>
      <c r="F1062" s="13">
        <v>0</v>
      </c>
      <c r="G1062" s="13">
        <v>2866.97</v>
      </c>
      <c r="H1062" s="7">
        <v>754.95</v>
      </c>
      <c r="I1062" s="7">
        <v>0</v>
      </c>
      <c r="J1062" s="13">
        <v>51986.07</v>
      </c>
      <c r="K1062" s="13">
        <v>73252.570000000007</v>
      </c>
      <c r="L1062" s="7">
        <f t="shared" si="16"/>
        <v>128860.56</v>
      </c>
    </row>
    <row r="1063" spans="1:12" s="5" customFormat="1" x14ac:dyDescent="0.25">
      <c r="A1063" s="10" t="s">
        <v>1337</v>
      </c>
      <c r="B1063" s="10" t="s">
        <v>85</v>
      </c>
      <c r="C1063" s="10" t="s">
        <v>405</v>
      </c>
      <c r="D1063" s="10" t="s">
        <v>214</v>
      </c>
      <c r="E1063" s="10" t="s">
        <v>215</v>
      </c>
      <c r="F1063" s="13">
        <v>0</v>
      </c>
      <c r="G1063" s="13">
        <v>6073405.4800000004</v>
      </c>
      <c r="H1063" s="7">
        <v>1599295.2</v>
      </c>
      <c r="I1063" s="7">
        <v>0</v>
      </c>
      <c r="J1063" s="13">
        <v>110127579.88</v>
      </c>
      <c r="K1063" s="13">
        <v>155178647.49000001</v>
      </c>
      <c r="L1063" s="7">
        <f t="shared" si="16"/>
        <v>272978928.05000001</v>
      </c>
    </row>
    <row r="1064" spans="1:12" s="5" customFormat="1" x14ac:dyDescent="0.25">
      <c r="A1064" s="10" t="s">
        <v>1337</v>
      </c>
      <c r="B1064" s="10" t="s">
        <v>85</v>
      </c>
      <c r="C1064" s="10" t="s">
        <v>405</v>
      </c>
      <c r="D1064" s="10" t="s">
        <v>28</v>
      </c>
      <c r="E1064" s="10" t="s">
        <v>29</v>
      </c>
      <c r="F1064" s="13">
        <v>0</v>
      </c>
      <c r="G1064" s="13">
        <v>148401.68</v>
      </c>
      <c r="H1064" s="7">
        <v>39078.25</v>
      </c>
      <c r="I1064" s="7">
        <v>0</v>
      </c>
      <c r="J1064" s="13">
        <v>2690931.41</v>
      </c>
      <c r="K1064" s="13">
        <v>3791739.52</v>
      </c>
      <c r="L1064" s="7">
        <f t="shared" si="16"/>
        <v>6670150.8600000003</v>
      </c>
    </row>
    <row r="1065" spans="1:12" s="5" customFormat="1" x14ac:dyDescent="0.25">
      <c r="A1065" s="10" t="s">
        <v>1337</v>
      </c>
      <c r="B1065" s="10" t="s">
        <v>85</v>
      </c>
      <c r="C1065" s="10" t="s">
        <v>405</v>
      </c>
      <c r="D1065" s="10" t="s">
        <v>32</v>
      </c>
      <c r="E1065" s="10" t="s">
        <v>33</v>
      </c>
      <c r="F1065" s="13">
        <v>0</v>
      </c>
      <c r="G1065" s="13">
        <v>873059.75</v>
      </c>
      <c r="H1065" s="7">
        <v>229900.71</v>
      </c>
      <c r="I1065" s="7">
        <v>0</v>
      </c>
      <c r="J1065" s="13">
        <v>15830979.390000001</v>
      </c>
      <c r="K1065" s="13">
        <v>22307127.539999999</v>
      </c>
      <c r="L1065" s="7">
        <f t="shared" si="16"/>
        <v>39241067.390000001</v>
      </c>
    </row>
    <row r="1066" spans="1:12" s="5" customFormat="1" x14ac:dyDescent="0.25">
      <c r="A1066" s="10" t="s">
        <v>1337</v>
      </c>
      <c r="B1066" s="10" t="s">
        <v>85</v>
      </c>
      <c r="C1066" s="10" t="s">
        <v>405</v>
      </c>
      <c r="D1066" s="10" t="s">
        <v>34</v>
      </c>
      <c r="E1066" s="10" t="s">
        <v>35</v>
      </c>
      <c r="F1066" s="13">
        <v>0</v>
      </c>
      <c r="G1066" s="13">
        <v>592072.43000000005</v>
      </c>
      <c r="H1066" s="7">
        <v>155909</v>
      </c>
      <c r="I1066" s="7">
        <v>0</v>
      </c>
      <c r="J1066" s="13">
        <v>10735904.83</v>
      </c>
      <c r="K1066" s="13">
        <v>15127756.300000001</v>
      </c>
      <c r="L1066" s="7">
        <f t="shared" si="16"/>
        <v>26611642.560000002</v>
      </c>
    </row>
    <row r="1067" spans="1:12" s="5" customFormat="1" x14ac:dyDescent="0.25">
      <c r="A1067" s="10" t="s">
        <v>1337</v>
      </c>
      <c r="B1067" s="10" t="s">
        <v>85</v>
      </c>
      <c r="C1067" s="10" t="s">
        <v>405</v>
      </c>
      <c r="D1067" s="10" t="s">
        <v>66</v>
      </c>
      <c r="E1067" s="10" t="s">
        <v>67</v>
      </c>
      <c r="F1067" s="13">
        <v>0</v>
      </c>
      <c r="G1067" s="13">
        <v>248775.85</v>
      </c>
      <c r="H1067" s="7">
        <v>65509.54</v>
      </c>
      <c r="I1067" s="7">
        <v>0</v>
      </c>
      <c r="J1067" s="13">
        <v>4510991.7300000004</v>
      </c>
      <c r="K1067" s="13">
        <v>6356351.3799999999</v>
      </c>
      <c r="L1067" s="7">
        <f t="shared" si="16"/>
        <v>11181628.5</v>
      </c>
    </row>
    <row r="1068" spans="1:12" s="5" customFormat="1" x14ac:dyDescent="0.25">
      <c r="A1068" s="10" t="s">
        <v>1337</v>
      </c>
      <c r="B1068" s="10" t="s">
        <v>85</v>
      </c>
      <c r="C1068" s="10" t="s">
        <v>405</v>
      </c>
      <c r="D1068" s="10" t="s">
        <v>40</v>
      </c>
      <c r="E1068" s="10" t="s">
        <v>2254</v>
      </c>
      <c r="F1068" s="13">
        <v>0</v>
      </c>
      <c r="G1068" s="13">
        <v>3020183.14</v>
      </c>
      <c r="H1068" s="7">
        <v>795297.54</v>
      </c>
      <c r="I1068" s="7">
        <v>0</v>
      </c>
      <c r="J1068" s="13">
        <v>54764244.130000003</v>
      </c>
      <c r="K1068" s="13">
        <v>77167239.519999996</v>
      </c>
      <c r="L1068" s="7">
        <f t="shared" si="16"/>
        <v>135746964.32999998</v>
      </c>
    </row>
    <row r="1069" spans="1:12" s="5" customFormat="1" x14ac:dyDescent="0.25">
      <c r="A1069" s="10" t="s">
        <v>1337</v>
      </c>
      <c r="B1069" s="10" t="s">
        <v>85</v>
      </c>
      <c r="C1069" s="10" t="s">
        <v>405</v>
      </c>
      <c r="D1069" s="10" t="s">
        <v>305</v>
      </c>
      <c r="E1069" s="10" t="s">
        <v>306</v>
      </c>
      <c r="F1069" s="13">
        <v>0</v>
      </c>
      <c r="G1069" s="13">
        <v>31253159.02</v>
      </c>
      <c r="H1069" s="7">
        <v>8229818.9299999997</v>
      </c>
      <c r="I1069" s="7">
        <v>0</v>
      </c>
      <c r="J1069" s="13">
        <v>566705908.62</v>
      </c>
      <c r="K1069" s="13">
        <v>798534359.12</v>
      </c>
      <c r="L1069" s="7">
        <f t="shared" si="16"/>
        <v>1404723245.6900001</v>
      </c>
    </row>
    <row r="1070" spans="1:12" s="5" customFormat="1" x14ac:dyDescent="0.25">
      <c r="A1070" s="10" t="s">
        <v>1338</v>
      </c>
      <c r="B1070" s="10" t="s">
        <v>85</v>
      </c>
      <c r="C1070" s="10" t="s">
        <v>406</v>
      </c>
      <c r="D1070" s="10" t="s">
        <v>362</v>
      </c>
      <c r="E1070" s="10" t="s">
        <v>363</v>
      </c>
      <c r="F1070" s="13">
        <v>0</v>
      </c>
      <c r="G1070" s="13">
        <v>6850977.1699999999</v>
      </c>
      <c r="H1070" s="7">
        <v>758399.05</v>
      </c>
      <c r="I1070" s="7">
        <v>0</v>
      </c>
      <c r="J1070" s="13">
        <v>51655402.280000001</v>
      </c>
      <c r="K1070" s="13">
        <v>56342493.399999999</v>
      </c>
      <c r="L1070" s="7">
        <f t="shared" si="16"/>
        <v>115607271.90000001</v>
      </c>
    </row>
    <row r="1071" spans="1:12" s="5" customFormat="1" x14ac:dyDescent="0.25">
      <c r="A1071" s="10" t="s">
        <v>1338</v>
      </c>
      <c r="B1071" s="10" t="s">
        <v>85</v>
      </c>
      <c r="C1071" s="10" t="s">
        <v>406</v>
      </c>
      <c r="D1071" s="10" t="s">
        <v>313</v>
      </c>
      <c r="E1071" s="10" t="s">
        <v>314</v>
      </c>
      <c r="F1071" s="13">
        <v>0</v>
      </c>
      <c r="G1071" s="13">
        <v>277317.65999999997</v>
      </c>
      <c r="H1071" s="7">
        <v>30698.9</v>
      </c>
      <c r="I1071" s="7">
        <v>0</v>
      </c>
      <c r="J1071" s="13">
        <v>2090936.08</v>
      </c>
      <c r="K1071" s="13">
        <v>2280662.7599999998</v>
      </c>
      <c r="L1071" s="7">
        <f t="shared" si="16"/>
        <v>4679615.4000000004</v>
      </c>
    </row>
    <row r="1072" spans="1:12" s="5" customFormat="1" x14ac:dyDescent="0.25">
      <c r="A1072" s="10" t="s">
        <v>1338</v>
      </c>
      <c r="B1072" s="10" t="s">
        <v>85</v>
      </c>
      <c r="C1072" s="10" t="s">
        <v>406</v>
      </c>
      <c r="D1072" s="10" t="s">
        <v>28</v>
      </c>
      <c r="E1072" s="10" t="s">
        <v>29</v>
      </c>
      <c r="F1072" s="13">
        <v>0</v>
      </c>
      <c r="G1072" s="13">
        <v>132937.89000000001</v>
      </c>
      <c r="H1072" s="7">
        <v>14716.15</v>
      </c>
      <c r="I1072" s="7">
        <v>0</v>
      </c>
      <c r="J1072" s="13">
        <v>1002332.96</v>
      </c>
      <c r="K1072" s="13">
        <v>1093282.32</v>
      </c>
      <c r="L1072" s="7">
        <f t="shared" si="16"/>
        <v>2243269.3200000003</v>
      </c>
    </row>
    <row r="1073" spans="1:12" s="5" customFormat="1" x14ac:dyDescent="0.25">
      <c r="A1073" s="10" t="s">
        <v>1338</v>
      </c>
      <c r="B1073" s="10" t="s">
        <v>85</v>
      </c>
      <c r="C1073" s="10" t="s">
        <v>406</v>
      </c>
      <c r="D1073" s="10" t="s">
        <v>301</v>
      </c>
      <c r="E1073" s="10" t="s">
        <v>302</v>
      </c>
      <c r="F1073" s="13">
        <v>0</v>
      </c>
      <c r="G1073" s="13">
        <v>5359882.57</v>
      </c>
      <c r="H1073" s="7">
        <v>593335.78</v>
      </c>
      <c r="I1073" s="7">
        <v>0</v>
      </c>
      <c r="J1073" s="13">
        <v>40412759.149999999</v>
      </c>
      <c r="K1073" s="13">
        <v>44079718.979999997</v>
      </c>
      <c r="L1073" s="7">
        <f t="shared" si="16"/>
        <v>90445696.479999989</v>
      </c>
    </row>
    <row r="1074" spans="1:12" s="5" customFormat="1" x14ac:dyDescent="0.25">
      <c r="A1074" s="10" t="s">
        <v>1338</v>
      </c>
      <c r="B1074" s="10" t="s">
        <v>85</v>
      </c>
      <c r="C1074" s="10" t="s">
        <v>406</v>
      </c>
      <c r="D1074" s="10" t="s">
        <v>303</v>
      </c>
      <c r="E1074" s="10" t="s">
        <v>304</v>
      </c>
      <c r="F1074" s="13">
        <v>0</v>
      </c>
      <c r="G1074" s="13">
        <v>4084153.57</v>
      </c>
      <c r="H1074" s="7">
        <v>452113.34</v>
      </c>
      <c r="I1074" s="7">
        <v>0</v>
      </c>
      <c r="J1074" s="13">
        <v>30793942.289999999</v>
      </c>
      <c r="K1074" s="13">
        <v>33588113.030000001</v>
      </c>
      <c r="L1074" s="7">
        <f t="shared" si="16"/>
        <v>68918322.230000004</v>
      </c>
    </row>
    <row r="1075" spans="1:12" s="5" customFormat="1" x14ac:dyDescent="0.25">
      <c r="A1075" s="10" t="s">
        <v>1338</v>
      </c>
      <c r="B1075" s="10" t="s">
        <v>85</v>
      </c>
      <c r="C1075" s="10" t="s">
        <v>406</v>
      </c>
      <c r="D1075" s="10" t="s">
        <v>305</v>
      </c>
      <c r="E1075" s="10" t="s">
        <v>306</v>
      </c>
      <c r="F1075" s="13">
        <v>0</v>
      </c>
      <c r="G1075" s="13">
        <v>19859365.140000001</v>
      </c>
      <c r="H1075" s="7">
        <v>2198419.7799999998</v>
      </c>
      <c r="I1075" s="7">
        <v>0</v>
      </c>
      <c r="J1075" s="13">
        <v>149736814.24000001</v>
      </c>
      <c r="K1075" s="13">
        <v>163323584.69999999</v>
      </c>
      <c r="L1075" s="7">
        <f t="shared" si="16"/>
        <v>335118183.86000001</v>
      </c>
    </row>
    <row r="1076" spans="1:12" s="5" customFormat="1" x14ac:dyDescent="0.25">
      <c r="A1076" s="10" t="s">
        <v>1339</v>
      </c>
      <c r="B1076" s="10" t="s">
        <v>85</v>
      </c>
      <c r="C1076" s="10" t="s">
        <v>407</v>
      </c>
      <c r="D1076" s="10" t="s">
        <v>20</v>
      </c>
      <c r="E1076" s="10" t="s">
        <v>21</v>
      </c>
      <c r="F1076" s="13">
        <v>0</v>
      </c>
      <c r="G1076" s="13">
        <v>0</v>
      </c>
      <c r="H1076" s="7">
        <v>0</v>
      </c>
      <c r="I1076" s="7">
        <v>0</v>
      </c>
      <c r="J1076" s="13">
        <v>0</v>
      </c>
      <c r="K1076" s="13">
        <v>-402543</v>
      </c>
      <c r="L1076" s="7">
        <f t="shared" si="16"/>
        <v>-402543</v>
      </c>
    </row>
    <row r="1077" spans="1:12" s="5" customFormat="1" x14ac:dyDescent="0.25">
      <c r="A1077" s="10" t="s">
        <v>1339</v>
      </c>
      <c r="B1077" s="10" t="s">
        <v>85</v>
      </c>
      <c r="C1077" s="10" t="s">
        <v>407</v>
      </c>
      <c r="D1077" s="10" t="s">
        <v>28</v>
      </c>
      <c r="E1077" s="10" t="s">
        <v>29</v>
      </c>
      <c r="F1077" s="13">
        <v>0</v>
      </c>
      <c r="G1077" s="13">
        <v>27757.23</v>
      </c>
      <c r="H1077" s="7">
        <v>15183.03</v>
      </c>
      <c r="I1077" s="7">
        <v>0</v>
      </c>
      <c r="J1077" s="13">
        <v>1082796.08</v>
      </c>
      <c r="K1077" s="13">
        <v>1365081.4</v>
      </c>
      <c r="L1077" s="7">
        <f t="shared" si="16"/>
        <v>2490817.7400000002</v>
      </c>
    </row>
    <row r="1078" spans="1:12" s="5" customFormat="1" x14ac:dyDescent="0.25">
      <c r="A1078" s="10" t="s">
        <v>1339</v>
      </c>
      <c r="B1078" s="10" t="s">
        <v>85</v>
      </c>
      <c r="C1078" s="10" t="s">
        <v>407</v>
      </c>
      <c r="D1078" s="10" t="s">
        <v>32</v>
      </c>
      <c r="E1078" s="10" t="s">
        <v>33</v>
      </c>
      <c r="F1078" s="13">
        <v>0</v>
      </c>
      <c r="G1078" s="13">
        <v>1056369.48</v>
      </c>
      <c r="H1078" s="7">
        <v>577827.25</v>
      </c>
      <c r="I1078" s="7">
        <v>0</v>
      </c>
      <c r="J1078" s="13">
        <v>41208458.710000001</v>
      </c>
      <c r="K1078" s="13">
        <v>51951518.369999997</v>
      </c>
      <c r="L1078" s="7">
        <f t="shared" si="16"/>
        <v>94794173.810000002</v>
      </c>
    </row>
    <row r="1079" spans="1:12" s="5" customFormat="1" x14ac:dyDescent="0.25">
      <c r="A1079" s="10" t="s">
        <v>1339</v>
      </c>
      <c r="B1079" s="10" t="s">
        <v>85</v>
      </c>
      <c r="C1079" s="10" t="s">
        <v>407</v>
      </c>
      <c r="D1079" s="10" t="s">
        <v>34</v>
      </c>
      <c r="E1079" s="10" t="s">
        <v>35</v>
      </c>
      <c r="F1079" s="13">
        <v>0</v>
      </c>
      <c r="G1079" s="13">
        <v>1229.45</v>
      </c>
      <c r="H1079" s="7">
        <v>672.5</v>
      </c>
      <c r="I1079" s="7">
        <v>0</v>
      </c>
      <c r="J1079" s="13">
        <v>47960.33</v>
      </c>
      <c r="K1079" s="13">
        <v>60463.62</v>
      </c>
      <c r="L1079" s="7">
        <f t="shared" si="16"/>
        <v>110325.9</v>
      </c>
    </row>
    <row r="1080" spans="1:12" s="5" customFormat="1" x14ac:dyDescent="0.25">
      <c r="A1080" s="10" t="s">
        <v>1339</v>
      </c>
      <c r="B1080" s="10" t="s">
        <v>85</v>
      </c>
      <c r="C1080" s="10" t="s">
        <v>407</v>
      </c>
      <c r="D1080" s="10" t="s">
        <v>40</v>
      </c>
      <c r="E1080" s="10" t="s">
        <v>2254</v>
      </c>
      <c r="F1080" s="13">
        <v>0</v>
      </c>
      <c r="G1080" s="13">
        <v>1413598.35</v>
      </c>
      <c r="H1080" s="7">
        <v>773229.12</v>
      </c>
      <c r="I1080" s="7">
        <v>0</v>
      </c>
      <c r="J1080" s="13">
        <v>55143782.75</v>
      </c>
      <c r="K1080" s="13">
        <v>69519786.290000007</v>
      </c>
      <c r="L1080" s="7">
        <f t="shared" si="16"/>
        <v>126850396.51000001</v>
      </c>
    </row>
    <row r="1081" spans="1:12" s="5" customFormat="1" x14ac:dyDescent="0.25">
      <c r="A1081" s="10" t="s">
        <v>1339</v>
      </c>
      <c r="B1081" s="10" t="s">
        <v>85</v>
      </c>
      <c r="C1081" s="10" t="s">
        <v>407</v>
      </c>
      <c r="D1081" s="10" t="s">
        <v>301</v>
      </c>
      <c r="E1081" s="10" t="s">
        <v>302</v>
      </c>
      <c r="F1081" s="13">
        <v>0</v>
      </c>
      <c r="G1081" s="13">
        <v>2155674.0499999998</v>
      </c>
      <c r="H1081" s="7">
        <v>1179139.71</v>
      </c>
      <c r="I1081" s="7">
        <v>0</v>
      </c>
      <c r="J1081" s="13">
        <v>84091794.290000007</v>
      </c>
      <c r="K1081" s="13">
        <v>106014554.63</v>
      </c>
      <c r="L1081" s="7">
        <f t="shared" si="16"/>
        <v>193441162.68000001</v>
      </c>
    </row>
    <row r="1082" spans="1:12" s="5" customFormat="1" x14ac:dyDescent="0.25">
      <c r="A1082" s="10" t="s">
        <v>1339</v>
      </c>
      <c r="B1082" s="10" t="s">
        <v>85</v>
      </c>
      <c r="C1082" s="10" t="s">
        <v>407</v>
      </c>
      <c r="D1082" s="10" t="s">
        <v>305</v>
      </c>
      <c r="E1082" s="10" t="s">
        <v>306</v>
      </c>
      <c r="F1082" s="13">
        <v>0</v>
      </c>
      <c r="G1082" s="13">
        <v>6476962.4400000004</v>
      </c>
      <c r="H1082" s="7">
        <v>3542856.39</v>
      </c>
      <c r="I1082" s="7">
        <v>0</v>
      </c>
      <c r="J1082" s="13">
        <v>252663147.84</v>
      </c>
      <c r="K1082" s="13">
        <v>318532519.26999998</v>
      </c>
      <c r="L1082" s="7">
        <f t="shared" si="16"/>
        <v>581215485.94000006</v>
      </c>
    </row>
    <row r="1083" spans="1:12" s="5" customFormat="1" x14ac:dyDescent="0.25">
      <c r="A1083" s="10" t="s">
        <v>1340</v>
      </c>
      <c r="B1083" s="10" t="s">
        <v>85</v>
      </c>
      <c r="C1083" s="10" t="s">
        <v>408</v>
      </c>
      <c r="D1083" s="10" t="s">
        <v>28</v>
      </c>
      <c r="E1083" s="10" t="s">
        <v>29</v>
      </c>
      <c r="F1083" s="13">
        <v>0</v>
      </c>
      <c r="G1083" s="13">
        <v>9366.61</v>
      </c>
      <c r="H1083" s="7">
        <v>1791.56</v>
      </c>
      <c r="I1083" s="7">
        <v>0</v>
      </c>
      <c r="J1083" s="13">
        <v>120412.07</v>
      </c>
      <c r="K1083" s="13">
        <v>158943.16</v>
      </c>
      <c r="L1083" s="7">
        <f t="shared" si="16"/>
        <v>290513.40000000002</v>
      </c>
    </row>
    <row r="1084" spans="1:12" s="5" customFormat="1" x14ac:dyDescent="0.25">
      <c r="A1084" s="10" t="s">
        <v>1340</v>
      </c>
      <c r="B1084" s="10" t="s">
        <v>85</v>
      </c>
      <c r="C1084" s="10" t="s">
        <v>408</v>
      </c>
      <c r="D1084" s="10" t="s">
        <v>32</v>
      </c>
      <c r="E1084" s="10" t="s">
        <v>33</v>
      </c>
      <c r="F1084" s="13">
        <v>0</v>
      </c>
      <c r="G1084" s="13">
        <v>87607.07</v>
      </c>
      <c r="H1084" s="7">
        <v>16756.72</v>
      </c>
      <c r="I1084" s="7">
        <v>0</v>
      </c>
      <c r="J1084" s="13">
        <v>1126229.31</v>
      </c>
      <c r="K1084" s="13">
        <v>1486615.49</v>
      </c>
      <c r="L1084" s="7">
        <f t="shared" si="16"/>
        <v>2717208.59</v>
      </c>
    </row>
    <row r="1085" spans="1:12" s="5" customFormat="1" x14ac:dyDescent="0.25">
      <c r="A1085" s="10" t="s">
        <v>1340</v>
      </c>
      <c r="B1085" s="10" t="s">
        <v>85</v>
      </c>
      <c r="C1085" s="10" t="s">
        <v>408</v>
      </c>
      <c r="D1085" s="10" t="s">
        <v>34</v>
      </c>
      <c r="E1085" s="10" t="s">
        <v>35</v>
      </c>
      <c r="F1085" s="13">
        <v>0</v>
      </c>
      <c r="G1085" s="13">
        <v>278253.77</v>
      </c>
      <c r="H1085" s="7">
        <v>53221.97</v>
      </c>
      <c r="I1085" s="7">
        <v>0</v>
      </c>
      <c r="J1085" s="13">
        <v>3577080.63</v>
      </c>
      <c r="K1085" s="13">
        <v>4721723.5599999996</v>
      </c>
      <c r="L1085" s="7">
        <f t="shared" si="16"/>
        <v>8630279.9299999997</v>
      </c>
    </row>
    <row r="1086" spans="1:12" s="5" customFormat="1" x14ac:dyDescent="0.25">
      <c r="A1086" s="10" t="s">
        <v>1340</v>
      </c>
      <c r="B1086" s="10" t="s">
        <v>85</v>
      </c>
      <c r="C1086" s="10" t="s">
        <v>408</v>
      </c>
      <c r="D1086" s="10" t="s">
        <v>40</v>
      </c>
      <c r="E1086" s="10" t="s">
        <v>2254</v>
      </c>
      <c r="F1086" s="13">
        <v>0</v>
      </c>
      <c r="G1086" s="13">
        <v>5503502.5300000003</v>
      </c>
      <c r="H1086" s="7">
        <v>1052662.3500000001</v>
      </c>
      <c r="I1086" s="7">
        <v>0</v>
      </c>
      <c r="J1086" s="13">
        <v>70750066.670000002</v>
      </c>
      <c r="K1086" s="13">
        <v>93389635.569999993</v>
      </c>
      <c r="L1086" s="7">
        <f t="shared" si="16"/>
        <v>170695867.12</v>
      </c>
    </row>
    <row r="1087" spans="1:12" s="5" customFormat="1" x14ac:dyDescent="0.25">
      <c r="A1087" s="10" t="s">
        <v>1340</v>
      </c>
      <c r="B1087" s="10" t="s">
        <v>85</v>
      </c>
      <c r="C1087" s="10" t="s">
        <v>408</v>
      </c>
      <c r="D1087" s="10" t="s">
        <v>305</v>
      </c>
      <c r="E1087" s="10" t="s">
        <v>306</v>
      </c>
      <c r="F1087" s="13">
        <v>0</v>
      </c>
      <c r="G1087" s="13">
        <v>12973597.02</v>
      </c>
      <c r="H1087" s="7">
        <v>2481477.4</v>
      </c>
      <c r="I1087" s="7">
        <v>0</v>
      </c>
      <c r="J1087" s="13">
        <v>166781581.31999999</v>
      </c>
      <c r="K1087" s="13">
        <v>220150620.84</v>
      </c>
      <c r="L1087" s="7">
        <f t="shared" si="16"/>
        <v>402387276.57999998</v>
      </c>
    </row>
    <row r="1088" spans="1:12" s="5" customFormat="1" x14ac:dyDescent="0.25">
      <c r="A1088" s="10" t="s">
        <v>1341</v>
      </c>
      <c r="B1088" s="10" t="s">
        <v>409</v>
      </c>
      <c r="C1088" s="10" t="s">
        <v>410</v>
      </c>
      <c r="D1088" s="10" t="s">
        <v>411</v>
      </c>
      <c r="E1088" s="10" t="s">
        <v>412</v>
      </c>
      <c r="F1088" s="13">
        <v>0</v>
      </c>
      <c r="G1088" s="13">
        <v>2647.82</v>
      </c>
      <c r="H1088" s="7">
        <v>490.79</v>
      </c>
      <c r="I1088" s="7">
        <v>0</v>
      </c>
      <c r="J1088" s="13">
        <v>6880.2</v>
      </c>
      <c r="K1088" s="13">
        <v>5783.75</v>
      </c>
      <c r="L1088" s="7">
        <f t="shared" si="16"/>
        <v>15802.56</v>
      </c>
    </row>
    <row r="1089" spans="1:12" s="5" customFormat="1" x14ac:dyDescent="0.25">
      <c r="A1089" s="10" t="s">
        <v>1341</v>
      </c>
      <c r="B1089" s="10" t="s">
        <v>409</v>
      </c>
      <c r="C1089" s="10" t="s">
        <v>410</v>
      </c>
      <c r="D1089" s="10" t="s">
        <v>413</v>
      </c>
      <c r="E1089" s="10" t="s">
        <v>414</v>
      </c>
      <c r="F1089" s="13">
        <v>0</v>
      </c>
      <c r="G1089" s="13">
        <v>108179716.47</v>
      </c>
      <c r="H1089" s="7">
        <v>20051620.370000001</v>
      </c>
      <c r="I1089" s="7">
        <v>0</v>
      </c>
      <c r="J1089" s="13">
        <v>281098452.92000002</v>
      </c>
      <c r="K1089" s="13">
        <v>236301867.58000001</v>
      </c>
      <c r="L1089" s="7">
        <f t="shared" si="16"/>
        <v>645631657.34000003</v>
      </c>
    </row>
    <row r="1090" spans="1:12" s="5" customFormat="1" x14ac:dyDescent="0.25">
      <c r="A1090" s="10" t="s">
        <v>1341</v>
      </c>
      <c r="B1090" s="10" t="s">
        <v>409</v>
      </c>
      <c r="C1090" s="10" t="s">
        <v>410</v>
      </c>
      <c r="D1090" s="10" t="s">
        <v>299</v>
      </c>
      <c r="E1090" s="10" t="s">
        <v>300</v>
      </c>
      <c r="F1090" s="13">
        <v>0</v>
      </c>
      <c r="G1090" s="13">
        <v>1828462.45</v>
      </c>
      <c r="H1090" s="7">
        <v>338914.13</v>
      </c>
      <c r="I1090" s="7">
        <v>0</v>
      </c>
      <c r="J1090" s="13">
        <v>4751149.12</v>
      </c>
      <c r="K1090" s="13">
        <v>3993993.56</v>
      </c>
      <c r="L1090" s="7">
        <f t="shared" si="16"/>
        <v>10912519.26</v>
      </c>
    </row>
    <row r="1091" spans="1:12" s="5" customFormat="1" x14ac:dyDescent="0.25">
      <c r="A1091" s="10" t="s">
        <v>1341</v>
      </c>
      <c r="B1091" s="10" t="s">
        <v>409</v>
      </c>
      <c r="C1091" s="10" t="s">
        <v>410</v>
      </c>
      <c r="D1091" s="10" t="s">
        <v>14</v>
      </c>
      <c r="E1091" s="10" t="s">
        <v>15</v>
      </c>
      <c r="F1091" s="13">
        <v>0</v>
      </c>
      <c r="G1091" s="13">
        <v>117607.94</v>
      </c>
      <c r="H1091" s="7">
        <v>21799.19</v>
      </c>
      <c r="I1091" s="7">
        <v>0</v>
      </c>
      <c r="J1091" s="13">
        <v>305597.13</v>
      </c>
      <c r="K1091" s="13">
        <v>256896.37</v>
      </c>
      <c r="L1091" s="7">
        <f t="shared" si="16"/>
        <v>701900.63</v>
      </c>
    </row>
    <row r="1092" spans="1:12" s="5" customFormat="1" x14ac:dyDescent="0.25">
      <c r="A1092" s="10" t="s">
        <v>1341</v>
      </c>
      <c r="B1092" s="10" t="s">
        <v>409</v>
      </c>
      <c r="C1092" s="10" t="s">
        <v>410</v>
      </c>
      <c r="D1092" s="10" t="s">
        <v>16</v>
      </c>
      <c r="E1092" s="10" t="s">
        <v>17</v>
      </c>
      <c r="F1092" s="13">
        <v>0</v>
      </c>
      <c r="G1092" s="13">
        <v>1382552.21</v>
      </c>
      <c r="H1092" s="7">
        <v>256262.57</v>
      </c>
      <c r="I1092" s="7">
        <v>0</v>
      </c>
      <c r="J1092" s="13">
        <v>3592478.33</v>
      </c>
      <c r="K1092" s="13">
        <v>3019971.58</v>
      </c>
      <c r="L1092" s="7">
        <f t="shared" si="16"/>
        <v>8251264.6900000004</v>
      </c>
    </row>
    <row r="1093" spans="1:12" s="5" customFormat="1" x14ac:dyDescent="0.25">
      <c r="A1093" s="10" t="s">
        <v>1341</v>
      </c>
      <c r="B1093" s="10" t="s">
        <v>409</v>
      </c>
      <c r="C1093" s="10" t="s">
        <v>410</v>
      </c>
      <c r="D1093" s="10" t="s">
        <v>357</v>
      </c>
      <c r="E1093" s="10" t="s">
        <v>358</v>
      </c>
      <c r="F1093" s="13">
        <v>0</v>
      </c>
      <c r="G1093" s="13">
        <v>12090</v>
      </c>
      <c r="H1093" s="7">
        <v>2240.94</v>
      </c>
      <c r="I1093" s="7">
        <v>0</v>
      </c>
      <c r="J1093" s="13">
        <v>31415.13</v>
      </c>
      <c r="K1093" s="13">
        <v>26408.73</v>
      </c>
      <c r="L1093" s="7">
        <f t="shared" si="16"/>
        <v>72154.8</v>
      </c>
    </row>
    <row r="1094" spans="1:12" s="5" customFormat="1" x14ac:dyDescent="0.25">
      <c r="A1094" s="10" t="s">
        <v>1341</v>
      </c>
      <c r="B1094" s="10" t="s">
        <v>409</v>
      </c>
      <c r="C1094" s="10" t="s">
        <v>410</v>
      </c>
      <c r="D1094" s="10" t="s">
        <v>20</v>
      </c>
      <c r="E1094" s="10" t="s">
        <v>21</v>
      </c>
      <c r="F1094" s="13">
        <v>0</v>
      </c>
      <c r="G1094" s="13">
        <v>1953877.06</v>
      </c>
      <c r="H1094" s="7">
        <v>362160.32</v>
      </c>
      <c r="I1094" s="7">
        <v>0</v>
      </c>
      <c r="J1094" s="13">
        <v>5077031.42</v>
      </c>
      <c r="K1094" s="13">
        <v>4267942.4000000004</v>
      </c>
      <c r="L1094" s="7">
        <f t="shared" si="16"/>
        <v>11661011.199999999</v>
      </c>
    </row>
    <row r="1095" spans="1:12" s="5" customFormat="1" x14ac:dyDescent="0.25">
      <c r="A1095" s="10" t="s">
        <v>1341</v>
      </c>
      <c r="B1095" s="10" t="s">
        <v>409</v>
      </c>
      <c r="C1095" s="10" t="s">
        <v>410</v>
      </c>
      <c r="D1095" s="10" t="s">
        <v>22</v>
      </c>
      <c r="E1095" s="10" t="s">
        <v>23</v>
      </c>
      <c r="F1095" s="13">
        <v>0</v>
      </c>
      <c r="G1095" s="13">
        <v>3397571.11</v>
      </c>
      <c r="H1095" s="7">
        <v>629755.81999999995</v>
      </c>
      <c r="I1095" s="7">
        <v>0</v>
      </c>
      <c r="J1095" s="13">
        <v>8828383.0999999996</v>
      </c>
      <c r="K1095" s="13">
        <v>7421468.8600000003</v>
      </c>
      <c r="L1095" s="7">
        <f t="shared" si="16"/>
        <v>20277178.890000001</v>
      </c>
    </row>
    <row r="1096" spans="1:12" s="5" customFormat="1" x14ac:dyDescent="0.25">
      <c r="A1096" s="10" t="s">
        <v>1341</v>
      </c>
      <c r="B1096" s="10" t="s">
        <v>409</v>
      </c>
      <c r="C1096" s="10" t="s">
        <v>410</v>
      </c>
      <c r="D1096" s="10" t="s">
        <v>26</v>
      </c>
      <c r="E1096" s="10" t="s">
        <v>27</v>
      </c>
      <c r="F1096" s="13">
        <v>0</v>
      </c>
      <c r="G1096" s="13">
        <v>17085.12</v>
      </c>
      <c r="H1096" s="7">
        <v>3166.81</v>
      </c>
      <c r="I1096" s="7">
        <v>0</v>
      </c>
      <c r="J1096" s="13">
        <v>44394.66</v>
      </c>
      <c r="K1096" s="13">
        <v>37319.81</v>
      </c>
      <c r="L1096" s="7">
        <f t="shared" si="16"/>
        <v>101966.39999999999</v>
      </c>
    </row>
    <row r="1097" spans="1:12" s="5" customFormat="1" x14ac:dyDescent="0.25">
      <c r="A1097" s="10" t="s">
        <v>1341</v>
      </c>
      <c r="B1097" s="10" t="s">
        <v>409</v>
      </c>
      <c r="C1097" s="10" t="s">
        <v>410</v>
      </c>
      <c r="D1097" s="10" t="s">
        <v>214</v>
      </c>
      <c r="E1097" s="10" t="s">
        <v>215</v>
      </c>
      <c r="F1097" s="13">
        <v>0</v>
      </c>
      <c r="G1097" s="13">
        <v>19104563.170000002</v>
      </c>
      <c r="H1097" s="7">
        <v>3541120.83</v>
      </c>
      <c r="I1097" s="7">
        <v>0</v>
      </c>
      <c r="J1097" s="13">
        <v>49642052.369999997</v>
      </c>
      <c r="K1097" s="13">
        <v>41730964.950000003</v>
      </c>
      <c r="L1097" s="7">
        <f t="shared" ref="L1097:L1160" si="17">SUM(F1097:K1097)</f>
        <v>114018701.32000001</v>
      </c>
    </row>
    <row r="1098" spans="1:12" s="5" customFormat="1" x14ac:dyDescent="0.25">
      <c r="A1098" s="10" t="s">
        <v>1341</v>
      </c>
      <c r="B1098" s="10" t="s">
        <v>409</v>
      </c>
      <c r="C1098" s="10" t="s">
        <v>410</v>
      </c>
      <c r="D1098" s="10" t="s">
        <v>28</v>
      </c>
      <c r="E1098" s="10" t="s">
        <v>29</v>
      </c>
      <c r="F1098" s="13">
        <v>0</v>
      </c>
      <c r="G1098" s="13">
        <v>9072951.1099999994</v>
      </c>
      <c r="H1098" s="7">
        <v>1681714.26</v>
      </c>
      <c r="I1098" s="7">
        <v>0</v>
      </c>
      <c r="J1098" s="13">
        <v>23575514.940000001</v>
      </c>
      <c r="K1098" s="13">
        <v>19818459.16</v>
      </c>
      <c r="L1098" s="7">
        <f t="shared" si="17"/>
        <v>54148639.469999999</v>
      </c>
    </row>
    <row r="1099" spans="1:12" s="5" customFormat="1" x14ac:dyDescent="0.25">
      <c r="A1099" s="10" t="s">
        <v>1341</v>
      </c>
      <c r="B1099" s="10" t="s">
        <v>409</v>
      </c>
      <c r="C1099" s="10" t="s">
        <v>410</v>
      </c>
      <c r="D1099" s="10" t="s">
        <v>32</v>
      </c>
      <c r="E1099" s="10" t="s">
        <v>33</v>
      </c>
      <c r="F1099" s="13">
        <v>0</v>
      </c>
      <c r="G1099" s="13">
        <v>100530875.2</v>
      </c>
      <c r="H1099" s="7">
        <v>18633871.579999998</v>
      </c>
      <c r="I1099" s="7">
        <v>0</v>
      </c>
      <c r="J1099" s="13">
        <v>261223401.31</v>
      </c>
      <c r="K1099" s="13">
        <v>219594156.22</v>
      </c>
      <c r="L1099" s="7">
        <f t="shared" si="17"/>
        <v>599982304.31000006</v>
      </c>
    </row>
    <row r="1100" spans="1:12" s="5" customFormat="1" x14ac:dyDescent="0.25">
      <c r="A1100" s="10" t="s">
        <v>1341</v>
      </c>
      <c r="B1100" s="10" t="s">
        <v>409</v>
      </c>
      <c r="C1100" s="10" t="s">
        <v>410</v>
      </c>
      <c r="D1100" s="10" t="s">
        <v>34</v>
      </c>
      <c r="E1100" s="10" t="s">
        <v>35</v>
      </c>
      <c r="F1100" s="13">
        <v>0</v>
      </c>
      <c r="G1100" s="13">
        <v>25637017.98</v>
      </c>
      <c r="H1100" s="7">
        <v>4751942.13</v>
      </c>
      <c r="I1100" s="7">
        <v>0</v>
      </c>
      <c r="J1100" s="13">
        <v>66616241.270000003</v>
      </c>
      <c r="K1100" s="13">
        <v>56000102.659999996</v>
      </c>
      <c r="L1100" s="7">
        <f t="shared" si="17"/>
        <v>153005304.03999999</v>
      </c>
    </row>
    <row r="1101" spans="1:12" s="5" customFormat="1" x14ac:dyDescent="0.25">
      <c r="A1101" s="10" t="s">
        <v>1341</v>
      </c>
      <c r="B1101" s="10" t="s">
        <v>409</v>
      </c>
      <c r="C1101" s="10" t="s">
        <v>410</v>
      </c>
      <c r="D1101" s="10" t="s">
        <v>66</v>
      </c>
      <c r="E1101" s="10" t="s">
        <v>67</v>
      </c>
      <c r="F1101" s="13">
        <v>0</v>
      </c>
      <c r="G1101" s="13">
        <v>37569641.310000002</v>
      </c>
      <c r="H1101" s="7">
        <v>6963710.0999999996</v>
      </c>
      <c r="I1101" s="7">
        <v>0</v>
      </c>
      <c r="J1101" s="13">
        <v>97622441.549999997</v>
      </c>
      <c r="K1101" s="13">
        <v>82065073.689999998</v>
      </c>
      <c r="L1101" s="7">
        <f t="shared" si="17"/>
        <v>224220866.65000001</v>
      </c>
    </row>
    <row r="1102" spans="1:12" s="5" customFormat="1" x14ac:dyDescent="0.25">
      <c r="A1102" s="10" t="s">
        <v>1341</v>
      </c>
      <c r="B1102" s="10" t="s">
        <v>409</v>
      </c>
      <c r="C1102" s="10" t="s">
        <v>410</v>
      </c>
      <c r="D1102" s="10" t="s">
        <v>40</v>
      </c>
      <c r="E1102" s="10" t="s">
        <v>2254</v>
      </c>
      <c r="F1102" s="13">
        <v>0</v>
      </c>
      <c r="G1102" s="13">
        <v>1701747.9</v>
      </c>
      <c r="H1102" s="7">
        <v>315427</v>
      </c>
      <c r="I1102" s="7">
        <v>0</v>
      </c>
      <c r="J1102" s="13">
        <v>4421889.05</v>
      </c>
      <c r="K1102" s="13">
        <v>3717205.24</v>
      </c>
      <c r="L1102" s="7">
        <f t="shared" si="17"/>
        <v>10156269.189999999</v>
      </c>
    </row>
    <row r="1103" spans="1:12" s="5" customFormat="1" x14ac:dyDescent="0.25">
      <c r="A1103" s="10" t="s">
        <v>1341</v>
      </c>
      <c r="B1103" s="10" t="s">
        <v>409</v>
      </c>
      <c r="C1103" s="10" t="s">
        <v>410</v>
      </c>
      <c r="D1103" s="10" t="s">
        <v>303</v>
      </c>
      <c r="E1103" s="10" t="s">
        <v>304</v>
      </c>
      <c r="F1103" s="13">
        <v>0</v>
      </c>
      <c r="G1103" s="13">
        <v>172015049.15000001</v>
      </c>
      <c r="H1103" s="7">
        <v>31883800.16</v>
      </c>
      <c r="I1103" s="7">
        <v>0</v>
      </c>
      <c r="J1103" s="13">
        <v>446970705.5</v>
      </c>
      <c r="K1103" s="13">
        <v>375740283.74000001</v>
      </c>
      <c r="L1103" s="7">
        <f t="shared" si="17"/>
        <v>1026609838.55</v>
      </c>
    </row>
    <row r="1104" spans="1:12" s="5" customFormat="1" x14ac:dyDescent="0.25">
      <c r="A1104" s="10" t="s">
        <v>1342</v>
      </c>
      <c r="B1104" s="10" t="s">
        <v>409</v>
      </c>
      <c r="C1104" s="10" t="s">
        <v>415</v>
      </c>
      <c r="D1104" s="10" t="s">
        <v>413</v>
      </c>
      <c r="E1104" s="10" t="s">
        <v>414</v>
      </c>
      <c r="F1104" s="13">
        <v>0</v>
      </c>
      <c r="G1104" s="13">
        <v>0</v>
      </c>
      <c r="H1104" s="7">
        <v>163067.78</v>
      </c>
      <c r="I1104" s="7">
        <v>0</v>
      </c>
      <c r="J1104" s="13">
        <v>11416901.960000001</v>
      </c>
      <c r="K1104" s="13">
        <v>24168015.18</v>
      </c>
      <c r="L1104" s="7">
        <f t="shared" si="17"/>
        <v>35747984.920000002</v>
      </c>
    </row>
    <row r="1105" spans="1:12" s="5" customFormat="1" x14ac:dyDescent="0.25">
      <c r="A1105" s="10" t="s">
        <v>1342</v>
      </c>
      <c r="B1105" s="10" t="s">
        <v>409</v>
      </c>
      <c r="C1105" s="10" t="s">
        <v>415</v>
      </c>
      <c r="D1105" s="10" t="s">
        <v>28</v>
      </c>
      <c r="E1105" s="10" t="s">
        <v>29</v>
      </c>
      <c r="F1105" s="13">
        <v>0</v>
      </c>
      <c r="G1105" s="13">
        <v>0</v>
      </c>
      <c r="H1105" s="7">
        <v>3480.59</v>
      </c>
      <c r="I1105" s="7">
        <v>0</v>
      </c>
      <c r="J1105" s="13">
        <v>243687.23</v>
      </c>
      <c r="K1105" s="13">
        <v>515852.42</v>
      </c>
      <c r="L1105" s="7">
        <f t="shared" si="17"/>
        <v>763020.24</v>
      </c>
    </row>
    <row r="1106" spans="1:12" s="5" customFormat="1" x14ac:dyDescent="0.25">
      <c r="A1106" s="10" t="s">
        <v>1342</v>
      </c>
      <c r="B1106" s="10" t="s">
        <v>409</v>
      </c>
      <c r="C1106" s="10" t="s">
        <v>415</v>
      </c>
      <c r="D1106" s="10" t="s">
        <v>32</v>
      </c>
      <c r="E1106" s="10" t="s">
        <v>33</v>
      </c>
      <c r="F1106" s="13">
        <v>0</v>
      </c>
      <c r="G1106" s="13">
        <v>0</v>
      </c>
      <c r="H1106" s="7">
        <v>268448.63</v>
      </c>
      <c r="I1106" s="7">
        <v>0</v>
      </c>
      <c r="J1106" s="13">
        <v>18794955.809999999</v>
      </c>
      <c r="K1106" s="13">
        <v>39786343.020000003</v>
      </c>
      <c r="L1106" s="7">
        <f t="shared" si="17"/>
        <v>58849747.460000001</v>
      </c>
    </row>
    <row r="1107" spans="1:12" s="5" customFormat="1" x14ac:dyDescent="0.25">
      <c r="A1107" s="10" t="s">
        <v>1343</v>
      </c>
      <c r="B1107" s="10" t="s">
        <v>409</v>
      </c>
      <c r="C1107" s="10" t="s">
        <v>416</v>
      </c>
      <c r="D1107" s="10" t="s">
        <v>413</v>
      </c>
      <c r="E1107" s="10" t="s">
        <v>414</v>
      </c>
      <c r="F1107" s="13">
        <v>0</v>
      </c>
      <c r="G1107" s="13">
        <v>17410584.77</v>
      </c>
      <c r="H1107" s="7">
        <v>2422011.25</v>
      </c>
      <c r="I1107" s="7">
        <v>0</v>
      </c>
      <c r="J1107" s="13">
        <v>68182443.780000001</v>
      </c>
      <c r="K1107" s="13">
        <v>88369097.459999993</v>
      </c>
      <c r="L1107" s="7">
        <f t="shared" si="17"/>
        <v>176384137.25999999</v>
      </c>
    </row>
    <row r="1108" spans="1:12" s="5" customFormat="1" x14ac:dyDescent="0.25">
      <c r="A1108" s="10" t="s">
        <v>1343</v>
      </c>
      <c r="B1108" s="10" t="s">
        <v>409</v>
      </c>
      <c r="C1108" s="10" t="s">
        <v>416</v>
      </c>
      <c r="D1108" s="10" t="s">
        <v>28</v>
      </c>
      <c r="E1108" s="10" t="s">
        <v>29</v>
      </c>
      <c r="F1108" s="13">
        <v>0</v>
      </c>
      <c r="G1108" s="13">
        <v>634211.81000000006</v>
      </c>
      <c r="H1108" s="7">
        <v>88226.11</v>
      </c>
      <c r="I1108" s="7">
        <v>0</v>
      </c>
      <c r="J1108" s="13">
        <v>2483667.9500000002</v>
      </c>
      <c r="K1108" s="13">
        <v>3219003.06</v>
      </c>
      <c r="L1108" s="7">
        <f t="shared" si="17"/>
        <v>6425108.9299999997</v>
      </c>
    </row>
    <row r="1109" spans="1:12" s="5" customFormat="1" x14ac:dyDescent="0.25">
      <c r="A1109" s="10" t="s">
        <v>1343</v>
      </c>
      <c r="B1109" s="10" t="s">
        <v>409</v>
      </c>
      <c r="C1109" s="10" t="s">
        <v>416</v>
      </c>
      <c r="D1109" s="10" t="s">
        <v>32</v>
      </c>
      <c r="E1109" s="10" t="s">
        <v>33</v>
      </c>
      <c r="F1109" s="13">
        <v>0</v>
      </c>
      <c r="G1109" s="13">
        <v>17292855.120000001</v>
      </c>
      <c r="H1109" s="7">
        <v>2405633.71</v>
      </c>
      <c r="I1109" s="7">
        <v>0</v>
      </c>
      <c r="J1109" s="13">
        <v>67721396.950000003</v>
      </c>
      <c r="K1109" s="13">
        <v>87771549.329999998</v>
      </c>
      <c r="L1109" s="7">
        <f t="shared" si="17"/>
        <v>175191435.11000001</v>
      </c>
    </row>
    <row r="1110" spans="1:12" s="5" customFormat="1" x14ac:dyDescent="0.25">
      <c r="A1110" s="10" t="s">
        <v>1343</v>
      </c>
      <c r="B1110" s="10" t="s">
        <v>409</v>
      </c>
      <c r="C1110" s="10" t="s">
        <v>416</v>
      </c>
      <c r="D1110" s="10" t="s">
        <v>34</v>
      </c>
      <c r="E1110" s="10" t="s">
        <v>35</v>
      </c>
      <c r="F1110" s="13">
        <v>0</v>
      </c>
      <c r="G1110" s="13">
        <v>451073.1</v>
      </c>
      <c r="H1110" s="7">
        <v>62749.42</v>
      </c>
      <c r="I1110" s="7">
        <v>0</v>
      </c>
      <c r="J1110" s="13">
        <v>1766469.46</v>
      </c>
      <c r="K1110" s="13">
        <v>2289464.9</v>
      </c>
      <c r="L1110" s="7">
        <f t="shared" si="17"/>
        <v>4569756.88</v>
      </c>
    </row>
    <row r="1111" spans="1:12" s="5" customFormat="1" x14ac:dyDescent="0.25">
      <c r="A1111" s="10" t="s">
        <v>1343</v>
      </c>
      <c r="B1111" s="10" t="s">
        <v>409</v>
      </c>
      <c r="C1111" s="10" t="s">
        <v>416</v>
      </c>
      <c r="D1111" s="10" t="s">
        <v>303</v>
      </c>
      <c r="E1111" s="10" t="s">
        <v>304</v>
      </c>
      <c r="F1111" s="13">
        <v>0</v>
      </c>
      <c r="G1111" s="13">
        <v>50157444.200000003</v>
      </c>
      <c r="H1111" s="7">
        <v>6977473.5099999998</v>
      </c>
      <c r="I1111" s="7">
        <v>0</v>
      </c>
      <c r="J1111" s="13">
        <v>196424023.86000001</v>
      </c>
      <c r="K1111" s="13">
        <v>254578931.88</v>
      </c>
      <c r="L1111" s="7">
        <f t="shared" si="17"/>
        <v>508137873.45000005</v>
      </c>
    </row>
    <row r="1112" spans="1:12" s="5" customFormat="1" x14ac:dyDescent="0.25">
      <c r="A1112" s="10" t="s">
        <v>1344</v>
      </c>
      <c r="B1112" s="10" t="s">
        <v>409</v>
      </c>
      <c r="C1112" s="10" t="s">
        <v>417</v>
      </c>
      <c r="D1112" s="10" t="s">
        <v>413</v>
      </c>
      <c r="E1112" s="10" t="s">
        <v>414</v>
      </c>
      <c r="F1112" s="13">
        <v>0</v>
      </c>
      <c r="G1112" s="13">
        <v>9885215.2599999998</v>
      </c>
      <c r="H1112" s="7">
        <v>601447.29</v>
      </c>
      <c r="I1112" s="7">
        <v>0</v>
      </c>
      <c r="J1112" s="13">
        <v>42803967.229999997</v>
      </c>
      <c r="K1112" s="13">
        <v>52514586.189999998</v>
      </c>
      <c r="L1112" s="7">
        <f t="shared" si="17"/>
        <v>105805215.97</v>
      </c>
    </row>
    <row r="1113" spans="1:12" s="5" customFormat="1" x14ac:dyDescent="0.25">
      <c r="A1113" s="10" t="s">
        <v>1344</v>
      </c>
      <c r="B1113" s="10" t="s">
        <v>409</v>
      </c>
      <c r="C1113" s="10" t="s">
        <v>417</v>
      </c>
      <c r="D1113" s="10" t="s">
        <v>22</v>
      </c>
      <c r="E1113" s="10" t="s">
        <v>23</v>
      </c>
      <c r="F1113" s="13">
        <v>0</v>
      </c>
      <c r="G1113" s="13">
        <v>9526.56</v>
      </c>
      <c r="H1113" s="7">
        <v>579.63</v>
      </c>
      <c r="I1113" s="7">
        <v>0</v>
      </c>
      <c r="J1113" s="13">
        <v>41250.959999999999</v>
      </c>
      <c r="K1113" s="13">
        <v>50609.25</v>
      </c>
      <c r="L1113" s="7">
        <f t="shared" si="17"/>
        <v>101966.39999999999</v>
      </c>
    </row>
    <row r="1114" spans="1:12" s="5" customFormat="1" x14ac:dyDescent="0.25">
      <c r="A1114" s="10" t="s">
        <v>1344</v>
      </c>
      <c r="B1114" s="10" t="s">
        <v>409</v>
      </c>
      <c r="C1114" s="10" t="s">
        <v>417</v>
      </c>
      <c r="D1114" s="10" t="s">
        <v>28</v>
      </c>
      <c r="E1114" s="10" t="s">
        <v>29</v>
      </c>
      <c r="F1114" s="13">
        <v>0</v>
      </c>
      <c r="G1114" s="13">
        <v>560044.68000000005</v>
      </c>
      <c r="H1114" s="7">
        <v>34074.86</v>
      </c>
      <c r="I1114" s="7">
        <v>0</v>
      </c>
      <c r="J1114" s="13">
        <v>2425049.27</v>
      </c>
      <c r="K1114" s="13">
        <v>2975202.23</v>
      </c>
      <c r="L1114" s="7">
        <f t="shared" si="17"/>
        <v>5994371.04</v>
      </c>
    </row>
    <row r="1115" spans="1:12" s="5" customFormat="1" x14ac:dyDescent="0.25">
      <c r="A1115" s="10" t="s">
        <v>1344</v>
      </c>
      <c r="B1115" s="10" t="s">
        <v>409</v>
      </c>
      <c r="C1115" s="10" t="s">
        <v>417</v>
      </c>
      <c r="D1115" s="10" t="s">
        <v>32</v>
      </c>
      <c r="E1115" s="10" t="s">
        <v>33</v>
      </c>
      <c r="F1115" s="13">
        <v>0</v>
      </c>
      <c r="G1115" s="13">
        <v>11328483.5</v>
      </c>
      <c r="H1115" s="7">
        <v>689260.22</v>
      </c>
      <c r="I1115" s="7">
        <v>0</v>
      </c>
      <c r="J1115" s="13">
        <v>49053462.539999999</v>
      </c>
      <c r="K1115" s="13">
        <v>60181858.219999999</v>
      </c>
      <c r="L1115" s="7">
        <f t="shared" si="17"/>
        <v>121253064.47999999</v>
      </c>
    </row>
    <row r="1116" spans="1:12" s="5" customFormat="1" x14ac:dyDescent="0.25">
      <c r="A1116" s="10" t="s">
        <v>1345</v>
      </c>
      <c r="B1116" s="10" t="s">
        <v>409</v>
      </c>
      <c r="C1116" s="10" t="s">
        <v>418</v>
      </c>
      <c r="D1116" s="10" t="s">
        <v>413</v>
      </c>
      <c r="E1116" s="10" t="s">
        <v>414</v>
      </c>
      <c r="F1116" s="13">
        <v>0</v>
      </c>
      <c r="G1116" s="13">
        <v>4774303.33</v>
      </c>
      <c r="H1116" s="7">
        <v>1220486.77</v>
      </c>
      <c r="I1116" s="7">
        <v>0</v>
      </c>
      <c r="J1116" s="13">
        <v>86574991.890000001</v>
      </c>
      <c r="K1116" s="13">
        <v>135439109.97999999</v>
      </c>
      <c r="L1116" s="7">
        <f t="shared" si="17"/>
        <v>228008891.96999997</v>
      </c>
    </row>
    <row r="1117" spans="1:12" s="5" customFormat="1" x14ac:dyDescent="0.25">
      <c r="A1117" s="10" t="s">
        <v>1345</v>
      </c>
      <c r="B1117" s="10" t="s">
        <v>409</v>
      </c>
      <c r="C1117" s="10" t="s">
        <v>418</v>
      </c>
      <c r="D1117" s="10" t="s">
        <v>28</v>
      </c>
      <c r="E1117" s="10" t="s">
        <v>29</v>
      </c>
      <c r="F1117" s="13">
        <v>0</v>
      </c>
      <c r="G1117" s="13">
        <v>121126.6</v>
      </c>
      <c r="H1117" s="7">
        <v>30964.39</v>
      </c>
      <c r="I1117" s="7">
        <v>0</v>
      </c>
      <c r="J1117" s="13">
        <v>2196453.31</v>
      </c>
      <c r="K1117" s="13">
        <v>3436161.82</v>
      </c>
      <c r="L1117" s="7">
        <f t="shared" si="17"/>
        <v>5784706.1199999992</v>
      </c>
    </row>
    <row r="1118" spans="1:12" s="5" customFormat="1" x14ac:dyDescent="0.25">
      <c r="A1118" s="10" t="s">
        <v>1345</v>
      </c>
      <c r="B1118" s="10" t="s">
        <v>409</v>
      </c>
      <c r="C1118" s="10" t="s">
        <v>418</v>
      </c>
      <c r="D1118" s="10" t="s">
        <v>32</v>
      </c>
      <c r="E1118" s="10" t="s">
        <v>33</v>
      </c>
      <c r="F1118" s="13">
        <v>0</v>
      </c>
      <c r="G1118" s="13">
        <v>1945284.07</v>
      </c>
      <c r="H1118" s="7">
        <v>497285.84</v>
      </c>
      <c r="I1118" s="7">
        <v>0</v>
      </c>
      <c r="J1118" s="13">
        <v>35274874.799999997</v>
      </c>
      <c r="K1118" s="13">
        <v>55184500.100000001</v>
      </c>
      <c r="L1118" s="7">
        <f t="shared" si="17"/>
        <v>92901944.810000002</v>
      </c>
    </row>
    <row r="1119" spans="1:12" s="5" customFormat="1" x14ac:dyDescent="0.25">
      <c r="A1119" s="10" t="s">
        <v>1346</v>
      </c>
      <c r="B1119" s="10" t="s">
        <v>409</v>
      </c>
      <c r="C1119" s="10" t="s">
        <v>419</v>
      </c>
      <c r="D1119" s="10" t="s">
        <v>28</v>
      </c>
      <c r="E1119" s="10" t="s">
        <v>29</v>
      </c>
      <c r="F1119" s="13">
        <v>0</v>
      </c>
      <c r="G1119" s="13">
        <v>0</v>
      </c>
      <c r="H1119" s="7">
        <v>1064.1600000000001</v>
      </c>
      <c r="I1119" s="7">
        <v>0</v>
      </c>
      <c r="J1119" s="13">
        <v>73904.88</v>
      </c>
      <c r="K1119" s="13">
        <v>149715.35999999999</v>
      </c>
      <c r="L1119" s="7">
        <f t="shared" si="17"/>
        <v>224684.4</v>
      </c>
    </row>
    <row r="1120" spans="1:12" s="5" customFormat="1" x14ac:dyDescent="0.25">
      <c r="A1120" s="10" t="s">
        <v>1346</v>
      </c>
      <c r="B1120" s="10" t="s">
        <v>409</v>
      </c>
      <c r="C1120" s="10" t="s">
        <v>419</v>
      </c>
      <c r="D1120" s="10" t="s">
        <v>32</v>
      </c>
      <c r="E1120" s="10" t="s">
        <v>33</v>
      </c>
      <c r="F1120" s="13">
        <v>0</v>
      </c>
      <c r="G1120" s="13">
        <v>0</v>
      </c>
      <c r="H1120" s="7">
        <v>35078.629999999997</v>
      </c>
      <c r="I1120" s="7">
        <v>0</v>
      </c>
      <c r="J1120" s="13">
        <v>2436177.2999999998</v>
      </c>
      <c r="K1120" s="13">
        <v>4935170.55</v>
      </c>
      <c r="L1120" s="7">
        <f t="shared" si="17"/>
        <v>7406426.4799999995</v>
      </c>
    </row>
    <row r="1121" spans="1:12" s="5" customFormat="1" x14ac:dyDescent="0.25">
      <c r="A1121" s="10" t="s">
        <v>1346</v>
      </c>
      <c r="B1121" s="10" t="s">
        <v>409</v>
      </c>
      <c r="C1121" s="10" t="s">
        <v>419</v>
      </c>
      <c r="D1121" s="10" t="s">
        <v>40</v>
      </c>
      <c r="E1121" s="10" t="s">
        <v>2254</v>
      </c>
      <c r="F1121" s="13">
        <v>0</v>
      </c>
      <c r="G1121" s="13">
        <v>0</v>
      </c>
      <c r="H1121" s="7">
        <v>411122.21</v>
      </c>
      <c r="I1121" s="7">
        <v>0</v>
      </c>
      <c r="J1121" s="13">
        <v>28552046.82</v>
      </c>
      <c r="K1121" s="13">
        <v>57840298.020000003</v>
      </c>
      <c r="L1121" s="7">
        <f t="shared" si="17"/>
        <v>86803467.050000012</v>
      </c>
    </row>
    <row r="1122" spans="1:12" s="5" customFormat="1" x14ac:dyDescent="0.25">
      <c r="A1122" s="10" t="s">
        <v>1347</v>
      </c>
      <c r="B1122" s="10" t="s">
        <v>409</v>
      </c>
      <c r="C1122" s="10" t="s">
        <v>420</v>
      </c>
      <c r="D1122" s="10" t="s">
        <v>28</v>
      </c>
      <c r="E1122" s="10" t="s">
        <v>29</v>
      </c>
      <c r="F1122" s="13">
        <v>0</v>
      </c>
      <c r="G1122" s="13">
        <v>0</v>
      </c>
      <c r="H1122" s="7">
        <v>15192.87</v>
      </c>
      <c r="I1122" s="7">
        <v>0</v>
      </c>
      <c r="J1122" s="13">
        <v>1060612.07</v>
      </c>
      <c r="K1122" s="13">
        <v>2337964.86</v>
      </c>
      <c r="L1122" s="7">
        <f t="shared" si="17"/>
        <v>3413769.8</v>
      </c>
    </row>
    <row r="1123" spans="1:12" s="5" customFormat="1" x14ac:dyDescent="0.25">
      <c r="A1123" s="10" t="s">
        <v>1347</v>
      </c>
      <c r="B1123" s="10" t="s">
        <v>409</v>
      </c>
      <c r="C1123" s="10" t="s">
        <v>420</v>
      </c>
      <c r="D1123" s="10" t="s">
        <v>32</v>
      </c>
      <c r="E1123" s="10" t="s">
        <v>33</v>
      </c>
      <c r="F1123" s="13">
        <v>0</v>
      </c>
      <c r="G1123" s="13">
        <v>0</v>
      </c>
      <c r="H1123" s="7">
        <v>395728.13</v>
      </c>
      <c r="I1123" s="7">
        <v>0</v>
      </c>
      <c r="J1123" s="13">
        <v>27625731.93</v>
      </c>
      <c r="K1123" s="13">
        <v>60896903.189999998</v>
      </c>
      <c r="L1123" s="7">
        <f t="shared" si="17"/>
        <v>88918363.25</v>
      </c>
    </row>
    <row r="1124" spans="1:12" s="5" customFormat="1" x14ac:dyDescent="0.25">
      <c r="A1124" s="10" t="s">
        <v>1348</v>
      </c>
      <c r="B1124" s="10" t="s">
        <v>409</v>
      </c>
      <c r="C1124" s="10" t="s">
        <v>421</v>
      </c>
      <c r="D1124" s="10" t="s">
        <v>22</v>
      </c>
      <c r="E1124" s="10" t="s">
        <v>23</v>
      </c>
      <c r="F1124" s="13">
        <v>0</v>
      </c>
      <c r="G1124" s="13">
        <v>0</v>
      </c>
      <c r="H1124" s="7">
        <v>233.61</v>
      </c>
      <c r="I1124" s="7">
        <v>0</v>
      </c>
      <c r="J1124" s="13">
        <v>16410.060000000001</v>
      </c>
      <c r="K1124" s="13">
        <v>40826.19</v>
      </c>
      <c r="L1124" s="7">
        <f t="shared" si="17"/>
        <v>57469.86</v>
      </c>
    </row>
    <row r="1125" spans="1:12" s="5" customFormat="1" x14ac:dyDescent="0.25">
      <c r="A1125" s="10" t="s">
        <v>1348</v>
      </c>
      <c r="B1125" s="10" t="s">
        <v>409</v>
      </c>
      <c r="C1125" s="10" t="s">
        <v>421</v>
      </c>
      <c r="D1125" s="10" t="s">
        <v>26</v>
      </c>
      <c r="E1125" s="10" t="s">
        <v>27</v>
      </c>
      <c r="F1125" s="13">
        <v>0</v>
      </c>
      <c r="G1125" s="13">
        <v>0</v>
      </c>
      <c r="H1125" s="7">
        <v>0</v>
      </c>
      <c r="I1125" s="7">
        <v>0</v>
      </c>
      <c r="J1125" s="13">
        <v>0</v>
      </c>
      <c r="K1125" s="13">
        <v>-109119.4</v>
      </c>
      <c r="L1125" s="7">
        <f t="shared" si="17"/>
        <v>-109119.4</v>
      </c>
    </row>
    <row r="1126" spans="1:12" s="5" customFormat="1" x14ac:dyDescent="0.25">
      <c r="A1126" s="10" t="s">
        <v>1348</v>
      </c>
      <c r="B1126" s="10" t="s">
        <v>409</v>
      </c>
      <c r="C1126" s="10" t="s">
        <v>421</v>
      </c>
      <c r="D1126" s="10" t="s">
        <v>28</v>
      </c>
      <c r="E1126" s="10" t="s">
        <v>29</v>
      </c>
      <c r="F1126" s="13">
        <v>0</v>
      </c>
      <c r="G1126" s="13">
        <v>0</v>
      </c>
      <c r="H1126" s="7">
        <v>1893.27</v>
      </c>
      <c r="I1126" s="7">
        <v>0</v>
      </c>
      <c r="J1126" s="13">
        <v>132992.51999999999</v>
      </c>
      <c r="K1126" s="13">
        <v>330868.96999999997</v>
      </c>
      <c r="L1126" s="7">
        <f t="shared" si="17"/>
        <v>465754.75999999995</v>
      </c>
    </row>
    <row r="1127" spans="1:12" s="5" customFormat="1" x14ac:dyDescent="0.25">
      <c r="A1127" s="10" t="s">
        <v>1348</v>
      </c>
      <c r="B1127" s="10" t="s">
        <v>409</v>
      </c>
      <c r="C1127" s="10" t="s">
        <v>421</v>
      </c>
      <c r="D1127" s="10" t="s">
        <v>34</v>
      </c>
      <c r="E1127" s="10" t="s">
        <v>35</v>
      </c>
      <c r="F1127" s="13">
        <v>0</v>
      </c>
      <c r="G1127" s="13">
        <v>0</v>
      </c>
      <c r="H1127" s="7">
        <v>14459.27</v>
      </c>
      <c r="I1127" s="7">
        <v>0</v>
      </c>
      <c r="J1127" s="13">
        <v>1015688.47</v>
      </c>
      <c r="K1127" s="13">
        <v>2526907.54</v>
      </c>
      <c r="L1127" s="7">
        <f t="shared" si="17"/>
        <v>3557055.2800000003</v>
      </c>
    </row>
    <row r="1128" spans="1:12" s="5" customFormat="1" x14ac:dyDescent="0.25">
      <c r="A1128" s="10" t="s">
        <v>1348</v>
      </c>
      <c r="B1128" s="10" t="s">
        <v>409</v>
      </c>
      <c r="C1128" s="10" t="s">
        <v>421</v>
      </c>
      <c r="D1128" s="10" t="s">
        <v>303</v>
      </c>
      <c r="E1128" s="10" t="s">
        <v>304</v>
      </c>
      <c r="F1128" s="13">
        <v>0</v>
      </c>
      <c r="G1128" s="13">
        <v>0</v>
      </c>
      <c r="H1128" s="7">
        <v>1392043.85</v>
      </c>
      <c r="I1128" s="7">
        <v>0</v>
      </c>
      <c r="J1128" s="13">
        <v>97783837.950000003</v>
      </c>
      <c r="K1128" s="13">
        <v>243274120.09999999</v>
      </c>
      <c r="L1128" s="7">
        <f t="shared" si="17"/>
        <v>342450001.89999998</v>
      </c>
    </row>
    <row r="1129" spans="1:12" s="5" customFormat="1" x14ac:dyDescent="0.25">
      <c r="A1129" s="10" t="s">
        <v>1349</v>
      </c>
      <c r="B1129" s="10" t="s">
        <v>409</v>
      </c>
      <c r="C1129" s="10" t="s">
        <v>409</v>
      </c>
      <c r="D1129" s="10" t="s">
        <v>411</v>
      </c>
      <c r="E1129" s="10" t="s">
        <v>412</v>
      </c>
      <c r="F1129" s="13">
        <v>0</v>
      </c>
      <c r="G1129" s="13">
        <v>7569.36</v>
      </c>
      <c r="H1129" s="7">
        <v>616.75</v>
      </c>
      <c r="I1129" s="7">
        <v>0</v>
      </c>
      <c r="J1129" s="13">
        <v>44413.760000000002</v>
      </c>
      <c r="K1129" s="13">
        <v>74246.13</v>
      </c>
      <c r="L1129" s="7">
        <f t="shared" si="17"/>
        <v>126846</v>
      </c>
    </row>
    <row r="1130" spans="1:12" s="5" customFormat="1" x14ac:dyDescent="0.25">
      <c r="A1130" s="10" t="s">
        <v>1349</v>
      </c>
      <c r="B1130" s="10" t="s">
        <v>409</v>
      </c>
      <c r="C1130" s="10" t="s">
        <v>409</v>
      </c>
      <c r="D1130" s="10" t="s">
        <v>413</v>
      </c>
      <c r="E1130" s="10" t="s">
        <v>414</v>
      </c>
      <c r="F1130" s="13">
        <v>0</v>
      </c>
      <c r="G1130" s="13">
        <v>10066888.01</v>
      </c>
      <c r="H1130" s="7">
        <v>820241.95</v>
      </c>
      <c r="I1130" s="7">
        <v>0</v>
      </c>
      <c r="J1130" s="13">
        <v>59068173.170000002</v>
      </c>
      <c r="K1130" s="13">
        <v>98743818.170000002</v>
      </c>
      <c r="L1130" s="7">
        <f t="shared" si="17"/>
        <v>168699121.30000001</v>
      </c>
    </row>
    <row r="1131" spans="1:12" s="5" customFormat="1" x14ac:dyDescent="0.25">
      <c r="A1131" s="10" t="s">
        <v>1349</v>
      </c>
      <c r="B1131" s="10" t="s">
        <v>409</v>
      </c>
      <c r="C1131" s="10" t="s">
        <v>409</v>
      </c>
      <c r="D1131" s="10" t="s">
        <v>28</v>
      </c>
      <c r="E1131" s="10" t="s">
        <v>29</v>
      </c>
      <c r="F1131" s="13">
        <v>0</v>
      </c>
      <c r="G1131" s="13">
        <v>47931.78</v>
      </c>
      <c r="H1131" s="7">
        <v>3905.44</v>
      </c>
      <c r="I1131" s="7">
        <v>0</v>
      </c>
      <c r="J1131" s="13">
        <v>281243.08</v>
      </c>
      <c r="K1131" s="13">
        <v>470151.94</v>
      </c>
      <c r="L1131" s="7">
        <f t="shared" si="17"/>
        <v>803232.24</v>
      </c>
    </row>
    <row r="1132" spans="1:12" s="5" customFormat="1" x14ac:dyDescent="0.25">
      <c r="A1132" s="10" t="s">
        <v>1349</v>
      </c>
      <c r="B1132" s="10" t="s">
        <v>409</v>
      </c>
      <c r="C1132" s="10" t="s">
        <v>409</v>
      </c>
      <c r="D1132" s="10" t="s">
        <v>32</v>
      </c>
      <c r="E1132" s="10" t="s">
        <v>33</v>
      </c>
      <c r="F1132" s="13">
        <v>0</v>
      </c>
      <c r="G1132" s="13">
        <v>4086898.88</v>
      </c>
      <c r="H1132" s="7">
        <v>332997.24</v>
      </c>
      <c r="I1132" s="7">
        <v>0</v>
      </c>
      <c r="J1132" s="13">
        <v>23980166.52</v>
      </c>
      <c r="K1132" s="13">
        <v>40087462.950000003</v>
      </c>
      <c r="L1132" s="7">
        <f t="shared" si="17"/>
        <v>68487525.590000004</v>
      </c>
    </row>
    <row r="1133" spans="1:12" s="5" customFormat="1" x14ac:dyDescent="0.25">
      <c r="A1133" s="10" t="s">
        <v>1349</v>
      </c>
      <c r="B1133" s="10" t="s">
        <v>409</v>
      </c>
      <c r="C1133" s="10" t="s">
        <v>409</v>
      </c>
      <c r="D1133" s="10" t="s">
        <v>34</v>
      </c>
      <c r="E1133" s="10" t="s">
        <v>35</v>
      </c>
      <c r="F1133" s="13">
        <v>0</v>
      </c>
      <c r="G1133" s="13">
        <v>171975.22</v>
      </c>
      <c r="H1133" s="7">
        <v>14012.4</v>
      </c>
      <c r="I1133" s="7">
        <v>0</v>
      </c>
      <c r="J1133" s="13">
        <v>1009076.69</v>
      </c>
      <c r="K1133" s="13">
        <v>1686865.88</v>
      </c>
      <c r="L1133" s="7">
        <f t="shared" si="17"/>
        <v>2881930.19</v>
      </c>
    </row>
    <row r="1134" spans="1:12" s="5" customFormat="1" x14ac:dyDescent="0.25">
      <c r="A1134" s="10" t="s">
        <v>1349</v>
      </c>
      <c r="B1134" s="10" t="s">
        <v>409</v>
      </c>
      <c r="C1134" s="10" t="s">
        <v>409</v>
      </c>
      <c r="D1134" s="10" t="s">
        <v>66</v>
      </c>
      <c r="E1134" s="10" t="s">
        <v>67</v>
      </c>
      <c r="F1134" s="13">
        <v>0</v>
      </c>
      <c r="G1134" s="13">
        <v>1332342.75</v>
      </c>
      <c r="H1134" s="7">
        <v>108558.22</v>
      </c>
      <c r="I1134" s="7">
        <v>0</v>
      </c>
      <c r="J1134" s="13">
        <v>7817614.7800000003</v>
      </c>
      <c r="K1134" s="13">
        <v>13068647.470000001</v>
      </c>
      <c r="L1134" s="7">
        <f t="shared" si="17"/>
        <v>22327163.219999999</v>
      </c>
    </row>
    <row r="1135" spans="1:12" s="5" customFormat="1" x14ac:dyDescent="0.25">
      <c r="A1135" s="10" t="s">
        <v>1350</v>
      </c>
      <c r="B1135" s="10" t="s">
        <v>409</v>
      </c>
      <c r="C1135" s="10" t="s">
        <v>422</v>
      </c>
      <c r="D1135" s="10" t="s">
        <v>28</v>
      </c>
      <c r="E1135" s="10" t="s">
        <v>29</v>
      </c>
      <c r="F1135" s="13">
        <v>0</v>
      </c>
      <c r="G1135" s="13">
        <v>41186.339999999997</v>
      </c>
      <c r="H1135" s="7">
        <v>3051.8</v>
      </c>
      <c r="I1135" s="7">
        <v>0</v>
      </c>
      <c r="J1135" s="13">
        <v>215876.89</v>
      </c>
      <c r="K1135" s="13">
        <v>310691.96999999997</v>
      </c>
      <c r="L1135" s="7">
        <f t="shared" si="17"/>
        <v>570807</v>
      </c>
    </row>
    <row r="1136" spans="1:12" s="5" customFormat="1" x14ac:dyDescent="0.25">
      <c r="A1136" s="10" t="s">
        <v>1350</v>
      </c>
      <c r="B1136" s="10" t="s">
        <v>409</v>
      </c>
      <c r="C1136" s="10" t="s">
        <v>422</v>
      </c>
      <c r="D1136" s="10" t="s">
        <v>32</v>
      </c>
      <c r="E1136" s="10" t="s">
        <v>33</v>
      </c>
      <c r="F1136" s="13">
        <v>0</v>
      </c>
      <c r="G1136" s="13">
        <v>3566361.75</v>
      </c>
      <c r="H1136" s="7">
        <v>264258</v>
      </c>
      <c r="I1136" s="7">
        <v>0</v>
      </c>
      <c r="J1136" s="13">
        <v>18692972.149999999</v>
      </c>
      <c r="K1136" s="13">
        <v>26903095.32</v>
      </c>
      <c r="L1136" s="7">
        <f t="shared" si="17"/>
        <v>49426687.219999999</v>
      </c>
    </row>
    <row r="1137" spans="1:12" s="5" customFormat="1" x14ac:dyDescent="0.25">
      <c r="A1137" s="10" t="s">
        <v>1350</v>
      </c>
      <c r="B1137" s="10" t="s">
        <v>409</v>
      </c>
      <c r="C1137" s="10" t="s">
        <v>422</v>
      </c>
      <c r="D1137" s="10" t="s">
        <v>66</v>
      </c>
      <c r="E1137" s="10" t="s">
        <v>67</v>
      </c>
      <c r="F1137" s="13">
        <v>0</v>
      </c>
      <c r="G1137" s="13">
        <v>3221809.87</v>
      </c>
      <c r="H1137" s="7">
        <v>238727.62</v>
      </c>
      <c r="I1137" s="7">
        <v>0</v>
      </c>
      <c r="J1137" s="13">
        <v>16887014.420000002</v>
      </c>
      <c r="K1137" s="13">
        <v>24303944.559999999</v>
      </c>
      <c r="L1137" s="7">
        <f t="shared" si="17"/>
        <v>44651496.469999999</v>
      </c>
    </row>
    <row r="1138" spans="1:12" s="5" customFormat="1" x14ac:dyDescent="0.25">
      <c r="A1138" s="10" t="s">
        <v>1350</v>
      </c>
      <c r="B1138" s="10" t="s">
        <v>409</v>
      </c>
      <c r="C1138" s="10" t="s">
        <v>422</v>
      </c>
      <c r="D1138" s="10" t="s">
        <v>41</v>
      </c>
      <c r="E1138" s="10" t="s">
        <v>42</v>
      </c>
      <c r="F1138" s="13">
        <v>0</v>
      </c>
      <c r="G1138" s="13">
        <v>1440356.04</v>
      </c>
      <c r="H1138" s="7">
        <v>106726.58</v>
      </c>
      <c r="I1138" s="7">
        <v>0</v>
      </c>
      <c r="J1138" s="13">
        <v>7549580.54</v>
      </c>
      <c r="K1138" s="13">
        <v>10865424.880000001</v>
      </c>
      <c r="L1138" s="7">
        <f t="shared" si="17"/>
        <v>19962088.039999999</v>
      </c>
    </row>
    <row r="1139" spans="1:12" s="5" customFormat="1" x14ac:dyDescent="0.25">
      <c r="A1139" s="10" t="s">
        <v>1351</v>
      </c>
      <c r="B1139" s="10" t="s">
        <v>409</v>
      </c>
      <c r="C1139" s="10" t="s">
        <v>423</v>
      </c>
      <c r="D1139" s="10" t="s">
        <v>413</v>
      </c>
      <c r="E1139" s="10" t="s">
        <v>414</v>
      </c>
      <c r="F1139" s="13">
        <v>0</v>
      </c>
      <c r="G1139" s="13">
        <v>0</v>
      </c>
      <c r="H1139" s="7">
        <v>335729.9</v>
      </c>
      <c r="I1139" s="7">
        <v>0</v>
      </c>
      <c r="J1139" s="13">
        <v>24018835.129999999</v>
      </c>
      <c r="K1139" s="13">
        <v>42754898.350000001</v>
      </c>
      <c r="L1139" s="7">
        <f t="shared" si="17"/>
        <v>67109463.379999995</v>
      </c>
    </row>
    <row r="1140" spans="1:12" s="5" customFormat="1" x14ac:dyDescent="0.25">
      <c r="A1140" s="10" t="s">
        <v>1351</v>
      </c>
      <c r="B1140" s="10" t="s">
        <v>409</v>
      </c>
      <c r="C1140" s="10" t="s">
        <v>423</v>
      </c>
      <c r="D1140" s="10" t="s">
        <v>299</v>
      </c>
      <c r="E1140" s="10" t="s">
        <v>300</v>
      </c>
      <c r="F1140" s="13">
        <v>0</v>
      </c>
      <c r="G1140" s="13">
        <v>0</v>
      </c>
      <c r="H1140" s="7">
        <v>9125.1</v>
      </c>
      <c r="I1140" s="7">
        <v>0</v>
      </c>
      <c r="J1140" s="13">
        <v>652828.92000000004</v>
      </c>
      <c r="K1140" s="13">
        <v>1162072.76</v>
      </c>
      <c r="L1140" s="7">
        <f t="shared" si="17"/>
        <v>1824026.78</v>
      </c>
    </row>
    <row r="1141" spans="1:12" s="5" customFormat="1" x14ac:dyDescent="0.25">
      <c r="A1141" s="10" t="s">
        <v>1351</v>
      </c>
      <c r="B1141" s="10" t="s">
        <v>409</v>
      </c>
      <c r="C1141" s="10" t="s">
        <v>423</v>
      </c>
      <c r="D1141" s="10" t="s">
        <v>22</v>
      </c>
      <c r="E1141" s="10" t="s">
        <v>23</v>
      </c>
      <c r="F1141" s="13">
        <v>0</v>
      </c>
      <c r="G1141" s="13">
        <v>0</v>
      </c>
      <c r="H1141" s="7">
        <v>423.23</v>
      </c>
      <c r="I1141" s="7">
        <v>0</v>
      </c>
      <c r="J1141" s="13">
        <v>30278.48</v>
      </c>
      <c r="K1141" s="13">
        <v>53897.43</v>
      </c>
      <c r="L1141" s="7">
        <f t="shared" si="17"/>
        <v>84599.14</v>
      </c>
    </row>
    <row r="1142" spans="1:12" s="5" customFormat="1" x14ac:dyDescent="0.25">
      <c r="A1142" s="10" t="s">
        <v>1351</v>
      </c>
      <c r="B1142" s="10" t="s">
        <v>409</v>
      </c>
      <c r="C1142" s="10" t="s">
        <v>423</v>
      </c>
      <c r="D1142" s="10" t="s">
        <v>214</v>
      </c>
      <c r="E1142" s="10" t="s">
        <v>215</v>
      </c>
      <c r="F1142" s="13">
        <v>0</v>
      </c>
      <c r="G1142" s="13">
        <v>0</v>
      </c>
      <c r="H1142" s="7">
        <v>948054.37</v>
      </c>
      <c r="I1142" s="7">
        <v>0</v>
      </c>
      <c r="J1142" s="13">
        <v>67825836.310000002</v>
      </c>
      <c r="K1142" s="13">
        <v>120733862.39</v>
      </c>
      <c r="L1142" s="7">
        <f t="shared" si="17"/>
        <v>189507753.06999999</v>
      </c>
    </row>
    <row r="1143" spans="1:12" s="5" customFormat="1" x14ac:dyDescent="0.25">
      <c r="A1143" s="10" t="s">
        <v>1351</v>
      </c>
      <c r="B1143" s="10" t="s">
        <v>409</v>
      </c>
      <c r="C1143" s="10" t="s">
        <v>423</v>
      </c>
      <c r="D1143" s="10" t="s">
        <v>28</v>
      </c>
      <c r="E1143" s="10" t="s">
        <v>29</v>
      </c>
      <c r="F1143" s="13">
        <v>0</v>
      </c>
      <c r="G1143" s="13">
        <v>0</v>
      </c>
      <c r="H1143" s="7">
        <v>3553.4</v>
      </c>
      <c r="I1143" s="7">
        <v>0</v>
      </c>
      <c r="J1143" s="13">
        <v>254218.16</v>
      </c>
      <c r="K1143" s="13">
        <v>452522.84</v>
      </c>
      <c r="L1143" s="7">
        <f t="shared" si="17"/>
        <v>710294.4</v>
      </c>
    </row>
    <row r="1144" spans="1:12" s="5" customFormat="1" x14ac:dyDescent="0.25">
      <c r="A1144" s="10" t="s">
        <v>1352</v>
      </c>
      <c r="B1144" s="10" t="s">
        <v>409</v>
      </c>
      <c r="C1144" s="10" t="s">
        <v>424</v>
      </c>
      <c r="D1144" s="10" t="s">
        <v>413</v>
      </c>
      <c r="E1144" s="10" t="s">
        <v>414</v>
      </c>
      <c r="F1144" s="13">
        <v>0</v>
      </c>
      <c r="G1144" s="13">
        <v>0</v>
      </c>
      <c r="H1144" s="7">
        <v>51999.16</v>
      </c>
      <c r="I1144" s="7">
        <v>0</v>
      </c>
      <c r="J1144" s="13">
        <v>3623423.94</v>
      </c>
      <c r="K1144" s="13">
        <v>8466335.7200000007</v>
      </c>
      <c r="L1144" s="7">
        <f t="shared" si="17"/>
        <v>12141758.82</v>
      </c>
    </row>
    <row r="1145" spans="1:12" s="5" customFormat="1" x14ac:dyDescent="0.25">
      <c r="A1145" s="10" t="s">
        <v>1352</v>
      </c>
      <c r="B1145" s="10" t="s">
        <v>409</v>
      </c>
      <c r="C1145" s="10" t="s">
        <v>424</v>
      </c>
      <c r="D1145" s="10" t="s">
        <v>28</v>
      </c>
      <c r="E1145" s="10" t="s">
        <v>29</v>
      </c>
      <c r="F1145" s="13">
        <v>0</v>
      </c>
      <c r="G1145" s="13">
        <v>0</v>
      </c>
      <c r="H1145" s="7">
        <v>7636.07</v>
      </c>
      <c r="I1145" s="7">
        <v>0</v>
      </c>
      <c r="J1145" s="13">
        <v>532099.03</v>
      </c>
      <c r="K1145" s="13">
        <v>1243279.57</v>
      </c>
      <c r="L1145" s="7">
        <f t="shared" si="17"/>
        <v>1783014.67</v>
      </c>
    </row>
    <row r="1146" spans="1:12" s="5" customFormat="1" x14ac:dyDescent="0.25">
      <c r="A1146" s="10" t="s">
        <v>1352</v>
      </c>
      <c r="B1146" s="10" t="s">
        <v>409</v>
      </c>
      <c r="C1146" s="10" t="s">
        <v>424</v>
      </c>
      <c r="D1146" s="10" t="s">
        <v>32</v>
      </c>
      <c r="E1146" s="10" t="s">
        <v>33</v>
      </c>
      <c r="F1146" s="13">
        <v>0</v>
      </c>
      <c r="G1146" s="13">
        <v>0</v>
      </c>
      <c r="H1146" s="7">
        <v>85447.77</v>
      </c>
      <c r="I1146" s="7">
        <v>0</v>
      </c>
      <c r="J1146" s="13">
        <v>5954202.0300000003</v>
      </c>
      <c r="K1146" s="13">
        <v>13912331.01</v>
      </c>
      <c r="L1146" s="7">
        <f t="shared" si="17"/>
        <v>19951980.809999999</v>
      </c>
    </row>
    <row r="1147" spans="1:12" s="5" customFormat="1" x14ac:dyDescent="0.25">
      <c r="A1147" s="10" t="s">
        <v>1353</v>
      </c>
      <c r="B1147" s="10" t="s">
        <v>409</v>
      </c>
      <c r="C1147" s="10" t="s">
        <v>95</v>
      </c>
      <c r="D1147" s="10" t="s">
        <v>413</v>
      </c>
      <c r="E1147" s="10" t="s">
        <v>414</v>
      </c>
      <c r="F1147" s="13">
        <v>0</v>
      </c>
      <c r="G1147" s="13">
        <v>4017849.23</v>
      </c>
      <c r="H1147" s="7">
        <v>342501.43</v>
      </c>
      <c r="I1147" s="7">
        <v>0</v>
      </c>
      <c r="J1147" s="13">
        <v>24422865.23</v>
      </c>
      <c r="K1147" s="13">
        <v>37919167.68</v>
      </c>
      <c r="L1147" s="7">
        <f t="shared" si="17"/>
        <v>66702383.57</v>
      </c>
    </row>
    <row r="1148" spans="1:12" s="5" customFormat="1" x14ac:dyDescent="0.25">
      <c r="A1148" s="10" t="s">
        <v>1353</v>
      </c>
      <c r="B1148" s="10" t="s">
        <v>409</v>
      </c>
      <c r="C1148" s="10" t="s">
        <v>95</v>
      </c>
      <c r="D1148" s="10" t="s">
        <v>28</v>
      </c>
      <c r="E1148" s="10" t="s">
        <v>29</v>
      </c>
      <c r="F1148" s="13">
        <v>0</v>
      </c>
      <c r="G1148" s="13">
        <v>59284.55</v>
      </c>
      <c r="H1148" s="7">
        <v>5053.71</v>
      </c>
      <c r="I1148" s="7">
        <v>0</v>
      </c>
      <c r="J1148" s="13">
        <v>360366.59</v>
      </c>
      <c r="K1148" s="13">
        <v>559508.51</v>
      </c>
      <c r="L1148" s="7">
        <f t="shared" si="17"/>
        <v>984213.3600000001</v>
      </c>
    </row>
    <row r="1149" spans="1:12" s="5" customFormat="1" x14ac:dyDescent="0.25">
      <c r="A1149" s="10" t="s">
        <v>1353</v>
      </c>
      <c r="B1149" s="10" t="s">
        <v>409</v>
      </c>
      <c r="C1149" s="10" t="s">
        <v>95</v>
      </c>
      <c r="D1149" s="10" t="s">
        <v>66</v>
      </c>
      <c r="E1149" s="10" t="s">
        <v>67</v>
      </c>
      <c r="F1149" s="13">
        <v>0</v>
      </c>
      <c r="G1149" s="13">
        <v>5698141.2199999997</v>
      </c>
      <c r="H1149" s="7">
        <v>485737.86</v>
      </c>
      <c r="I1149" s="7">
        <v>0</v>
      </c>
      <c r="J1149" s="13">
        <v>34636674.18</v>
      </c>
      <c r="K1149" s="13">
        <v>53777222.460000001</v>
      </c>
      <c r="L1149" s="7">
        <f t="shared" si="17"/>
        <v>94597775.719999999</v>
      </c>
    </row>
    <row r="1150" spans="1:12" s="5" customFormat="1" x14ac:dyDescent="0.25">
      <c r="A1150" s="10" t="s">
        <v>1354</v>
      </c>
      <c r="B1150" s="10" t="s">
        <v>409</v>
      </c>
      <c r="C1150" s="10" t="s">
        <v>425</v>
      </c>
      <c r="D1150" s="10" t="s">
        <v>28</v>
      </c>
      <c r="E1150" s="10" t="s">
        <v>29</v>
      </c>
      <c r="F1150" s="13">
        <v>0</v>
      </c>
      <c r="G1150" s="13">
        <v>68484.03</v>
      </c>
      <c r="H1150" s="7">
        <v>3678.56</v>
      </c>
      <c r="I1150" s="7">
        <v>0</v>
      </c>
      <c r="J1150" s="13">
        <v>253049.68</v>
      </c>
      <c r="K1150" s="13">
        <v>463876.23</v>
      </c>
      <c r="L1150" s="7">
        <f t="shared" si="17"/>
        <v>789088.5</v>
      </c>
    </row>
    <row r="1151" spans="1:12" s="5" customFormat="1" x14ac:dyDescent="0.25">
      <c r="A1151" s="10" t="s">
        <v>1354</v>
      </c>
      <c r="B1151" s="10" t="s">
        <v>409</v>
      </c>
      <c r="C1151" s="10" t="s">
        <v>425</v>
      </c>
      <c r="D1151" s="10" t="s">
        <v>32</v>
      </c>
      <c r="E1151" s="10" t="s">
        <v>33</v>
      </c>
      <c r="F1151" s="13">
        <v>0</v>
      </c>
      <c r="G1151" s="13">
        <v>670204.48</v>
      </c>
      <c r="H1151" s="7">
        <v>35999.480000000003</v>
      </c>
      <c r="I1151" s="7">
        <v>0</v>
      </c>
      <c r="J1151" s="13">
        <v>2476417.41</v>
      </c>
      <c r="K1151" s="13">
        <v>4539627.09</v>
      </c>
      <c r="L1151" s="7">
        <f t="shared" si="17"/>
        <v>7722248.46</v>
      </c>
    </row>
    <row r="1152" spans="1:12" s="5" customFormat="1" x14ac:dyDescent="0.25">
      <c r="A1152" s="10" t="s">
        <v>1354</v>
      </c>
      <c r="B1152" s="10" t="s">
        <v>409</v>
      </c>
      <c r="C1152" s="10" t="s">
        <v>425</v>
      </c>
      <c r="D1152" s="10" t="s">
        <v>40</v>
      </c>
      <c r="E1152" s="10" t="s">
        <v>2254</v>
      </c>
      <c r="F1152" s="13">
        <v>0</v>
      </c>
      <c r="G1152" s="13">
        <v>14220622.49</v>
      </c>
      <c r="H1152" s="7">
        <v>763848.96</v>
      </c>
      <c r="I1152" s="7">
        <v>0</v>
      </c>
      <c r="J1152" s="13">
        <v>52545451.909999996</v>
      </c>
      <c r="K1152" s="13">
        <v>96323324.299999997</v>
      </c>
      <c r="L1152" s="7">
        <f t="shared" si="17"/>
        <v>163853247.66</v>
      </c>
    </row>
    <row r="1153" spans="1:12" s="5" customFormat="1" x14ac:dyDescent="0.25">
      <c r="A1153" s="10" t="s">
        <v>1355</v>
      </c>
      <c r="B1153" s="10" t="s">
        <v>409</v>
      </c>
      <c r="C1153" s="10" t="s">
        <v>426</v>
      </c>
      <c r="D1153" s="10" t="s">
        <v>413</v>
      </c>
      <c r="E1153" s="10" t="s">
        <v>414</v>
      </c>
      <c r="F1153" s="13">
        <v>0</v>
      </c>
      <c r="G1153" s="13">
        <v>2101720.65</v>
      </c>
      <c r="H1153" s="7">
        <v>232481.1</v>
      </c>
      <c r="I1153" s="7">
        <v>0</v>
      </c>
      <c r="J1153" s="13">
        <v>16687564.439999999</v>
      </c>
      <c r="K1153" s="13">
        <v>30425656.73</v>
      </c>
      <c r="L1153" s="7">
        <f t="shared" si="17"/>
        <v>49447422.920000002</v>
      </c>
    </row>
    <row r="1154" spans="1:12" s="5" customFormat="1" x14ac:dyDescent="0.25">
      <c r="A1154" s="10" t="s">
        <v>1355</v>
      </c>
      <c r="B1154" s="10" t="s">
        <v>409</v>
      </c>
      <c r="C1154" s="10" t="s">
        <v>426</v>
      </c>
      <c r="D1154" s="10" t="s">
        <v>22</v>
      </c>
      <c r="E1154" s="10" t="s">
        <v>23</v>
      </c>
      <c r="F1154" s="13">
        <v>0</v>
      </c>
      <c r="G1154" s="13">
        <v>0</v>
      </c>
      <c r="H1154" s="7">
        <v>0</v>
      </c>
      <c r="I1154" s="7">
        <v>0</v>
      </c>
      <c r="J1154" s="13">
        <v>0</v>
      </c>
      <c r="K1154" s="13">
        <v>-35679.599999999999</v>
      </c>
      <c r="L1154" s="7">
        <f t="shared" si="17"/>
        <v>-35679.599999999999</v>
      </c>
    </row>
    <row r="1155" spans="1:12" s="5" customFormat="1" x14ac:dyDescent="0.25">
      <c r="A1155" s="10" t="s">
        <v>1355</v>
      </c>
      <c r="B1155" s="10" t="s">
        <v>409</v>
      </c>
      <c r="C1155" s="10" t="s">
        <v>426</v>
      </c>
      <c r="D1155" s="10" t="s">
        <v>28</v>
      </c>
      <c r="E1155" s="10" t="s">
        <v>29</v>
      </c>
      <c r="F1155" s="13">
        <v>0</v>
      </c>
      <c r="G1155" s="13">
        <v>205946.37</v>
      </c>
      <c r="H1155" s="7">
        <v>22780.69</v>
      </c>
      <c r="I1155" s="7">
        <v>0</v>
      </c>
      <c r="J1155" s="13">
        <v>1635204.66</v>
      </c>
      <c r="K1155" s="13">
        <v>2981392.26</v>
      </c>
      <c r="L1155" s="7">
        <f t="shared" si="17"/>
        <v>4845323.9799999995</v>
      </c>
    </row>
    <row r="1156" spans="1:12" s="5" customFormat="1" x14ac:dyDescent="0.25">
      <c r="A1156" s="10" t="s">
        <v>1355</v>
      </c>
      <c r="B1156" s="10" t="s">
        <v>409</v>
      </c>
      <c r="C1156" s="10" t="s">
        <v>426</v>
      </c>
      <c r="D1156" s="10" t="s">
        <v>32</v>
      </c>
      <c r="E1156" s="10" t="s">
        <v>33</v>
      </c>
      <c r="F1156" s="13">
        <v>0</v>
      </c>
      <c r="G1156" s="13">
        <v>4418394.9800000004</v>
      </c>
      <c r="H1156" s="7">
        <v>488739.21</v>
      </c>
      <c r="I1156" s="7">
        <v>0</v>
      </c>
      <c r="J1156" s="13">
        <v>35081850.899999999</v>
      </c>
      <c r="K1156" s="13">
        <v>63963100.009999998</v>
      </c>
      <c r="L1156" s="7">
        <f t="shared" si="17"/>
        <v>103952085.09999999</v>
      </c>
    </row>
    <row r="1157" spans="1:12" s="5" customFormat="1" x14ac:dyDescent="0.25">
      <c r="A1157" s="10" t="s">
        <v>1356</v>
      </c>
      <c r="B1157" s="10" t="s">
        <v>409</v>
      </c>
      <c r="C1157" s="10" t="s">
        <v>427</v>
      </c>
      <c r="D1157" s="10" t="s">
        <v>413</v>
      </c>
      <c r="E1157" s="10" t="s">
        <v>414</v>
      </c>
      <c r="F1157" s="13">
        <v>0</v>
      </c>
      <c r="G1157" s="13">
        <v>7569986.4100000001</v>
      </c>
      <c r="H1157" s="7">
        <v>436058.74</v>
      </c>
      <c r="I1157" s="7">
        <v>0</v>
      </c>
      <c r="J1157" s="13">
        <v>30871302.190000001</v>
      </c>
      <c r="K1157" s="13">
        <v>55869845.729999997</v>
      </c>
      <c r="L1157" s="7">
        <f t="shared" si="17"/>
        <v>94747193.069999993</v>
      </c>
    </row>
    <row r="1158" spans="1:12" s="5" customFormat="1" x14ac:dyDescent="0.25">
      <c r="A1158" s="10" t="s">
        <v>1356</v>
      </c>
      <c r="B1158" s="10" t="s">
        <v>409</v>
      </c>
      <c r="C1158" s="10" t="s">
        <v>427</v>
      </c>
      <c r="D1158" s="10" t="s">
        <v>28</v>
      </c>
      <c r="E1158" s="10" t="s">
        <v>29</v>
      </c>
      <c r="F1158" s="13">
        <v>0</v>
      </c>
      <c r="G1158" s="13">
        <v>31113.57</v>
      </c>
      <c r="H1158" s="7">
        <v>1792.25</v>
      </c>
      <c r="I1158" s="7">
        <v>0</v>
      </c>
      <c r="J1158" s="13">
        <v>126884.81</v>
      </c>
      <c r="K1158" s="13">
        <v>229631.87</v>
      </c>
      <c r="L1158" s="7">
        <f t="shared" si="17"/>
        <v>389422.5</v>
      </c>
    </row>
    <row r="1159" spans="1:12" s="5" customFormat="1" x14ac:dyDescent="0.25">
      <c r="A1159" s="10" t="s">
        <v>1356</v>
      </c>
      <c r="B1159" s="10" t="s">
        <v>409</v>
      </c>
      <c r="C1159" s="10" t="s">
        <v>427</v>
      </c>
      <c r="D1159" s="10" t="s">
        <v>66</v>
      </c>
      <c r="E1159" s="10" t="s">
        <v>67</v>
      </c>
      <c r="F1159" s="13">
        <v>0</v>
      </c>
      <c r="G1159" s="13">
        <v>5432331.0199999996</v>
      </c>
      <c r="H1159" s="7">
        <v>312922.01</v>
      </c>
      <c r="I1159" s="7">
        <v>0</v>
      </c>
      <c r="J1159" s="13">
        <v>22153690</v>
      </c>
      <c r="K1159" s="13">
        <v>40093004.020000003</v>
      </c>
      <c r="L1159" s="7">
        <f t="shared" si="17"/>
        <v>67991947.050000012</v>
      </c>
    </row>
    <row r="1160" spans="1:12" s="5" customFormat="1" x14ac:dyDescent="0.25">
      <c r="A1160" s="10" t="s">
        <v>1357</v>
      </c>
      <c r="B1160" s="10" t="s">
        <v>409</v>
      </c>
      <c r="C1160" s="10" t="s">
        <v>428</v>
      </c>
      <c r="D1160" s="10" t="s">
        <v>411</v>
      </c>
      <c r="E1160" s="10" t="s">
        <v>412</v>
      </c>
      <c r="F1160" s="13">
        <v>0</v>
      </c>
      <c r="G1160" s="13">
        <v>3169.73</v>
      </c>
      <c r="H1160" s="7">
        <v>777.56</v>
      </c>
      <c r="I1160" s="7">
        <v>0</v>
      </c>
      <c r="J1160" s="13">
        <v>12407.8</v>
      </c>
      <c r="K1160" s="13">
        <v>12473.95</v>
      </c>
      <c r="L1160" s="7">
        <f t="shared" si="17"/>
        <v>28829.040000000001</v>
      </c>
    </row>
    <row r="1161" spans="1:12" s="5" customFormat="1" x14ac:dyDescent="0.25">
      <c r="A1161" s="10" t="s">
        <v>1357</v>
      </c>
      <c r="B1161" s="10" t="s">
        <v>409</v>
      </c>
      <c r="C1161" s="10" t="s">
        <v>428</v>
      </c>
      <c r="D1161" s="10" t="s">
        <v>413</v>
      </c>
      <c r="E1161" s="10" t="s">
        <v>414</v>
      </c>
      <c r="F1161" s="13">
        <v>0</v>
      </c>
      <c r="G1161" s="13">
        <v>57892674.689999998</v>
      </c>
      <c r="H1161" s="7">
        <v>14201571.74</v>
      </c>
      <c r="I1161" s="7">
        <v>0</v>
      </c>
      <c r="J1161" s="13">
        <v>226619227.63999999</v>
      </c>
      <c r="K1161" s="13">
        <v>227827320.41</v>
      </c>
      <c r="L1161" s="7">
        <f t="shared" ref="L1161:L1224" si="18">SUM(F1161:K1161)</f>
        <v>526540794.48000002</v>
      </c>
    </row>
    <row r="1162" spans="1:12" s="5" customFormat="1" x14ac:dyDescent="0.25">
      <c r="A1162" s="10" t="s">
        <v>1357</v>
      </c>
      <c r="B1162" s="10" t="s">
        <v>409</v>
      </c>
      <c r="C1162" s="10" t="s">
        <v>428</v>
      </c>
      <c r="D1162" s="10" t="s">
        <v>299</v>
      </c>
      <c r="E1162" s="10" t="s">
        <v>300</v>
      </c>
      <c r="F1162" s="13">
        <v>0</v>
      </c>
      <c r="G1162" s="13">
        <v>128652.05</v>
      </c>
      <c r="H1162" s="7">
        <v>31559.46</v>
      </c>
      <c r="I1162" s="7">
        <v>0</v>
      </c>
      <c r="J1162" s="13">
        <v>503604.78</v>
      </c>
      <c r="K1162" s="13">
        <v>506289.47</v>
      </c>
      <c r="L1162" s="7">
        <f t="shared" si="18"/>
        <v>1170105.76</v>
      </c>
    </row>
    <row r="1163" spans="1:12" s="5" customFormat="1" x14ac:dyDescent="0.25">
      <c r="A1163" s="10" t="s">
        <v>1357</v>
      </c>
      <c r="B1163" s="10" t="s">
        <v>409</v>
      </c>
      <c r="C1163" s="10" t="s">
        <v>428</v>
      </c>
      <c r="D1163" s="10" t="s">
        <v>16</v>
      </c>
      <c r="E1163" s="10" t="s">
        <v>17</v>
      </c>
      <c r="F1163" s="13">
        <v>0</v>
      </c>
      <c r="G1163" s="13">
        <v>829754.2</v>
      </c>
      <c r="H1163" s="7">
        <v>203545.85</v>
      </c>
      <c r="I1163" s="7">
        <v>0</v>
      </c>
      <c r="J1163" s="13">
        <v>3248049.21</v>
      </c>
      <c r="K1163" s="13">
        <v>3265364.35</v>
      </c>
      <c r="L1163" s="7">
        <f t="shared" si="18"/>
        <v>7546713.6099999994</v>
      </c>
    </row>
    <row r="1164" spans="1:12" s="5" customFormat="1" x14ac:dyDescent="0.25">
      <c r="A1164" s="10" t="s">
        <v>1357</v>
      </c>
      <c r="B1164" s="10" t="s">
        <v>409</v>
      </c>
      <c r="C1164" s="10" t="s">
        <v>428</v>
      </c>
      <c r="D1164" s="10" t="s">
        <v>22</v>
      </c>
      <c r="E1164" s="10" t="s">
        <v>23</v>
      </c>
      <c r="F1164" s="13">
        <v>0</v>
      </c>
      <c r="G1164" s="13">
        <v>3627167.16</v>
      </c>
      <c r="H1164" s="7">
        <v>889775.34</v>
      </c>
      <c r="I1164" s="7">
        <v>0</v>
      </c>
      <c r="J1164" s="13">
        <v>14198442.619999999</v>
      </c>
      <c r="K1164" s="13">
        <v>14274133.630000001</v>
      </c>
      <c r="L1164" s="7">
        <f t="shared" si="18"/>
        <v>32989518.75</v>
      </c>
    </row>
    <row r="1165" spans="1:12" s="5" customFormat="1" x14ac:dyDescent="0.25">
      <c r="A1165" s="10" t="s">
        <v>1357</v>
      </c>
      <c r="B1165" s="10" t="s">
        <v>409</v>
      </c>
      <c r="C1165" s="10" t="s">
        <v>428</v>
      </c>
      <c r="D1165" s="10" t="s">
        <v>214</v>
      </c>
      <c r="E1165" s="10" t="s">
        <v>215</v>
      </c>
      <c r="F1165" s="13">
        <v>0</v>
      </c>
      <c r="G1165" s="13">
        <v>16554012.380000001</v>
      </c>
      <c r="H1165" s="7">
        <v>4060841.82</v>
      </c>
      <c r="I1165" s="7">
        <v>0</v>
      </c>
      <c r="J1165" s="13">
        <v>64800210.390000001</v>
      </c>
      <c r="K1165" s="13">
        <v>65145656.219999999</v>
      </c>
      <c r="L1165" s="7">
        <f t="shared" si="18"/>
        <v>150560720.81</v>
      </c>
    </row>
    <row r="1166" spans="1:12" s="5" customFormat="1" x14ac:dyDescent="0.25">
      <c r="A1166" s="10" t="s">
        <v>1357</v>
      </c>
      <c r="B1166" s="10" t="s">
        <v>409</v>
      </c>
      <c r="C1166" s="10" t="s">
        <v>428</v>
      </c>
      <c r="D1166" s="10" t="s">
        <v>28</v>
      </c>
      <c r="E1166" s="10" t="s">
        <v>29</v>
      </c>
      <c r="F1166" s="13">
        <v>0</v>
      </c>
      <c r="G1166" s="13">
        <v>2019504.64</v>
      </c>
      <c r="H1166" s="7">
        <v>495401.88</v>
      </c>
      <c r="I1166" s="7">
        <v>0</v>
      </c>
      <c r="J1166" s="13">
        <v>7905293.4400000004</v>
      </c>
      <c r="K1166" s="13">
        <v>7947436.0700000003</v>
      </c>
      <c r="L1166" s="7">
        <f t="shared" si="18"/>
        <v>18367636.030000001</v>
      </c>
    </row>
    <row r="1167" spans="1:12" s="5" customFormat="1" x14ac:dyDescent="0.25">
      <c r="A1167" s="10" t="s">
        <v>1357</v>
      </c>
      <c r="B1167" s="10" t="s">
        <v>409</v>
      </c>
      <c r="C1167" s="10" t="s">
        <v>428</v>
      </c>
      <c r="D1167" s="10" t="s">
        <v>32</v>
      </c>
      <c r="E1167" s="10" t="s">
        <v>33</v>
      </c>
      <c r="F1167" s="13">
        <v>0</v>
      </c>
      <c r="G1167" s="13">
        <v>49406147.68</v>
      </c>
      <c r="H1167" s="7">
        <v>12119753.560000001</v>
      </c>
      <c r="I1167" s="7">
        <v>0</v>
      </c>
      <c r="J1167" s="13">
        <v>193398959.06</v>
      </c>
      <c r="K1167" s="13">
        <v>194429956.71000001</v>
      </c>
      <c r="L1167" s="7">
        <f t="shared" si="18"/>
        <v>449354817.00999999</v>
      </c>
    </row>
    <row r="1168" spans="1:12" s="5" customFormat="1" x14ac:dyDescent="0.25">
      <c r="A1168" s="10" t="s">
        <v>1357</v>
      </c>
      <c r="B1168" s="10" t="s">
        <v>409</v>
      </c>
      <c r="C1168" s="10" t="s">
        <v>428</v>
      </c>
      <c r="D1168" s="10" t="s">
        <v>34</v>
      </c>
      <c r="E1168" s="10" t="s">
        <v>35</v>
      </c>
      <c r="F1168" s="13">
        <v>0</v>
      </c>
      <c r="G1168" s="13">
        <v>11765603.09</v>
      </c>
      <c r="H1168" s="7">
        <v>2886203.77</v>
      </c>
      <c r="I1168" s="7">
        <v>0</v>
      </c>
      <c r="J1168" s="13">
        <v>46056118.439999998</v>
      </c>
      <c r="K1168" s="13">
        <v>46301640.700000003</v>
      </c>
      <c r="L1168" s="7">
        <f t="shared" si="18"/>
        <v>107009566</v>
      </c>
    </row>
    <row r="1169" spans="1:12" s="5" customFormat="1" x14ac:dyDescent="0.25">
      <c r="A1169" s="10" t="s">
        <v>1357</v>
      </c>
      <c r="B1169" s="10" t="s">
        <v>409</v>
      </c>
      <c r="C1169" s="10" t="s">
        <v>428</v>
      </c>
      <c r="D1169" s="10" t="s">
        <v>66</v>
      </c>
      <c r="E1169" s="10" t="s">
        <v>67</v>
      </c>
      <c r="F1169" s="13">
        <v>0</v>
      </c>
      <c r="G1169" s="13">
        <v>31410024.66</v>
      </c>
      <c r="H1169" s="7">
        <v>7705149.5899999999</v>
      </c>
      <c r="I1169" s="7">
        <v>0</v>
      </c>
      <c r="J1169" s="13">
        <v>122953647.67</v>
      </c>
      <c r="K1169" s="13">
        <v>123609105.81</v>
      </c>
      <c r="L1169" s="7">
        <f t="shared" si="18"/>
        <v>285677927.73000002</v>
      </c>
    </row>
    <row r="1170" spans="1:12" s="5" customFormat="1" x14ac:dyDescent="0.25">
      <c r="A1170" s="10" t="s">
        <v>1357</v>
      </c>
      <c r="B1170" s="10" t="s">
        <v>409</v>
      </c>
      <c r="C1170" s="10" t="s">
        <v>428</v>
      </c>
      <c r="D1170" s="10" t="s">
        <v>40</v>
      </c>
      <c r="E1170" s="10" t="s">
        <v>2254</v>
      </c>
      <c r="F1170" s="13">
        <v>0</v>
      </c>
      <c r="G1170" s="13">
        <v>382317.34</v>
      </c>
      <c r="H1170" s="7">
        <v>93785.74</v>
      </c>
      <c r="I1170" s="7">
        <v>0</v>
      </c>
      <c r="J1170" s="13">
        <v>1496570.35</v>
      </c>
      <c r="K1170" s="13">
        <v>1504548.47</v>
      </c>
      <c r="L1170" s="7">
        <f t="shared" si="18"/>
        <v>3477221.9000000004</v>
      </c>
    </row>
    <row r="1171" spans="1:12" s="5" customFormat="1" x14ac:dyDescent="0.25">
      <c r="A1171" s="10" t="s">
        <v>1357</v>
      </c>
      <c r="B1171" s="10" t="s">
        <v>409</v>
      </c>
      <c r="C1171" s="10" t="s">
        <v>428</v>
      </c>
      <c r="D1171" s="10" t="s">
        <v>41</v>
      </c>
      <c r="E1171" s="10" t="s">
        <v>42</v>
      </c>
      <c r="F1171" s="13">
        <v>0</v>
      </c>
      <c r="G1171" s="13">
        <v>5301076.38</v>
      </c>
      <c r="H1171" s="7">
        <v>1300399.69</v>
      </c>
      <c r="I1171" s="7">
        <v>0</v>
      </c>
      <c r="J1171" s="13">
        <v>20750912.600000001</v>
      </c>
      <c r="K1171" s="13">
        <v>20861534.41</v>
      </c>
      <c r="L1171" s="7">
        <f t="shared" si="18"/>
        <v>48213923.079999998</v>
      </c>
    </row>
    <row r="1172" spans="1:12" s="5" customFormat="1" x14ac:dyDescent="0.25">
      <c r="A1172" s="10" t="s">
        <v>1358</v>
      </c>
      <c r="B1172" s="10" t="s">
        <v>409</v>
      </c>
      <c r="C1172" s="10" t="s">
        <v>429</v>
      </c>
      <c r="D1172" s="10" t="s">
        <v>28</v>
      </c>
      <c r="E1172" s="10" t="s">
        <v>29</v>
      </c>
      <c r="F1172" s="13">
        <v>0</v>
      </c>
      <c r="G1172" s="13">
        <v>136715.74</v>
      </c>
      <c r="H1172" s="7">
        <v>9135.76</v>
      </c>
      <c r="I1172" s="7">
        <v>0</v>
      </c>
      <c r="J1172" s="13">
        <v>633475.67000000004</v>
      </c>
      <c r="K1172" s="13">
        <v>1141451.58</v>
      </c>
      <c r="L1172" s="7">
        <f t="shared" si="18"/>
        <v>1920778.75</v>
      </c>
    </row>
    <row r="1173" spans="1:12" s="5" customFormat="1" x14ac:dyDescent="0.25">
      <c r="A1173" s="10" t="s">
        <v>1358</v>
      </c>
      <c r="B1173" s="10" t="s">
        <v>409</v>
      </c>
      <c r="C1173" s="10" t="s">
        <v>429</v>
      </c>
      <c r="D1173" s="10" t="s">
        <v>303</v>
      </c>
      <c r="E1173" s="10" t="s">
        <v>304</v>
      </c>
      <c r="F1173" s="13">
        <v>0</v>
      </c>
      <c r="G1173" s="13">
        <v>16974561.260000002</v>
      </c>
      <c r="H1173" s="7">
        <v>1134292.24</v>
      </c>
      <c r="I1173" s="7">
        <v>0</v>
      </c>
      <c r="J1173" s="13">
        <v>78652039.329999998</v>
      </c>
      <c r="K1173" s="13">
        <v>141722088.93000001</v>
      </c>
      <c r="L1173" s="7">
        <f t="shared" si="18"/>
        <v>238482981.75999999</v>
      </c>
    </row>
    <row r="1174" spans="1:12" s="5" customFormat="1" x14ac:dyDescent="0.25">
      <c r="A1174" s="10" t="s">
        <v>1359</v>
      </c>
      <c r="B1174" s="10" t="s">
        <v>409</v>
      </c>
      <c r="C1174" s="10" t="s">
        <v>430</v>
      </c>
      <c r="D1174" s="10" t="s">
        <v>28</v>
      </c>
      <c r="E1174" s="10" t="s">
        <v>29</v>
      </c>
      <c r="F1174" s="13">
        <v>0</v>
      </c>
      <c r="G1174" s="13">
        <v>359762.53</v>
      </c>
      <c r="H1174" s="7">
        <v>29516.87</v>
      </c>
      <c r="I1174" s="7">
        <v>0</v>
      </c>
      <c r="J1174" s="13">
        <v>2090358.1</v>
      </c>
      <c r="K1174" s="13">
        <v>3601980.23</v>
      </c>
      <c r="L1174" s="7">
        <f t="shared" si="18"/>
        <v>6081617.7300000004</v>
      </c>
    </row>
    <row r="1175" spans="1:12" s="5" customFormat="1" x14ac:dyDescent="0.25">
      <c r="A1175" s="10" t="s">
        <v>1359</v>
      </c>
      <c r="B1175" s="10" t="s">
        <v>409</v>
      </c>
      <c r="C1175" s="10" t="s">
        <v>430</v>
      </c>
      <c r="D1175" s="10" t="s">
        <v>32</v>
      </c>
      <c r="E1175" s="10" t="s">
        <v>33</v>
      </c>
      <c r="F1175" s="13">
        <v>0</v>
      </c>
      <c r="G1175" s="13">
        <v>2407921.14</v>
      </c>
      <c r="H1175" s="7">
        <v>197558.92</v>
      </c>
      <c r="I1175" s="7">
        <v>0</v>
      </c>
      <c r="J1175" s="13">
        <v>13990944.27</v>
      </c>
      <c r="K1175" s="13">
        <v>24108359.550000001</v>
      </c>
      <c r="L1175" s="7">
        <f t="shared" si="18"/>
        <v>40704783.880000003</v>
      </c>
    </row>
    <row r="1176" spans="1:12" s="5" customFormat="1" x14ac:dyDescent="0.25">
      <c r="A1176" s="10" t="s">
        <v>1359</v>
      </c>
      <c r="B1176" s="10" t="s">
        <v>409</v>
      </c>
      <c r="C1176" s="10" t="s">
        <v>430</v>
      </c>
      <c r="D1176" s="10" t="s">
        <v>303</v>
      </c>
      <c r="E1176" s="10" t="s">
        <v>304</v>
      </c>
      <c r="F1176" s="13">
        <v>0</v>
      </c>
      <c r="G1176" s="13">
        <v>28620854.329999998</v>
      </c>
      <c r="H1176" s="7">
        <v>2348210.21</v>
      </c>
      <c r="I1176" s="7">
        <v>0</v>
      </c>
      <c r="J1176" s="13">
        <v>166298127.63</v>
      </c>
      <c r="K1176" s="13">
        <v>286555001.10000002</v>
      </c>
      <c r="L1176" s="7">
        <f t="shared" si="18"/>
        <v>483822193.26999998</v>
      </c>
    </row>
    <row r="1177" spans="1:12" s="5" customFormat="1" x14ac:dyDescent="0.25">
      <c r="A1177" s="10" t="s">
        <v>1360</v>
      </c>
      <c r="B1177" s="10" t="s">
        <v>409</v>
      </c>
      <c r="C1177" s="10" t="s">
        <v>431</v>
      </c>
      <c r="D1177" s="10" t="s">
        <v>413</v>
      </c>
      <c r="E1177" s="10" t="s">
        <v>414</v>
      </c>
      <c r="F1177" s="13">
        <v>0</v>
      </c>
      <c r="G1177" s="13">
        <v>5326617.4000000004</v>
      </c>
      <c r="H1177" s="7">
        <v>377520.04</v>
      </c>
      <c r="I1177" s="7">
        <v>0</v>
      </c>
      <c r="J1177" s="13">
        <v>26807764.120000001</v>
      </c>
      <c r="K1177" s="13">
        <v>31509861.469999999</v>
      </c>
      <c r="L1177" s="7">
        <f t="shared" si="18"/>
        <v>64021763.030000001</v>
      </c>
    </row>
    <row r="1178" spans="1:12" s="5" customFormat="1" x14ac:dyDescent="0.25">
      <c r="A1178" s="10" t="s">
        <v>1360</v>
      </c>
      <c r="B1178" s="10" t="s">
        <v>409</v>
      </c>
      <c r="C1178" s="10" t="s">
        <v>431</v>
      </c>
      <c r="D1178" s="10" t="s">
        <v>28</v>
      </c>
      <c r="E1178" s="10" t="s">
        <v>29</v>
      </c>
      <c r="F1178" s="13">
        <v>0</v>
      </c>
      <c r="G1178" s="13">
        <v>84013.51</v>
      </c>
      <c r="H1178" s="7">
        <v>5954.4</v>
      </c>
      <c r="I1178" s="7">
        <v>0</v>
      </c>
      <c r="J1178" s="13">
        <v>422822.64</v>
      </c>
      <c r="K1178" s="13">
        <v>496985.97</v>
      </c>
      <c r="L1178" s="7">
        <f t="shared" si="18"/>
        <v>1009776.52</v>
      </c>
    </row>
    <row r="1179" spans="1:12" s="5" customFormat="1" x14ac:dyDescent="0.25">
      <c r="A1179" s="10" t="s">
        <v>1360</v>
      </c>
      <c r="B1179" s="10" t="s">
        <v>409</v>
      </c>
      <c r="C1179" s="10" t="s">
        <v>431</v>
      </c>
      <c r="D1179" s="10" t="s">
        <v>66</v>
      </c>
      <c r="E1179" s="10" t="s">
        <v>67</v>
      </c>
      <c r="F1179" s="13">
        <v>0</v>
      </c>
      <c r="G1179" s="13">
        <v>3628199.03</v>
      </c>
      <c r="H1179" s="7">
        <v>257145.9</v>
      </c>
      <c r="I1179" s="7">
        <v>0</v>
      </c>
      <c r="J1179" s="13">
        <v>18259975.579999998</v>
      </c>
      <c r="K1179" s="13">
        <v>21462785.870000001</v>
      </c>
      <c r="L1179" s="7">
        <f t="shared" si="18"/>
        <v>43608106.379999995</v>
      </c>
    </row>
    <row r="1180" spans="1:12" s="5" customFormat="1" x14ac:dyDescent="0.25">
      <c r="A1180" s="10" t="s">
        <v>1360</v>
      </c>
      <c r="B1180" s="10" t="s">
        <v>409</v>
      </c>
      <c r="C1180" s="10" t="s">
        <v>431</v>
      </c>
      <c r="D1180" s="10" t="s">
        <v>40</v>
      </c>
      <c r="E1180" s="10" t="s">
        <v>2254</v>
      </c>
      <c r="F1180" s="13">
        <v>0</v>
      </c>
      <c r="G1180" s="13">
        <v>9051673.0299999993</v>
      </c>
      <c r="H1180" s="7">
        <v>641530.56999999995</v>
      </c>
      <c r="I1180" s="7">
        <v>0</v>
      </c>
      <c r="J1180" s="13">
        <v>45555198.899999999</v>
      </c>
      <c r="K1180" s="13">
        <v>53545607.200000003</v>
      </c>
      <c r="L1180" s="7">
        <f t="shared" si="18"/>
        <v>108794009.7</v>
      </c>
    </row>
    <row r="1181" spans="1:12" s="5" customFormat="1" x14ac:dyDescent="0.25">
      <c r="A1181" s="10" t="s">
        <v>1360</v>
      </c>
      <c r="B1181" s="10" t="s">
        <v>409</v>
      </c>
      <c r="C1181" s="10" t="s">
        <v>431</v>
      </c>
      <c r="D1181" s="10" t="s">
        <v>303</v>
      </c>
      <c r="E1181" s="10" t="s">
        <v>304</v>
      </c>
      <c r="F1181" s="13">
        <v>0</v>
      </c>
      <c r="G1181" s="13">
        <v>6416492.0300000003</v>
      </c>
      <c r="H1181" s="7">
        <v>454764.09</v>
      </c>
      <c r="I1181" s="7">
        <v>0</v>
      </c>
      <c r="J1181" s="13">
        <v>32292877.760000002</v>
      </c>
      <c r="K1181" s="13">
        <v>37957067.219999999</v>
      </c>
      <c r="L1181" s="7">
        <f t="shared" si="18"/>
        <v>77121201.099999994</v>
      </c>
    </row>
    <row r="1182" spans="1:12" s="5" customFormat="1" x14ac:dyDescent="0.25">
      <c r="A1182" s="10" t="s">
        <v>1361</v>
      </c>
      <c r="B1182" s="10" t="s">
        <v>409</v>
      </c>
      <c r="C1182" s="10" t="s">
        <v>432</v>
      </c>
      <c r="D1182" s="10" t="s">
        <v>28</v>
      </c>
      <c r="E1182" s="10" t="s">
        <v>29</v>
      </c>
      <c r="F1182" s="13">
        <v>0</v>
      </c>
      <c r="G1182" s="13">
        <v>37015.269999999997</v>
      </c>
      <c r="H1182" s="7">
        <v>7702.32</v>
      </c>
      <c r="I1182" s="7">
        <v>0</v>
      </c>
      <c r="J1182" s="13">
        <v>534215.18999999994</v>
      </c>
      <c r="K1182" s="13">
        <v>865377.74</v>
      </c>
      <c r="L1182" s="7">
        <f t="shared" si="18"/>
        <v>1444310.52</v>
      </c>
    </row>
    <row r="1183" spans="1:12" s="5" customFormat="1" x14ac:dyDescent="0.25">
      <c r="A1183" s="10" t="s">
        <v>1361</v>
      </c>
      <c r="B1183" s="10" t="s">
        <v>409</v>
      </c>
      <c r="C1183" s="10" t="s">
        <v>432</v>
      </c>
      <c r="D1183" s="10" t="s">
        <v>32</v>
      </c>
      <c r="E1183" s="10" t="s">
        <v>33</v>
      </c>
      <c r="F1183" s="13">
        <v>0</v>
      </c>
      <c r="G1183" s="13">
        <v>338183.02</v>
      </c>
      <c r="H1183" s="7">
        <v>70370.81</v>
      </c>
      <c r="I1183" s="7">
        <v>0</v>
      </c>
      <c r="J1183" s="13">
        <v>4880756.17</v>
      </c>
      <c r="K1183" s="13">
        <v>7906360.3499999996</v>
      </c>
      <c r="L1183" s="7">
        <f t="shared" si="18"/>
        <v>13195670.35</v>
      </c>
    </row>
    <row r="1184" spans="1:12" s="5" customFormat="1" x14ac:dyDescent="0.25">
      <c r="A1184" s="10" t="s">
        <v>1361</v>
      </c>
      <c r="B1184" s="10" t="s">
        <v>409</v>
      </c>
      <c r="C1184" s="10" t="s">
        <v>432</v>
      </c>
      <c r="D1184" s="10" t="s">
        <v>303</v>
      </c>
      <c r="E1184" s="10" t="s">
        <v>304</v>
      </c>
      <c r="F1184" s="13">
        <v>0</v>
      </c>
      <c r="G1184" s="13">
        <v>2882095.71</v>
      </c>
      <c r="H1184" s="7">
        <v>599720.87</v>
      </c>
      <c r="I1184" s="7">
        <v>0</v>
      </c>
      <c r="J1184" s="13">
        <v>41595247.640000001</v>
      </c>
      <c r="K1184" s="13">
        <v>67380341.370000005</v>
      </c>
      <c r="L1184" s="7">
        <f t="shared" si="18"/>
        <v>112457405.59</v>
      </c>
    </row>
    <row r="1185" spans="1:12" s="5" customFormat="1" x14ac:dyDescent="0.25">
      <c r="A1185" s="10" t="s">
        <v>1362</v>
      </c>
      <c r="B1185" s="10" t="s">
        <v>409</v>
      </c>
      <c r="C1185" s="10" t="s">
        <v>433</v>
      </c>
      <c r="D1185" s="10" t="s">
        <v>411</v>
      </c>
      <c r="E1185" s="10" t="s">
        <v>412</v>
      </c>
      <c r="F1185" s="13">
        <v>0</v>
      </c>
      <c r="G1185" s="13">
        <v>3525.39</v>
      </c>
      <c r="H1185" s="7">
        <v>278.05</v>
      </c>
      <c r="I1185" s="7">
        <v>0</v>
      </c>
      <c r="J1185" s="13">
        <v>19947.23</v>
      </c>
      <c r="K1185" s="13">
        <v>32724.93</v>
      </c>
      <c r="L1185" s="7">
        <f t="shared" si="18"/>
        <v>56475.6</v>
      </c>
    </row>
    <row r="1186" spans="1:12" s="5" customFormat="1" x14ac:dyDescent="0.25">
      <c r="A1186" s="10" t="s">
        <v>1362</v>
      </c>
      <c r="B1186" s="10" t="s">
        <v>409</v>
      </c>
      <c r="C1186" s="10" t="s">
        <v>433</v>
      </c>
      <c r="D1186" s="10" t="s">
        <v>413</v>
      </c>
      <c r="E1186" s="10" t="s">
        <v>414</v>
      </c>
      <c r="F1186" s="13">
        <v>0</v>
      </c>
      <c r="G1186" s="13">
        <v>11425646.1</v>
      </c>
      <c r="H1186" s="7">
        <v>901131.5</v>
      </c>
      <c r="I1186" s="7">
        <v>0</v>
      </c>
      <c r="J1186" s="13">
        <v>64648032.229999997</v>
      </c>
      <c r="K1186" s="13">
        <v>106059977.53</v>
      </c>
      <c r="L1186" s="7">
        <f t="shared" si="18"/>
        <v>183034787.36000001</v>
      </c>
    </row>
    <row r="1187" spans="1:12" s="5" customFormat="1" x14ac:dyDescent="0.25">
      <c r="A1187" s="10" t="s">
        <v>1362</v>
      </c>
      <c r="B1187" s="10" t="s">
        <v>409</v>
      </c>
      <c r="C1187" s="10" t="s">
        <v>433</v>
      </c>
      <c r="D1187" s="10" t="s">
        <v>28</v>
      </c>
      <c r="E1187" s="10" t="s">
        <v>29</v>
      </c>
      <c r="F1187" s="13">
        <v>0</v>
      </c>
      <c r="G1187" s="13">
        <v>139529.64000000001</v>
      </c>
      <c r="H1187" s="7">
        <v>11004.59</v>
      </c>
      <c r="I1187" s="7">
        <v>0</v>
      </c>
      <c r="J1187" s="13">
        <v>789479.77</v>
      </c>
      <c r="K1187" s="13">
        <v>1295201.1499999999</v>
      </c>
      <c r="L1187" s="7">
        <f t="shared" si="18"/>
        <v>2235215.15</v>
      </c>
    </row>
    <row r="1188" spans="1:12" s="5" customFormat="1" x14ac:dyDescent="0.25">
      <c r="A1188" s="10" t="s">
        <v>1362</v>
      </c>
      <c r="B1188" s="10" t="s">
        <v>409</v>
      </c>
      <c r="C1188" s="10" t="s">
        <v>433</v>
      </c>
      <c r="D1188" s="10" t="s">
        <v>66</v>
      </c>
      <c r="E1188" s="10" t="s">
        <v>67</v>
      </c>
      <c r="F1188" s="13">
        <v>0</v>
      </c>
      <c r="G1188" s="13">
        <v>3055880.87</v>
      </c>
      <c r="H1188" s="7">
        <v>241014.86</v>
      </c>
      <c r="I1188" s="7">
        <v>0</v>
      </c>
      <c r="J1188" s="13">
        <v>17290635.77</v>
      </c>
      <c r="K1188" s="13">
        <v>28366593.34</v>
      </c>
      <c r="L1188" s="7">
        <f t="shared" si="18"/>
        <v>48954124.840000004</v>
      </c>
    </row>
    <row r="1189" spans="1:12" s="5" customFormat="1" x14ac:dyDescent="0.25">
      <c r="A1189" s="10" t="s">
        <v>1363</v>
      </c>
      <c r="B1189" s="10" t="s">
        <v>409</v>
      </c>
      <c r="C1189" s="10" t="s">
        <v>434</v>
      </c>
      <c r="D1189" s="10" t="s">
        <v>413</v>
      </c>
      <c r="E1189" s="10" t="s">
        <v>414</v>
      </c>
      <c r="F1189" s="13">
        <v>0</v>
      </c>
      <c r="G1189" s="13">
        <v>4885851.55</v>
      </c>
      <c r="H1189" s="7">
        <v>320731.17</v>
      </c>
      <c r="I1189" s="7">
        <v>0</v>
      </c>
      <c r="J1189" s="13">
        <v>22663682.34</v>
      </c>
      <c r="K1189" s="13">
        <v>29125253.510000002</v>
      </c>
      <c r="L1189" s="7">
        <f t="shared" si="18"/>
        <v>56995518.57</v>
      </c>
    </row>
    <row r="1190" spans="1:12" s="5" customFormat="1" x14ac:dyDescent="0.25">
      <c r="A1190" s="10" t="s">
        <v>1363</v>
      </c>
      <c r="B1190" s="10" t="s">
        <v>409</v>
      </c>
      <c r="C1190" s="10" t="s">
        <v>434</v>
      </c>
      <c r="D1190" s="10" t="s">
        <v>12</v>
      </c>
      <c r="E1190" s="10" t="s">
        <v>13</v>
      </c>
      <c r="F1190" s="13">
        <v>0</v>
      </c>
      <c r="G1190" s="13">
        <v>0</v>
      </c>
      <c r="H1190" s="7">
        <v>0</v>
      </c>
      <c r="I1190" s="7">
        <v>0</v>
      </c>
      <c r="J1190" s="13">
        <v>0</v>
      </c>
      <c r="K1190" s="13">
        <v>-1189.32</v>
      </c>
      <c r="L1190" s="7">
        <f t="shared" si="18"/>
        <v>-1189.32</v>
      </c>
    </row>
    <row r="1191" spans="1:12" s="5" customFormat="1" x14ac:dyDescent="0.25">
      <c r="A1191" s="10" t="s">
        <v>1363</v>
      </c>
      <c r="B1191" s="10" t="s">
        <v>409</v>
      </c>
      <c r="C1191" s="10" t="s">
        <v>434</v>
      </c>
      <c r="D1191" s="10" t="s">
        <v>28</v>
      </c>
      <c r="E1191" s="10" t="s">
        <v>29</v>
      </c>
      <c r="F1191" s="13">
        <v>0</v>
      </c>
      <c r="G1191" s="13">
        <v>226922.67</v>
      </c>
      <c r="H1191" s="7">
        <v>14896.31</v>
      </c>
      <c r="I1191" s="7">
        <v>0</v>
      </c>
      <c r="J1191" s="13">
        <v>1052611.43</v>
      </c>
      <c r="K1191" s="13">
        <v>1352718.15</v>
      </c>
      <c r="L1191" s="7">
        <f t="shared" si="18"/>
        <v>2647148.5599999996</v>
      </c>
    </row>
    <row r="1192" spans="1:12" s="5" customFormat="1" x14ac:dyDescent="0.25">
      <c r="A1192" s="10" t="s">
        <v>1363</v>
      </c>
      <c r="B1192" s="10" t="s">
        <v>409</v>
      </c>
      <c r="C1192" s="10" t="s">
        <v>434</v>
      </c>
      <c r="D1192" s="10" t="s">
        <v>32</v>
      </c>
      <c r="E1192" s="10" t="s">
        <v>33</v>
      </c>
      <c r="F1192" s="13">
        <v>0</v>
      </c>
      <c r="G1192" s="13">
        <v>6438540.6799999997</v>
      </c>
      <c r="H1192" s="7">
        <v>422657.28000000003</v>
      </c>
      <c r="I1192" s="7">
        <v>0</v>
      </c>
      <c r="J1192" s="13">
        <v>29866040.600000001</v>
      </c>
      <c r="K1192" s="13">
        <v>38381053.479999997</v>
      </c>
      <c r="L1192" s="7">
        <f t="shared" si="18"/>
        <v>75108292.039999992</v>
      </c>
    </row>
    <row r="1193" spans="1:12" s="5" customFormat="1" x14ac:dyDescent="0.25">
      <c r="A1193" s="10" t="s">
        <v>1363</v>
      </c>
      <c r="B1193" s="10" t="s">
        <v>409</v>
      </c>
      <c r="C1193" s="10" t="s">
        <v>434</v>
      </c>
      <c r="D1193" s="10" t="s">
        <v>34</v>
      </c>
      <c r="E1193" s="10" t="s">
        <v>35</v>
      </c>
      <c r="F1193" s="13">
        <v>0</v>
      </c>
      <c r="G1193" s="13">
        <v>300558.77</v>
      </c>
      <c r="H1193" s="7">
        <v>19730.150000000001</v>
      </c>
      <c r="I1193" s="7">
        <v>0</v>
      </c>
      <c r="J1193" s="13">
        <v>1394182.49</v>
      </c>
      <c r="K1193" s="13">
        <v>1791673.47</v>
      </c>
      <c r="L1193" s="7">
        <f t="shared" si="18"/>
        <v>3506144.88</v>
      </c>
    </row>
    <row r="1194" spans="1:12" s="5" customFormat="1" x14ac:dyDescent="0.25">
      <c r="A1194" s="10" t="s">
        <v>1363</v>
      </c>
      <c r="B1194" s="10" t="s">
        <v>409</v>
      </c>
      <c r="C1194" s="10" t="s">
        <v>434</v>
      </c>
      <c r="D1194" s="10" t="s">
        <v>40</v>
      </c>
      <c r="E1194" s="10" t="s">
        <v>2254</v>
      </c>
      <c r="F1194" s="13">
        <v>0</v>
      </c>
      <c r="G1194" s="13">
        <v>24005709.329999998</v>
      </c>
      <c r="H1194" s="7">
        <v>1575852.09</v>
      </c>
      <c r="I1194" s="7">
        <v>0</v>
      </c>
      <c r="J1194" s="13">
        <v>111353725.14</v>
      </c>
      <c r="K1194" s="13">
        <v>143101435.44999999</v>
      </c>
      <c r="L1194" s="7">
        <f t="shared" si="18"/>
        <v>280036722.00999999</v>
      </c>
    </row>
    <row r="1195" spans="1:12" s="5" customFormat="1" x14ac:dyDescent="0.25">
      <c r="A1195" s="10" t="s">
        <v>1364</v>
      </c>
      <c r="B1195" s="10" t="s">
        <v>409</v>
      </c>
      <c r="C1195" s="10" t="s">
        <v>435</v>
      </c>
      <c r="D1195" s="10" t="s">
        <v>22</v>
      </c>
      <c r="E1195" s="10" t="s">
        <v>23</v>
      </c>
      <c r="F1195" s="13">
        <v>0</v>
      </c>
      <c r="G1195" s="13">
        <v>0</v>
      </c>
      <c r="H1195" s="7">
        <v>210.02</v>
      </c>
      <c r="I1195" s="7">
        <v>0</v>
      </c>
      <c r="J1195" s="13">
        <v>14740.26</v>
      </c>
      <c r="K1195" s="13">
        <v>30124.880000000001</v>
      </c>
      <c r="L1195" s="7">
        <f t="shared" si="18"/>
        <v>45075.16</v>
      </c>
    </row>
    <row r="1196" spans="1:12" s="5" customFormat="1" x14ac:dyDescent="0.25">
      <c r="A1196" s="10" t="s">
        <v>1364</v>
      </c>
      <c r="B1196" s="10" t="s">
        <v>409</v>
      </c>
      <c r="C1196" s="10" t="s">
        <v>435</v>
      </c>
      <c r="D1196" s="10" t="s">
        <v>28</v>
      </c>
      <c r="E1196" s="10" t="s">
        <v>29</v>
      </c>
      <c r="F1196" s="13">
        <v>0</v>
      </c>
      <c r="G1196" s="13">
        <v>0</v>
      </c>
      <c r="H1196" s="7">
        <v>2585.06</v>
      </c>
      <c r="I1196" s="7">
        <v>0</v>
      </c>
      <c r="J1196" s="13">
        <v>181434.67</v>
      </c>
      <c r="K1196" s="13">
        <v>370800.57</v>
      </c>
      <c r="L1196" s="7">
        <f t="shared" si="18"/>
        <v>554820.30000000005</v>
      </c>
    </row>
    <row r="1197" spans="1:12" s="5" customFormat="1" x14ac:dyDescent="0.25">
      <c r="A1197" s="10" t="s">
        <v>1364</v>
      </c>
      <c r="B1197" s="10" t="s">
        <v>409</v>
      </c>
      <c r="C1197" s="10" t="s">
        <v>435</v>
      </c>
      <c r="D1197" s="10" t="s">
        <v>32</v>
      </c>
      <c r="E1197" s="10" t="s">
        <v>33</v>
      </c>
      <c r="F1197" s="13">
        <v>0</v>
      </c>
      <c r="G1197" s="13">
        <v>0</v>
      </c>
      <c r="H1197" s="7">
        <v>286435.19</v>
      </c>
      <c r="I1197" s="7">
        <v>0</v>
      </c>
      <c r="J1197" s="13">
        <v>20103727.84</v>
      </c>
      <c r="K1197" s="13">
        <v>41086271.490000002</v>
      </c>
      <c r="L1197" s="7">
        <f t="shared" si="18"/>
        <v>61476434.520000003</v>
      </c>
    </row>
    <row r="1198" spans="1:12" s="5" customFormat="1" x14ac:dyDescent="0.25">
      <c r="A1198" s="10" t="s">
        <v>1364</v>
      </c>
      <c r="B1198" s="10" t="s">
        <v>409</v>
      </c>
      <c r="C1198" s="10" t="s">
        <v>435</v>
      </c>
      <c r="D1198" s="10" t="s">
        <v>66</v>
      </c>
      <c r="E1198" s="10" t="s">
        <v>67</v>
      </c>
      <c r="F1198" s="13">
        <v>0</v>
      </c>
      <c r="G1198" s="13">
        <v>0</v>
      </c>
      <c r="H1198" s="7">
        <v>506261.16</v>
      </c>
      <c r="I1198" s="7">
        <v>0</v>
      </c>
      <c r="J1198" s="13">
        <v>35532425.009999998</v>
      </c>
      <c r="K1198" s="13">
        <v>72618117.030000001</v>
      </c>
      <c r="L1198" s="7">
        <f t="shared" si="18"/>
        <v>108656803.19999999</v>
      </c>
    </row>
    <row r="1199" spans="1:12" s="5" customFormat="1" x14ac:dyDescent="0.25">
      <c r="A1199" s="10" t="s">
        <v>1364</v>
      </c>
      <c r="B1199" s="10" t="s">
        <v>409</v>
      </c>
      <c r="C1199" s="10" t="s">
        <v>435</v>
      </c>
      <c r="D1199" s="10" t="s">
        <v>303</v>
      </c>
      <c r="E1199" s="10" t="s">
        <v>304</v>
      </c>
      <c r="F1199" s="13">
        <v>0</v>
      </c>
      <c r="G1199" s="13">
        <v>0</v>
      </c>
      <c r="H1199" s="7">
        <v>199478.57</v>
      </c>
      <c r="I1199" s="7">
        <v>0</v>
      </c>
      <c r="J1199" s="13">
        <v>14000594.220000001</v>
      </c>
      <c r="K1199" s="13">
        <v>28613211.440000001</v>
      </c>
      <c r="L1199" s="7">
        <f t="shared" si="18"/>
        <v>42813284.230000004</v>
      </c>
    </row>
    <row r="1200" spans="1:12" s="5" customFormat="1" x14ac:dyDescent="0.25">
      <c r="A1200" s="10" t="s">
        <v>1365</v>
      </c>
      <c r="B1200" s="10" t="s">
        <v>409</v>
      </c>
      <c r="C1200" s="10" t="s">
        <v>436</v>
      </c>
      <c r="D1200" s="10" t="s">
        <v>28</v>
      </c>
      <c r="E1200" s="10" t="s">
        <v>29</v>
      </c>
      <c r="F1200" s="13">
        <v>0</v>
      </c>
      <c r="G1200" s="13">
        <v>15919.87</v>
      </c>
      <c r="H1200" s="7">
        <v>15393.51</v>
      </c>
      <c r="I1200" s="7">
        <v>0</v>
      </c>
      <c r="J1200" s="13">
        <v>1085077.8799999999</v>
      </c>
      <c r="K1200" s="13">
        <v>1996241.52</v>
      </c>
      <c r="L1200" s="7">
        <f t="shared" si="18"/>
        <v>3112632.78</v>
      </c>
    </row>
    <row r="1201" spans="1:12" s="5" customFormat="1" x14ac:dyDescent="0.25">
      <c r="A1201" s="10" t="s">
        <v>1365</v>
      </c>
      <c r="B1201" s="10" t="s">
        <v>409</v>
      </c>
      <c r="C1201" s="10" t="s">
        <v>436</v>
      </c>
      <c r="D1201" s="10" t="s">
        <v>32</v>
      </c>
      <c r="E1201" s="10" t="s">
        <v>33</v>
      </c>
      <c r="F1201" s="13">
        <v>0</v>
      </c>
      <c r="G1201" s="13">
        <v>99455.02</v>
      </c>
      <c r="H1201" s="7">
        <v>96166.68</v>
      </c>
      <c r="I1201" s="7">
        <v>0</v>
      </c>
      <c r="J1201" s="13">
        <v>6778725.2000000002</v>
      </c>
      <c r="K1201" s="13">
        <v>12470969.039999999</v>
      </c>
      <c r="L1201" s="7">
        <f t="shared" si="18"/>
        <v>19445315.939999998</v>
      </c>
    </row>
    <row r="1202" spans="1:12" s="5" customFormat="1" x14ac:dyDescent="0.25">
      <c r="A1202" s="10" t="s">
        <v>1365</v>
      </c>
      <c r="B1202" s="10" t="s">
        <v>409</v>
      </c>
      <c r="C1202" s="10" t="s">
        <v>436</v>
      </c>
      <c r="D1202" s="10" t="s">
        <v>303</v>
      </c>
      <c r="E1202" s="10" t="s">
        <v>304</v>
      </c>
      <c r="F1202" s="13">
        <v>0</v>
      </c>
      <c r="G1202" s="13">
        <v>254699.11</v>
      </c>
      <c r="H1202" s="7">
        <v>246277.81</v>
      </c>
      <c r="I1202" s="7">
        <v>0</v>
      </c>
      <c r="J1202" s="13">
        <v>17359959.920000002</v>
      </c>
      <c r="K1202" s="13">
        <v>31937498.039999999</v>
      </c>
      <c r="L1202" s="7">
        <f t="shared" si="18"/>
        <v>49798434.880000003</v>
      </c>
    </row>
    <row r="1203" spans="1:12" s="5" customFormat="1" x14ac:dyDescent="0.25">
      <c r="A1203" s="10" t="s">
        <v>1366</v>
      </c>
      <c r="B1203" s="10" t="s">
        <v>409</v>
      </c>
      <c r="C1203" s="10" t="s">
        <v>437</v>
      </c>
      <c r="D1203" s="10" t="s">
        <v>28</v>
      </c>
      <c r="E1203" s="10" t="s">
        <v>29</v>
      </c>
      <c r="F1203" s="13">
        <v>0</v>
      </c>
      <c r="G1203" s="13">
        <v>5144.5600000000004</v>
      </c>
      <c r="H1203" s="7">
        <v>2740.76</v>
      </c>
      <c r="I1203" s="7">
        <v>0</v>
      </c>
      <c r="J1203" s="13">
        <v>195229.52</v>
      </c>
      <c r="K1203" s="13">
        <v>421821.81</v>
      </c>
      <c r="L1203" s="7">
        <f t="shared" si="18"/>
        <v>624936.65</v>
      </c>
    </row>
    <row r="1204" spans="1:12" s="5" customFormat="1" x14ac:dyDescent="0.25">
      <c r="A1204" s="10" t="s">
        <v>1366</v>
      </c>
      <c r="B1204" s="10" t="s">
        <v>409</v>
      </c>
      <c r="C1204" s="10" t="s">
        <v>437</v>
      </c>
      <c r="D1204" s="10" t="s">
        <v>40</v>
      </c>
      <c r="E1204" s="10" t="s">
        <v>2254</v>
      </c>
      <c r="F1204" s="13">
        <v>0</v>
      </c>
      <c r="G1204" s="13">
        <v>407398.40000000002</v>
      </c>
      <c r="H1204" s="7">
        <v>217040.66</v>
      </c>
      <c r="I1204" s="7">
        <v>0</v>
      </c>
      <c r="J1204" s="13">
        <v>15460234.779999999</v>
      </c>
      <c r="K1204" s="13">
        <v>33404089.359999999</v>
      </c>
      <c r="L1204" s="7">
        <f t="shared" si="18"/>
        <v>49488763.200000003</v>
      </c>
    </row>
    <row r="1205" spans="1:12" s="5" customFormat="1" x14ac:dyDescent="0.25">
      <c r="A1205" s="10" t="s">
        <v>1366</v>
      </c>
      <c r="B1205" s="10" t="s">
        <v>409</v>
      </c>
      <c r="C1205" s="10" t="s">
        <v>437</v>
      </c>
      <c r="D1205" s="10" t="s">
        <v>303</v>
      </c>
      <c r="E1205" s="10" t="s">
        <v>304</v>
      </c>
      <c r="F1205" s="13">
        <v>0</v>
      </c>
      <c r="G1205" s="13">
        <v>1151921.04</v>
      </c>
      <c r="H1205" s="7">
        <v>613683.57999999996</v>
      </c>
      <c r="I1205" s="7">
        <v>0</v>
      </c>
      <c r="J1205" s="13">
        <v>43713892.700000003</v>
      </c>
      <c r="K1205" s="13">
        <v>94450233.019999996</v>
      </c>
      <c r="L1205" s="7">
        <f t="shared" si="18"/>
        <v>139929730.34</v>
      </c>
    </row>
    <row r="1206" spans="1:12" s="5" customFormat="1" x14ac:dyDescent="0.25">
      <c r="A1206" s="10" t="s">
        <v>1367</v>
      </c>
      <c r="B1206" s="10" t="s">
        <v>409</v>
      </c>
      <c r="C1206" s="10" t="s">
        <v>438</v>
      </c>
      <c r="D1206" s="10" t="s">
        <v>28</v>
      </c>
      <c r="E1206" s="10" t="s">
        <v>29</v>
      </c>
      <c r="F1206" s="13">
        <v>0</v>
      </c>
      <c r="G1206" s="13">
        <v>5821.65</v>
      </c>
      <c r="H1206" s="7">
        <v>1836.37</v>
      </c>
      <c r="I1206" s="7">
        <v>0</v>
      </c>
      <c r="J1206" s="13">
        <v>125968.66</v>
      </c>
      <c r="K1206" s="13">
        <v>163192.12</v>
      </c>
      <c r="L1206" s="7">
        <f t="shared" si="18"/>
        <v>296818.8</v>
      </c>
    </row>
    <row r="1207" spans="1:12" s="5" customFormat="1" x14ac:dyDescent="0.25">
      <c r="A1207" s="10" t="s">
        <v>1367</v>
      </c>
      <c r="B1207" s="10" t="s">
        <v>409</v>
      </c>
      <c r="C1207" s="10" t="s">
        <v>438</v>
      </c>
      <c r="D1207" s="10" t="s">
        <v>32</v>
      </c>
      <c r="E1207" s="10" t="s">
        <v>33</v>
      </c>
      <c r="F1207" s="13">
        <v>0</v>
      </c>
      <c r="G1207" s="13">
        <v>520388.72</v>
      </c>
      <c r="H1207" s="7">
        <v>164150.70000000001</v>
      </c>
      <c r="I1207" s="7">
        <v>0</v>
      </c>
      <c r="J1207" s="13">
        <v>11260163.07</v>
      </c>
      <c r="K1207" s="13">
        <v>14587517.189999999</v>
      </c>
      <c r="L1207" s="7">
        <f t="shared" si="18"/>
        <v>26532219.68</v>
      </c>
    </row>
    <row r="1208" spans="1:12" s="5" customFormat="1" x14ac:dyDescent="0.25">
      <c r="A1208" s="10" t="s">
        <v>1367</v>
      </c>
      <c r="B1208" s="10" t="s">
        <v>409</v>
      </c>
      <c r="C1208" s="10" t="s">
        <v>438</v>
      </c>
      <c r="D1208" s="10" t="s">
        <v>34</v>
      </c>
      <c r="E1208" s="10" t="s">
        <v>35</v>
      </c>
      <c r="F1208" s="13">
        <v>0</v>
      </c>
      <c r="G1208" s="13">
        <v>33423.410000000003</v>
      </c>
      <c r="H1208" s="7">
        <v>10543.03</v>
      </c>
      <c r="I1208" s="7">
        <v>0</v>
      </c>
      <c r="J1208" s="13">
        <v>723215.18</v>
      </c>
      <c r="K1208" s="13">
        <v>936923.72</v>
      </c>
      <c r="L1208" s="7">
        <f t="shared" si="18"/>
        <v>1704105.34</v>
      </c>
    </row>
    <row r="1209" spans="1:12" s="5" customFormat="1" x14ac:dyDescent="0.25">
      <c r="A1209" s="10" t="s">
        <v>1367</v>
      </c>
      <c r="B1209" s="10" t="s">
        <v>409</v>
      </c>
      <c r="C1209" s="10" t="s">
        <v>438</v>
      </c>
      <c r="D1209" s="10" t="s">
        <v>40</v>
      </c>
      <c r="E1209" s="10" t="s">
        <v>2254</v>
      </c>
      <c r="F1209" s="13">
        <v>0</v>
      </c>
      <c r="G1209" s="13">
        <v>2698775.54</v>
      </c>
      <c r="H1209" s="7">
        <v>851298.07</v>
      </c>
      <c r="I1209" s="7">
        <v>0</v>
      </c>
      <c r="J1209" s="13">
        <v>58396064.020000003</v>
      </c>
      <c r="K1209" s="13">
        <v>75651976.079999998</v>
      </c>
      <c r="L1209" s="7">
        <f t="shared" si="18"/>
        <v>137598113.71000001</v>
      </c>
    </row>
    <row r="1210" spans="1:12" s="5" customFormat="1" x14ac:dyDescent="0.25">
      <c r="A1210" s="10" t="s">
        <v>1367</v>
      </c>
      <c r="B1210" s="10" t="s">
        <v>409</v>
      </c>
      <c r="C1210" s="10" t="s">
        <v>438</v>
      </c>
      <c r="D1210" s="10" t="s">
        <v>303</v>
      </c>
      <c r="E1210" s="10" t="s">
        <v>304</v>
      </c>
      <c r="F1210" s="13">
        <v>0</v>
      </c>
      <c r="G1210" s="13">
        <v>4576889.68</v>
      </c>
      <c r="H1210" s="7">
        <v>1443727.83</v>
      </c>
      <c r="I1210" s="7">
        <v>0</v>
      </c>
      <c r="J1210" s="13">
        <v>99034669.069999993</v>
      </c>
      <c r="K1210" s="13">
        <v>128299202.05</v>
      </c>
      <c r="L1210" s="7">
        <f t="shared" si="18"/>
        <v>233354488.63</v>
      </c>
    </row>
    <row r="1211" spans="1:12" s="5" customFormat="1" x14ac:dyDescent="0.25">
      <c r="A1211" s="10" t="s">
        <v>1368</v>
      </c>
      <c r="B1211" s="10" t="s">
        <v>409</v>
      </c>
      <c r="C1211" s="10" t="s">
        <v>439</v>
      </c>
      <c r="D1211" s="10" t="s">
        <v>28</v>
      </c>
      <c r="E1211" s="10" t="s">
        <v>29</v>
      </c>
      <c r="F1211" s="13">
        <v>0</v>
      </c>
      <c r="G1211" s="13">
        <v>21315.4</v>
      </c>
      <c r="H1211" s="7">
        <v>1298.52</v>
      </c>
      <c r="I1211" s="7">
        <v>0</v>
      </c>
      <c r="J1211" s="13">
        <v>93144.11</v>
      </c>
      <c r="K1211" s="13">
        <v>100063.23</v>
      </c>
      <c r="L1211" s="7">
        <f t="shared" si="18"/>
        <v>215821.26</v>
      </c>
    </row>
    <row r="1212" spans="1:12" s="5" customFormat="1" x14ac:dyDescent="0.25">
      <c r="A1212" s="10" t="s">
        <v>1368</v>
      </c>
      <c r="B1212" s="10" t="s">
        <v>409</v>
      </c>
      <c r="C1212" s="10" t="s">
        <v>439</v>
      </c>
      <c r="D1212" s="10" t="s">
        <v>34</v>
      </c>
      <c r="E1212" s="10" t="s">
        <v>35</v>
      </c>
      <c r="F1212" s="13">
        <v>0</v>
      </c>
      <c r="G1212" s="13">
        <v>302304.96999999997</v>
      </c>
      <c r="H1212" s="7">
        <v>18416.169999999998</v>
      </c>
      <c r="I1212" s="7">
        <v>0</v>
      </c>
      <c r="J1212" s="13">
        <v>1321012.99</v>
      </c>
      <c r="K1212" s="13">
        <v>1419143.25</v>
      </c>
      <c r="L1212" s="7">
        <f t="shared" si="18"/>
        <v>3060877.38</v>
      </c>
    </row>
    <row r="1213" spans="1:12" s="5" customFormat="1" x14ac:dyDescent="0.25">
      <c r="A1213" s="10" t="s">
        <v>1368</v>
      </c>
      <c r="B1213" s="10" t="s">
        <v>409</v>
      </c>
      <c r="C1213" s="10" t="s">
        <v>439</v>
      </c>
      <c r="D1213" s="10" t="s">
        <v>303</v>
      </c>
      <c r="E1213" s="10" t="s">
        <v>304</v>
      </c>
      <c r="F1213" s="13">
        <v>0</v>
      </c>
      <c r="G1213" s="13">
        <v>16987462.629999999</v>
      </c>
      <c r="H1213" s="7">
        <v>1034862.31</v>
      </c>
      <c r="I1213" s="7">
        <v>0</v>
      </c>
      <c r="J1213" s="13">
        <v>74231856.900000006</v>
      </c>
      <c r="K1213" s="13">
        <v>79746103.5</v>
      </c>
      <c r="L1213" s="7">
        <f t="shared" si="18"/>
        <v>172000285.34</v>
      </c>
    </row>
    <row r="1214" spans="1:12" s="5" customFormat="1" x14ac:dyDescent="0.25">
      <c r="A1214" s="10" t="s">
        <v>1369</v>
      </c>
      <c r="B1214" s="10" t="s">
        <v>409</v>
      </c>
      <c r="C1214" s="10" t="s">
        <v>440</v>
      </c>
      <c r="D1214" s="10" t="s">
        <v>413</v>
      </c>
      <c r="E1214" s="10" t="s">
        <v>414</v>
      </c>
      <c r="F1214" s="13">
        <v>0</v>
      </c>
      <c r="G1214" s="13">
        <v>1807571.8</v>
      </c>
      <c r="H1214" s="7">
        <v>96329.66</v>
      </c>
      <c r="I1214" s="7">
        <v>0</v>
      </c>
      <c r="J1214" s="13">
        <v>6866881.75</v>
      </c>
      <c r="K1214" s="13">
        <v>9964595</v>
      </c>
      <c r="L1214" s="7">
        <f t="shared" si="18"/>
        <v>18735378.210000001</v>
      </c>
    </row>
    <row r="1215" spans="1:12" s="5" customFormat="1" x14ac:dyDescent="0.25">
      <c r="A1215" s="10" t="s">
        <v>1369</v>
      </c>
      <c r="B1215" s="10" t="s">
        <v>409</v>
      </c>
      <c r="C1215" s="10" t="s">
        <v>440</v>
      </c>
      <c r="D1215" s="10" t="s">
        <v>28</v>
      </c>
      <c r="E1215" s="10" t="s">
        <v>29</v>
      </c>
      <c r="F1215" s="13">
        <v>0</v>
      </c>
      <c r="G1215" s="13">
        <v>253150.07999999999</v>
      </c>
      <c r="H1215" s="7">
        <v>13490.95</v>
      </c>
      <c r="I1215" s="7">
        <v>0</v>
      </c>
      <c r="J1215" s="13">
        <v>961705.46</v>
      </c>
      <c r="K1215" s="13">
        <v>1395539.61</v>
      </c>
      <c r="L1215" s="7">
        <f t="shared" si="18"/>
        <v>2623886.1</v>
      </c>
    </row>
    <row r="1216" spans="1:12" s="5" customFormat="1" x14ac:dyDescent="0.25">
      <c r="A1216" s="10" t="s">
        <v>1369</v>
      </c>
      <c r="B1216" s="10" t="s">
        <v>409</v>
      </c>
      <c r="C1216" s="10" t="s">
        <v>440</v>
      </c>
      <c r="D1216" s="10" t="s">
        <v>32</v>
      </c>
      <c r="E1216" s="10" t="s">
        <v>33</v>
      </c>
      <c r="F1216" s="13">
        <v>0</v>
      </c>
      <c r="G1216" s="13">
        <v>6015979.1200000001</v>
      </c>
      <c r="H1216" s="7">
        <v>320605.39</v>
      </c>
      <c r="I1216" s="7">
        <v>0</v>
      </c>
      <c r="J1216" s="13">
        <v>22854426.789999999</v>
      </c>
      <c r="K1216" s="13">
        <v>33164268.079999998</v>
      </c>
      <c r="L1216" s="7">
        <f t="shared" si="18"/>
        <v>62355279.379999995</v>
      </c>
    </row>
    <row r="1217" spans="1:12" s="5" customFormat="1" x14ac:dyDescent="0.25">
      <c r="A1217" s="10" t="s">
        <v>1370</v>
      </c>
      <c r="B1217" s="10" t="s">
        <v>409</v>
      </c>
      <c r="C1217" s="10" t="s">
        <v>441</v>
      </c>
      <c r="D1217" s="10" t="s">
        <v>413</v>
      </c>
      <c r="E1217" s="10" t="s">
        <v>414</v>
      </c>
      <c r="F1217" s="13">
        <v>0</v>
      </c>
      <c r="G1217" s="13">
        <v>3674203.6</v>
      </c>
      <c r="H1217" s="7">
        <v>273453.76</v>
      </c>
      <c r="I1217" s="7">
        <v>0</v>
      </c>
      <c r="J1217" s="13">
        <v>19714126.879999999</v>
      </c>
      <c r="K1217" s="13">
        <v>23266942.579999998</v>
      </c>
      <c r="L1217" s="7">
        <f t="shared" si="18"/>
        <v>46928726.819999993</v>
      </c>
    </row>
    <row r="1218" spans="1:12" s="5" customFormat="1" x14ac:dyDescent="0.25">
      <c r="A1218" s="10" t="s">
        <v>1370</v>
      </c>
      <c r="B1218" s="10" t="s">
        <v>409</v>
      </c>
      <c r="C1218" s="10" t="s">
        <v>441</v>
      </c>
      <c r="D1218" s="10" t="s">
        <v>299</v>
      </c>
      <c r="E1218" s="10" t="s">
        <v>300</v>
      </c>
      <c r="F1218" s="13">
        <v>0</v>
      </c>
      <c r="G1218" s="13">
        <v>120320.75</v>
      </c>
      <c r="H1218" s="7">
        <v>8954.91</v>
      </c>
      <c r="I1218" s="7">
        <v>0</v>
      </c>
      <c r="J1218" s="13">
        <v>645587.14</v>
      </c>
      <c r="K1218" s="13">
        <v>761932.76</v>
      </c>
      <c r="L1218" s="7">
        <f t="shared" si="18"/>
        <v>1536795.56</v>
      </c>
    </row>
    <row r="1219" spans="1:12" s="5" customFormat="1" x14ac:dyDescent="0.25">
      <c r="A1219" s="10" t="s">
        <v>1370</v>
      </c>
      <c r="B1219" s="10" t="s">
        <v>409</v>
      </c>
      <c r="C1219" s="10" t="s">
        <v>441</v>
      </c>
      <c r="D1219" s="10" t="s">
        <v>22</v>
      </c>
      <c r="E1219" s="10" t="s">
        <v>23</v>
      </c>
      <c r="F1219" s="13">
        <v>0</v>
      </c>
      <c r="G1219" s="13">
        <v>0</v>
      </c>
      <c r="H1219" s="7">
        <v>0</v>
      </c>
      <c r="I1219" s="7">
        <v>0</v>
      </c>
      <c r="J1219" s="13">
        <v>0</v>
      </c>
      <c r="K1219" s="13">
        <v>-35679.599999999999</v>
      </c>
      <c r="L1219" s="7">
        <f t="shared" si="18"/>
        <v>-35679.599999999999</v>
      </c>
    </row>
    <row r="1220" spans="1:12" s="5" customFormat="1" x14ac:dyDescent="0.25">
      <c r="A1220" s="10" t="s">
        <v>1370</v>
      </c>
      <c r="B1220" s="10" t="s">
        <v>409</v>
      </c>
      <c r="C1220" s="10" t="s">
        <v>441</v>
      </c>
      <c r="D1220" s="10" t="s">
        <v>214</v>
      </c>
      <c r="E1220" s="10" t="s">
        <v>215</v>
      </c>
      <c r="F1220" s="13">
        <v>0</v>
      </c>
      <c r="G1220" s="13">
        <v>3060309.66</v>
      </c>
      <c r="H1220" s="7">
        <v>227764.51</v>
      </c>
      <c r="I1220" s="7">
        <v>0</v>
      </c>
      <c r="J1220" s="13">
        <v>16420247.640000001</v>
      </c>
      <c r="K1220" s="13">
        <v>19379451.170000002</v>
      </c>
      <c r="L1220" s="7">
        <f t="shared" si="18"/>
        <v>39087772.980000004</v>
      </c>
    </row>
    <row r="1221" spans="1:12" s="5" customFormat="1" x14ac:dyDescent="0.25">
      <c r="A1221" s="10" t="s">
        <v>1370</v>
      </c>
      <c r="B1221" s="10" t="s">
        <v>409</v>
      </c>
      <c r="C1221" s="10" t="s">
        <v>441</v>
      </c>
      <c r="D1221" s="10" t="s">
        <v>28</v>
      </c>
      <c r="E1221" s="10" t="s">
        <v>29</v>
      </c>
      <c r="F1221" s="13">
        <v>0</v>
      </c>
      <c r="G1221" s="13">
        <v>179176</v>
      </c>
      <c r="H1221" s="7">
        <v>13335.23</v>
      </c>
      <c r="I1221" s="7">
        <v>0</v>
      </c>
      <c r="J1221" s="13">
        <v>961377.97</v>
      </c>
      <c r="K1221" s="13">
        <v>1134634.3700000001</v>
      </c>
      <c r="L1221" s="7">
        <f t="shared" si="18"/>
        <v>2288523.5700000003</v>
      </c>
    </row>
    <row r="1222" spans="1:12" s="5" customFormat="1" x14ac:dyDescent="0.25">
      <c r="A1222" s="10" t="s">
        <v>1370</v>
      </c>
      <c r="B1222" s="10" t="s">
        <v>409</v>
      </c>
      <c r="C1222" s="10" t="s">
        <v>441</v>
      </c>
      <c r="D1222" s="10" t="s">
        <v>32</v>
      </c>
      <c r="E1222" s="10" t="s">
        <v>33</v>
      </c>
      <c r="F1222" s="13">
        <v>0</v>
      </c>
      <c r="G1222" s="13">
        <v>4543939.88</v>
      </c>
      <c r="H1222" s="7">
        <v>338184.16</v>
      </c>
      <c r="I1222" s="7">
        <v>0</v>
      </c>
      <c r="J1222" s="13">
        <v>24380741.309999999</v>
      </c>
      <c r="K1222" s="13">
        <v>28774559.050000001</v>
      </c>
      <c r="L1222" s="7">
        <f t="shared" si="18"/>
        <v>58037424.399999999</v>
      </c>
    </row>
    <row r="1223" spans="1:12" s="5" customFormat="1" x14ac:dyDescent="0.25">
      <c r="A1223" s="10" t="s">
        <v>1370</v>
      </c>
      <c r="B1223" s="10" t="s">
        <v>409</v>
      </c>
      <c r="C1223" s="10" t="s">
        <v>441</v>
      </c>
      <c r="D1223" s="10" t="s">
        <v>303</v>
      </c>
      <c r="E1223" s="10" t="s">
        <v>304</v>
      </c>
      <c r="F1223" s="13">
        <v>0</v>
      </c>
      <c r="G1223" s="13">
        <v>9068076.1099999994</v>
      </c>
      <c r="H1223" s="7">
        <v>674894.43</v>
      </c>
      <c r="I1223" s="7">
        <v>0</v>
      </c>
      <c r="J1223" s="13">
        <v>48655225.060000002</v>
      </c>
      <c r="K1223" s="13">
        <v>57423711.140000001</v>
      </c>
      <c r="L1223" s="7">
        <f t="shared" si="18"/>
        <v>115821906.74000001</v>
      </c>
    </row>
    <row r="1224" spans="1:12" s="5" customFormat="1" x14ac:dyDescent="0.25">
      <c r="A1224" s="10" t="s">
        <v>1371</v>
      </c>
      <c r="B1224" s="10" t="s">
        <v>409</v>
      </c>
      <c r="C1224" s="10" t="s">
        <v>442</v>
      </c>
      <c r="D1224" s="10" t="s">
        <v>28</v>
      </c>
      <c r="E1224" s="10" t="s">
        <v>29</v>
      </c>
      <c r="F1224" s="13">
        <v>0</v>
      </c>
      <c r="G1224" s="13">
        <v>0</v>
      </c>
      <c r="H1224" s="7">
        <v>10510.07</v>
      </c>
      <c r="I1224" s="7">
        <v>0</v>
      </c>
      <c r="J1224" s="13">
        <v>745625.45</v>
      </c>
      <c r="K1224" s="13">
        <v>1446118.88</v>
      </c>
      <c r="L1224" s="7">
        <f t="shared" si="18"/>
        <v>2202254.4</v>
      </c>
    </row>
    <row r="1225" spans="1:12" s="5" customFormat="1" x14ac:dyDescent="0.25">
      <c r="A1225" s="10" t="s">
        <v>1371</v>
      </c>
      <c r="B1225" s="10" t="s">
        <v>409</v>
      </c>
      <c r="C1225" s="10" t="s">
        <v>442</v>
      </c>
      <c r="D1225" s="10" t="s">
        <v>32</v>
      </c>
      <c r="E1225" s="10" t="s">
        <v>33</v>
      </c>
      <c r="F1225" s="13">
        <v>0</v>
      </c>
      <c r="G1225" s="13">
        <v>0</v>
      </c>
      <c r="H1225" s="7">
        <v>134107.04</v>
      </c>
      <c r="I1225" s="7">
        <v>0</v>
      </c>
      <c r="J1225" s="13">
        <v>9514075.6699999999</v>
      </c>
      <c r="K1225" s="13">
        <v>18452273.039999999</v>
      </c>
      <c r="L1225" s="7">
        <f t="shared" ref="L1225:L1288" si="19">SUM(F1225:K1225)</f>
        <v>28100455.75</v>
      </c>
    </row>
    <row r="1226" spans="1:12" s="5" customFormat="1" x14ac:dyDescent="0.25">
      <c r="A1226" s="10" t="s">
        <v>1371</v>
      </c>
      <c r="B1226" s="10" t="s">
        <v>409</v>
      </c>
      <c r="C1226" s="10" t="s">
        <v>442</v>
      </c>
      <c r="D1226" s="10" t="s">
        <v>303</v>
      </c>
      <c r="E1226" s="10" t="s">
        <v>304</v>
      </c>
      <c r="F1226" s="13">
        <v>0</v>
      </c>
      <c r="G1226" s="13">
        <v>0</v>
      </c>
      <c r="H1226" s="7">
        <v>372312.89</v>
      </c>
      <c r="I1226" s="7">
        <v>0</v>
      </c>
      <c r="J1226" s="13">
        <v>26413324.879999999</v>
      </c>
      <c r="K1226" s="13">
        <v>51227875.390000001</v>
      </c>
      <c r="L1226" s="7">
        <f t="shared" si="19"/>
        <v>78013513.159999996</v>
      </c>
    </row>
    <row r="1227" spans="1:12" s="5" customFormat="1" x14ac:dyDescent="0.25">
      <c r="A1227" s="10" t="s">
        <v>1372</v>
      </c>
      <c r="B1227" s="10" t="s">
        <v>409</v>
      </c>
      <c r="C1227" s="10" t="s">
        <v>443</v>
      </c>
      <c r="D1227" s="10" t="s">
        <v>411</v>
      </c>
      <c r="E1227" s="10" t="s">
        <v>412</v>
      </c>
      <c r="F1227" s="13">
        <v>0</v>
      </c>
      <c r="G1227" s="13">
        <v>0</v>
      </c>
      <c r="H1227" s="7">
        <v>0</v>
      </c>
      <c r="I1227" s="7">
        <v>0</v>
      </c>
      <c r="J1227" s="13">
        <v>0</v>
      </c>
      <c r="K1227" s="13">
        <v>-311893.8</v>
      </c>
      <c r="L1227" s="7">
        <f t="shared" si="19"/>
        <v>-311893.8</v>
      </c>
    </row>
    <row r="1228" spans="1:12" s="5" customFormat="1" x14ac:dyDescent="0.25">
      <c r="A1228" s="10" t="s">
        <v>1372</v>
      </c>
      <c r="B1228" s="10" t="s">
        <v>409</v>
      </c>
      <c r="C1228" s="10" t="s">
        <v>443</v>
      </c>
      <c r="D1228" s="10" t="s">
        <v>413</v>
      </c>
      <c r="E1228" s="10" t="s">
        <v>414</v>
      </c>
      <c r="F1228" s="13">
        <v>0</v>
      </c>
      <c r="G1228" s="13">
        <v>105001437.08</v>
      </c>
      <c r="H1228" s="7">
        <v>19644212.739999998</v>
      </c>
      <c r="I1228" s="7">
        <v>0</v>
      </c>
      <c r="J1228" s="13">
        <v>412249590.76999998</v>
      </c>
      <c r="K1228" s="13">
        <v>523089715.66000003</v>
      </c>
      <c r="L1228" s="7">
        <f t="shared" si="19"/>
        <v>1059984956.25</v>
      </c>
    </row>
    <row r="1229" spans="1:12" s="5" customFormat="1" x14ac:dyDescent="0.25">
      <c r="A1229" s="10" t="s">
        <v>1372</v>
      </c>
      <c r="B1229" s="10" t="s">
        <v>409</v>
      </c>
      <c r="C1229" s="10" t="s">
        <v>443</v>
      </c>
      <c r="D1229" s="10" t="s">
        <v>12</v>
      </c>
      <c r="E1229" s="10" t="s">
        <v>13</v>
      </c>
      <c r="F1229" s="13">
        <v>0</v>
      </c>
      <c r="G1229" s="13">
        <v>0</v>
      </c>
      <c r="H1229" s="7">
        <v>0</v>
      </c>
      <c r="I1229" s="7">
        <v>0</v>
      </c>
      <c r="J1229" s="13">
        <v>0</v>
      </c>
      <c r="K1229" s="13">
        <v>-13177.64</v>
      </c>
      <c r="L1229" s="7">
        <f t="shared" si="19"/>
        <v>-13177.64</v>
      </c>
    </row>
    <row r="1230" spans="1:12" s="5" customFormat="1" x14ac:dyDescent="0.25">
      <c r="A1230" s="10" t="s">
        <v>1372</v>
      </c>
      <c r="B1230" s="10" t="s">
        <v>409</v>
      </c>
      <c r="C1230" s="10" t="s">
        <v>443</v>
      </c>
      <c r="D1230" s="10" t="s">
        <v>14</v>
      </c>
      <c r="E1230" s="10" t="s">
        <v>15</v>
      </c>
      <c r="F1230" s="13">
        <v>0</v>
      </c>
      <c r="G1230" s="13">
        <v>88022.68</v>
      </c>
      <c r="H1230" s="7">
        <v>16467.740000000002</v>
      </c>
      <c r="I1230" s="7">
        <v>0</v>
      </c>
      <c r="J1230" s="13">
        <v>345588.73</v>
      </c>
      <c r="K1230" s="13">
        <v>438505.97</v>
      </c>
      <c r="L1230" s="7">
        <f t="shared" si="19"/>
        <v>888585.11999999988</v>
      </c>
    </row>
    <row r="1231" spans="1:12" s="5" customFormat="1" x14ac:dyDescent="0.25">
      <c r="A1231" s="10" t="s">
        <v>1372</v>
      </c>
      <c r="B1231" s="10" t="s">
        <v>409</v>
      </c>
      <c r="C1231" s="10" t="s">
        <v>443</v>
      </c>
      <c r="D1231" s="10" t="s">
        <v>16</v>
      </c>
      <c r="E1231" s="10" t="s">
        <v>17</v>
      </c>
      <c r="F1231" s="13">
        <v>0</v>
      </c>
      <c r="G1231" s="13">
        <v>487106.06</v>
      </c>
      <c r="H1231" s="7">
        <v>91130.32</v>
      </c>
      <c r="I1231" s="7">
        <v>0</v>
      </c>
      <c r="J1231" s="13">
        <v>1912443.09</v>
      </c>
      <c r="K1231" s="13">
        <v>2426635.06</v>
      </c>
      <c r="L1231" s="7">
        <f t="shared" si="19"/>
        <v>4917314.53</v>
      </c>
    </row>
    <row r="1232" spans="1:12" s="5" customFormat="1" x14ac:dyDescent="0.25">
      <c r="A1232" s="10" t="s">
        <v>1372</v>
      </c>
      <c r="B1232" s="10" t="s">
        <v>409</v>
      </c>
      <c r="C1232" s="10" t="s">
        <v>443</v>
      </c>
      <c r="D1232" s="10" t="s">
        <v>357</v>
      </c>
      <c r="E1232" s="10" t="s">
        <v>358</v>
      </c>
      <c r="F1232" s="13">
        <v>0</v>
      </c>
      <c r="G1232" s="13">
        <v>1799.98</v>
      </c>
      <c r="H1232" s="7">
        <v>336.75</v>
      </c>
      <c r="I1232" s="7">
        <v>0</v>
      </c>
      <c r="J1232" s="13">
        <v>7066.95</v>
      </c>
      <c r="K1232" s="13">
        <v>8967.02</v>
      </c>
      <c r="L1232" s="7">
        <f t="shared" si="19"/>
        <v>18170.7</v>
      </c>
    </row>
    <row r="1233" spans="1:12" s="5" customFormat="1" x14ac:dyDescent="0.25">
      <c r="A1233" s="10" t="s">
        <v>1372</v>
      </c>
      <c r="B1233" s="10" t="s">
        <v>409</v>
      </c>
      <c r="C1233" s="10" t="s">
        <v>443</v>
      </c>
      <c r="D1233" s="10" t="s">
        <v>20</v>
      </c>
      <c r="E1233" s="10" t="s">
        <v>21</v>
      </c>
      <c r="F1233" s="13">
        <v>0</v>
      </c>
      <c r="G1233" s="13">
        <v>1117631.17</v>
      </c>
      <c r="H1233" s="7">
        <v>209092.23</v>
      </c>
      <c r="I1233" s="7">
        <v>0</v>
      </c>
      <c r="J1233" s="13">
        <v>4387968.46</v>
      </c>
      <c r="K1233" s="13">
        <v>5567746.4100000001</v>
      </c>
      <c r="L1233" s="7">
        <f t="shared" si="19"/>
        <v>11282438.27</v>
      </c>
    </row>
    <row r="1234" spans="1:12" s="5" customFormat="1" x14ac:dyDescent="0.25">
      <c r="A1234" s="10" t="s">
        <v>1372</v>
      </c>
      <c r="B1234" s="10" t="s">
        <v>409</v>
      </c>
      <c r="C1234" s="10" t="s">
        <v>443</v>
      </c>
      <c r="D1234" s="10" t="s">
        <v>22</v>
      </c>
      <c r="E1234" s="10" t="s">
        <v>23</v>
      </c>
      <c r="F1234" s="13">
        <v>0</v>
      </c>
      <c r="G1234" s="13">
        <v>1832420.79</v>
      </c>
      <c r="H1234" s="7">
        <v>342818.77</v>
      </c>
      <c r="I1234" s="7">
        <v>0</v>
      </c>
      <c r="J1234" s="13">
        <v>7194327.4500000002</v>
      </c>
      <c r="K1234" s="13">
        <v>9128641.4499999993</v>
      </c>
      <c r="L1234" s="7">
        <f t="shared" si="19"/>
        <v>18498208.460000001</v>
      </c>
    </row>
    <row r="1235" spans="1:12" s="5" customFormat="1" x14ac:dyDescent="0.25">
      <c r="A1235" s="10" t="s">
        <v>1372</v>
      </c>
      <c r="B1235" s="10" t="s">
        <v>409</v>
      </c>
      <c r="C1235" s="10" t="s">
        <v>443</v>
      </c>
      <c r="D1235" s="10" t="s">
        <v>28</v>
      </c>
      <c r="E1235" s="10" t="s">
        <v>29</v>
      </c>
      <c r="F1235" s="13">
        <v>0</v>
      </c>
      <c r="G1235" s="13">
        <v>5463411.5</v>
      </c>
      <c r="H1235" s="7">
        <v>1022123.32</v>
      </c>
      <c r="I1235" s="7">
        <v>0</v>
      </c>
      <c r="J1235" s="13">
        <v>21450079.329999998</v>
      </c>
      <c r="K1235" s="13">
        <v>27217288.140000001</v>
      </c>
      <c r="L1235" s="7">
        <f t="shared" si="19"/>
        <v>55152902.289999999</v>
      </c>
    </row>
    <row r="1236" spans="1:12" s="5" customFormat="1" x14ac:dyDescent="0.25">
      <c r="A1236" s="10" t="s">
        <v>1372</v>
      </c>
      <c r="B1236" s="10" t="s">
        <v>409</v>
      </c>
      <c r="C1236" s="10" t="s">
        <v>443</v>
      </c>
      <c r="D1236" s="10" t="s">
        <v>32</v>
      </c>
      <c r="E1236" s="10" t="s">
        <v>33</v>
      </c>
      <c r="F1236" s="13">
        <v>0</v>
      </c>
      <c r="G1236" s="13">
        <v>55633641.490000002</v>
      </c>
      <c r="H1236" s="7">
        <v>10408229.810000001</v>
      </c>
      <c r="I1236" s="7">
        <v>0</v>
      </c>
      <c r="J1236" s="13">
        <v>218425067.03999999</v>
      </c>
      <c r="K1236" s="13">
        <v>277152261.08999997</v>
      </c>
      <c r="L1236" s="7">
        <f t="shared" si="19"/>
        <v>561619199.42999995</v>
      </c>
    </row>
    <row r="1237" spans="1:12" s="5" customFormat="1" x14ac:dyDescent="0.25">
      <c r="A1237" s="10" t="s">
        <v>1372</v>
      </c>
      <c r="B1237" s="10" t="s">
        <v>409</v>
      </c>
      <c r="C1237" s="10" t="s">
        <v>443</v>
      </c>
      <c r="D1237" s="10" t="s">
        <v>34</v>
      </c>
      <c r="E1237" s="10" t="s">
        <v>35</v>
      </c>
      <c r="F1237" s="13">
        <v>0</v>
      </c>
      <c r="G1237" s="13">
        <v>9432026.6699999999</v>
      </c>
      <c r="H1237" s="7">
        <v>1764592.41</v>
      </c>
      <c r="I1237" s="7">
        <v>0</v>
      </c>
      <c r="J1237" s="13">
        <v>37031389.700000003</v>
      </c>
      <c r="K1237" s="13">
        <v>46987891.649999999</v>
      </c>
      <c r="L1237" s="7">
        <f t="shared" si="19"/>
        <v>95215900.430000007</v>
      </c>
    </row>
    <row r="1238" spans="1:12" s="5" customFormat="1" x14ac:dyDescent="0.25">
      <c r="A1238" s="10" t="s">
        <v>1372</v>
      </c>
      <c r="B1238" s="10" t="s">
        <v>409</v>
      </c>
      <c r="C1238" s="10" t="s">
        <v>443</v>
      </c>
      <c r="D1238" s="10" t="s">
        <v>40</v>
      </c>
      <c r="E1238" s="10" t="s">
        <v>2254</v>
      </c>
      <c r="F1238" s="13">
        <v>0</v>
      </c>
      <c r="G1238" s="13">
        <v>6322704.9100000001</v>
      </c>
      <c r="H1238" s="7">
        <v>1182884.3799999999</v>
      </c>
      <c r="I1238" s="7">
        <v>0</v>
      </c>
      <c r="J1238" s="13">
        <v>24823779.399999999</v>
      </c>
      <c r="K1238" s="13">
        <v>31498063.309999999</v>
      </c>
      <c r="L1238" s="7">
        <f t="shared" si="19"/>
        <v>63827432</v>
      </c>
    </row>
    <row r="1239" spans="1:12" s="5" customFormat="1" x14ac:dyDescent="0.25">
      <c r="A1239" s="10" t="s">
        <v>1372</v>
      </c>
      <c r="B1239" s="10" t="s">
        <v>409</v>
      </c>
      <c r="C1239" s="10" t="s">
        <v>443</v>
      </c>
      <c r="D1239" s="10" t="s">
        <v>303</v>
      </c>
      <c r="E1239" s="10" t="s">
        <v>304</v>
      </c>
      <c r="F1239" s="13">
        <v>0</v>
      </c>
      <c r="G1239" s="13">
        <v>74004250.670000002</v>
      </c>
      <c r="H1239" s="7">
        <v>13845098.529999999</v>
      </c>
      <c r="I1239" s="7">
        <v>0</v>
      </c>
      <c r="J1239" s="13">
        <v>290550519.07999998</v>
      </c>
      <c r="K1239" s="13">
        <v>368669834.51999998</v>
      </c>
      <c r="L1239" s="7">
        <f t="shared" si="19"/>
        <v>747069702.79999995</v>
      </c>
    </row>
    <row r="1240" spans="1:12" s="5" customFormat="1" x14ac:dyDescent="0.25">
      <c r="A1240" s="10" t="s">
        <v>1373</v>
      </c>
      <c r="B1240" s="10" t="s">
        <v>409</v>
      </c>
      <c r="C1240" s="10" t="s">
        <v>444</v>
      </c>
      <c r="D1240" s="10" t="s">
        <v>28</v>
      </c>
      <c r="E1240" s="10" t="s">
        <v>29</v>
      </c>
      <c r="F1240" s="13">
        <v>0</v>
      </c>
      <c r="G1240" s="13">
        <v>0</v>
      </c>
      <c r="H1240" s="7">
        <v>5705.49</v>
      </c>
      <c r="I1240" s="7">
        <v>0</v>
      </c>
      <c r="J1240" s="13">
        <v>404570.69</v>
      </c>
      <c r="K1240" s="13">
        <v>584975.62</v>
      </c>
      <c r="L1240" s="7">
        <f t="shared" si="19"/>
        <v>995251.8</v>
      </c>
    </row>
    <row r="1241" spans="1:12" s="5" customFormat="1" x14ac:dyDescent="0.25">
      <c r="A1241" s="10" t="s">
        <v>1373</v>
      </c>
      <c r="B1241" s="10" t="s">
        <v>409</v>
      </c>
      <c r="C1241" s="10" t="s">
        <v>444</v>
      </c>
      <c r="D1241" s="10" t="s">
        <v>34</v>
      </c>
      <c r="E1241" s="10" t="s">
        <v>35</v>
      </c>
      <c r="F1241" s="13">
        <v>0</v>
      </c>
      <c r="G1241" s="13">
        <v>0</v>
      </c>
      <c r="H1241" s="7">
        <v>12148.77</v>
      </c>
      <c r="I1241" s="7">
        <v>0</v>
      </c>
      <c r="J1241" s="13">
        <v>861457.31</v>
      </c>
      <c r="K1241" s="13">
        <v>1245595.72</v>
      </c>
      <c r="L1241" s="7">
        <f t="shared" si="19"/>
        <v>2119201.7999999998</v>
      </c>
    </row>
    <row r="1242" spans="1:12" s="5" customFormat="1" x14ac:dyDescent="0.25">
      <c r="A1242" s="10" t="s">
        <v>1373</v>
      </c>
      <c r="B1242" s="10" t="s">
        <v>409</v>
      </c>
      <c r="C1242" s="10" t="s">
        <v>444</v>
      </c>
      <c r="D1242" s="10" t="s">
        <v>303</v>
      </c>
      <c r="E1242" s="10" t="s">
        <v>304</v>
      </c>
      <c r="F1242" s="13">
        <v>0</v>
      </c>
      <c r="G1242" s="13">
        <v>0</v>
      </c>
      <c r="H1242" s="7">
        <v>1212908.74</v>
      </c>
      <c r="I1242" s="7">
        <v>0</v>
      </c>
      <c r="J1242" s="13">
        <v>86006169</v>
      </c>
      <c r="K1242" s="13">
        <v>124357778.19</v>
      </c>
      <c r="L1242" s="7">
        <f t="shared" si="19"/>
        <v>211576855.93000001</v>
      </c>
    </row>
    <row r="1243" spans="1:12" s="5" customFormat="1" x14ac:dyDescent="0.25">
      <c r="A1243" s="10" t="s">
        <v>1374</v>
      </c>
      <c r="B1243" s="10" t="s">
        <v>409</v>
      </c>
      <c r="C1243" s="10" t="s">
        <v>445</v>
      </c>
      <c r="D1243" s="10" t="s">
        <v>22</v>
      </c>
      <c r="E1243" s="10" t="s">
        <v>23</v>
      </c>
      <c r="F1243" s="13">
        <v>0</v>
      </c>
      <c r="G1243" s="13">
        <v>0</v>
      </c>
      <c r="H1243" s="7">
        <v>423.9</v>
      </c>
      <c r="I1243" s="7">
        <v>0</v>
      </c>
      <c r="J1243" s="13">
        <v>30053.62</v>
      </c>
      <c r="K1243" s="13">
        <v>65321.48</v>
      </c>
      <c r="L1243" s="7">
        <f t="shared" si="19"/>
        <v>95799</v>
      </c>
    </row>
    <row r="1244" spans="1:12" s="5" customFormat="1" x14ac:dyDescent="0.25">
      <c r="A1244" s="10" t="s">
        <v>1374</v>
      </c>
      <c r="B1244" s="10" t="s">
        <v>409</v>
      </c>
      <c r="C1244" s="10" t="s">
        <v>445</v>
      </c>
      <c r="D1244" s="10" t="s">
        <v>28</v>
      </c>
      <c r="E1244" s="10" t="s">
        <v>29</v>
      </c>
      <c r="F1244" s="13">
        <v>0</v>
      </c>
      <c r="G1244" s="13">
        <v>0</v>
      </c>
      <c r="H1244" s="7">
        <v>5644.84</v>
      </c>
      <c r="I1244" s="7">
        <v>0</v>
      </c>
      <c r="J1244" s="13">
        <v>400207.26</v>
      </c>
      <c r="K1244" s="13">
        <v>869849.67</v>
      </c>
      <c r="L1244" s="7">
        <f t="shared" si="19"/>
        <v>1275701.77</v>
      </c>
    </row>
    <row r="1245" spans="1:12" s="5" customFormat="1" x14ac:dyDescent="0.25">
      <c r="A1245" s="10" t="s">
        <v>1374</v>
      </c>
      <c r="B1245" s="10" t="s">
        <v>409</v>
      </c>
      <c r="C1245" s="10" t="s">
        <v>445</v>
      </c>
      <c r="D1245" s="10" t="s">
        <v>303</v>
      </c>
      <c r="E1245" s="10" t="s">
        <v>304</v>
      </c>
      <c r="F1245" s="13">
        <v>0</v>
      </c>
      <c r="G1245" s="13">
        <v>0</v>
      </c>
      <c r="H1245" s="7">
        <v>684094.26</v>
      </c>
      <c r="I1245" s="7">
        <v>0</v>
      </c>
      <c r="J1245" s="13">
        <v>48500806.119999997</v>
      </c>
      <c r="K1245" s="13">
        <v>105416403.73</v>
      </c>
      <c r="L1245" s="7">
        <f t="shared" si="19"/>
        <v>154601304.11000001</v>
      </c>
    </row>
    <row r="1246" spans="1:12" s="5" customFormat="1" x14ac:dyDescent="0.25">
      <c r="A1246" s="10" t="s">
        <v>1375</v>
      </c>
      <c r="B1246" s="10" t="s">
        <v>409</v>
      </c>
      <c r="C1246" s="10" t="s">
        <v>446</v>
      </c>
      <c r="D1246" s="10" t="s">
        <v>413</v>
      </c>
      <c r="E1246" s="10" t="s">
        <v>414</v>
      </c>
      <c r="F1246" s="13">
        <v>0</v>
      </c>
      <c r="G1246" s="13">
        <v>2543070.6</v>
      </c>
      <c r="H1246" s="7">
        <v>237911.66</v>
      </c>
      <c r="I1246" s="7">
        <v>0</v>
      </c>
      <c r="J1246" s="13">
        <v>16947973.469999999</v>
      </c>
      <c r="K1246" s="13">
        <v>28796250.170000002</v>
      </c>
      <c r="L1246" s="7">
        <f t="shared" si="19"/>
        <v>48525205.900000006</v>
      </c>
    </row>
    <row r="1247" spans="1:12" s="5" customFormat="1" x14ac:dyDescent="0.25">
      <c r="A1247" s="10" t="s">
        <v>1375</v>
      </c>
      <c r="B1247" s="10" t="s">
        <v>409</v>
      </c>
      <c r="C1247" s="10" t="s">
        <v>446</v>
      </c>
      <c r="D1247" s="10" t="s">
        <v>28</v>
      </c>
      <c r="E1247" s="10" t="s">
        <v>29</v>
      </c>
      <c r="F1247" s="13">
        <v>0</v>
      </c>
      <c r="G1247" s="13">
        <v>446207.68</v>
      </c>
      <c r="H1247" s="7">
        <v>41744.03</v>
      </c>
      <c r="I1247" s="7">
        <v>0</v>
      </c>
      <c r="J1247" s="13">
        <v>2973694.86</v>
      </c>
      <c r="K1247" s="13">
        <v>5052595.8899999997</v>
      </c>
      <c r="L1247" s="7">
        <f t="shared" si="19"/>
        <v>8514242.459999999</v>
      </c>
    </row>
    <row r="1248" spans="1:12" s="5" customFormat="1" x14ac:dyDescent="0.25">
      <c r="A1248" s="10" t="s">
        <v>1375</v>
      </c>
      <c r="B1248" s="10" t="s">
        <v>409</v>
      </c>
      <c r="C1248" s="10" t="s">
        <v>446</v>
      </c>
      <c r="D1248" s="10" t="s">
        <v>32</v>
      </c>
      <c r="E1248" s="10" t="s">
        <v>33</v>
      </c>
      <c r="F1248" s="13">
        <v>0</v>
      </c>
      <c r="G1248" s="13">
        <v>2223553.79</v>
      </c>
      <c r="H1248" s="7">
        <v>208019.93</v>
      </c>
      <c r="I1248" s="7">
        <v>0</v>
      </c>
      <c r="J1248" s="13">
        <v>14818593.960000001</v>
      </c>
      <c r="K1248" s="13">
        <v>25178227.940000001</v>
      </c>
      <c r="L1248" s="7">
        <f t="shared" si="19"/>
        <v>42428395.620000005</v>
      </c>
    </row>
    <row r="1249" spans="1:12" s="5" customFormat="1" x14ac:dyDescent="0.25">
      <c r="A1249" s="10" t="s">
        <v>1375</v>
      </c>
      <c r="B1249" s="10" t="s">
        <v>409</v>
      </c>
      <c r="C1249" s="10" t="s">
        <v>446</v>
      </c>
      <c r="D1249" s="10" t="s">
        <v>303</v>
      </c>
      <c r="E1249" s="10" t="s">
        <v>304</v>
      </c>
      <c r="F1249" s="13">
        <v>0</v>
      </c>
      <c r="G1249" s="13">
        <v>7393274.9299999997</v>
      </c>
      <c r="H1249" s="7">
        <v>691662.38</v>
      </c>
      <c r="I1249" s="7">
        <v>0</v>
      </c>
      <c r="J1249" s="13">
        <v>49271548.710000001</v>
      </c>
      <c r="K1249" s="13">
        <v>83717138.549999997</v>
      </c>
      <c r="L1249" s="7">
        <f t="shared" si="19"/>
        <v>141073624.56999999</v>
      </c>
    </row>
    <row r="1250" spans="1:12" s="5" customFormat="1" x14ac:dyDescent="0.25">
      <c r="A1250" s="10" t="s">
        <v>1376</v>
      </c>
      <c r="B1250" s="10" t="s">
        <v>409</v>
      </c>
      <c r="C1250" s="10" t="s">
        <v>447</v>
      </c>
      <c r="D1250" s="10" t="s">
        <v>413</v>
      </c>
      <c r="E1250" s="10" t="s">
        <v>414</v>
      </c>
      <c r="F1250" s="13">
        <v>0</v>
      </c>
      <c r="G1250" s="13">
        <v>205154.08</v>
      </c>
      <c r="H1250" s="7">
        <v>124947.15</v>
      </c>
      <c r="I1250" s="7">
        <v>0</v>
      </c>
      <c r="J1250" s="13">
        <v>8898595.9100000001</v>
      </c>
      <c r="K1250" s="13">
        <v>17090654.84</v>
      </c>
      <c r="L1250" s="7">
        <f t="shared" si="19"/>
        <v>26319351.98</v>
      </c>
    </row>
    <row r="1251" spans="1:12" s="5" customFormat="1" x14ac:dyDescent="0.25">
      <c r="A1251" s="10" t="s">
        <v>1376</v>
      </c>
      <c r="B1251" s="10" t="s">
        <v>409</v>
      </c>
      <c r="C1251" s="10" t="s">
        <v>447</v>
      </c>
      <c r="D1251" s="10" t="s">
        <v>28</v>
      </c>
      <c r="E1251" s="10" t="s">
        <v>29</v>
      </c>
      <c r="F1251" s="13">
        <v>0</v>
      </c>
      <c r="G1251" s="13">
        <v>23585.06</v>
      </c>
      <c r="H1251" s="7">
        <v>14364.26</v>
      </c>
      <c r="I1251" s="7">
        <v>0</v>
      </c>
      <c r="J1251" s="13">
        <v>1023006.37</v>
      </c>
      <c r="K1251" s="13">
        <v>1964787.37</v>
      </c>
      <c r="L1251" s="7">
        <f t="shared" si="19"/>
        <v>3025743.06</v>
      </c>
    </row>
    <row r="1252" spans="1:12" s="5" customFormat="1" x14ac:dyDescent="0.25">
      <c r="A1252" s="10" t="s">
        <v>1376</v>
      </c>
      <c r="B1252" s="10" t="s">
        <v>409</v>
      </c>
      <c r="C1252" s="10" t="s">
        <v>447</v>
      </c>
      <c r="D1252" s="10" t="s">
        <v>32</v>
      </c>
      <c r="E1252" s="10" t="s">
        <v>33</v>
      </c>
      <c r="F1252" s="13">
        <v>0</v>
      </c>
      <c r="G1252" s="13">
        <v>146980.93</v>
      </c>
      <c r="H1252" s="7">
        <v>89517.34</v>
      </c>
      <c r="I1252" s="7">
        <v>0</v>
      </c>
      <c r="J1252" s="13">
        <v>6375324.7699999996</v>
      </c>
      <c r="K1252" s="13">
        <v>12244457.02</v>
      </c>
      <c r="L1252" s="7">
        <f t="shared" si="19"/>
        <v>18856280.059999999</v>
      </c>
    </row>
    <row r="1253" spans="1:12" s="5" customFormat="1" x14ac:dyDescent="0.25">
      <c r="A1253" s="10" t="s">
        <v>1376</v>
      </c>
      <c r="B1253" s="10" t="s">
        <v>409</v>
      </c>
      <c r="C1253" s="10" t="s">
        <v>447</v>
      </c>
      <c r="D1253" s="10" t="s">
        <v>303</v>
      </c>
      <c r="E1253" s="10" t="s">
        <v>304</v>
      </c>
      <c r="F1253" s="13">
        <v>0</v>
      </c>
      <c r="G1253" s="13">
        <v>1053619.93</v>
      </c>
      <c r="H1253" s="7">
        <v>641697.25</v>
      </c>
      <c r="I1253" s="7">
        <v>0</v>
      </c>
      <c r="J1253" s="13">
        <v>45700958.950000003</v>
      </c>
      <c r="K1253" s="13">
        <v>87773321.040000007</v>
      </c>
      <c r="L1253" s="7">
        <f t="shared" si="19"/>
        <v>135169597.17000002</v>
      </c>
    </row>
    <row r="1254" spans="1:12" s="5" customFormat="1" x14ac:dyDescent="0.25">
      <c r="A1254" s="10" t="s">
        <v>1377</v>
      </c>
      <c r="B1254" s="10" t="s">
        <v>409</v>
      </c>
      <c r="C1254" s="10" t="s">
        <v>448</v>
      </c>
      <c r="D1254" s="10" t="s">
        <v>413</v>
      </c>
      <c r="E1254" s="10" t="s">
        <v>414</v>
      </c>
      <c r="F1254" s="13">
        <v>0</v>
      </c>
      <c r="G1254" s="13">
        <v>2797944.52</v>
      </c>
      <c r="H1254" s="7">
        <v>186621.8</v>
      </c>
      <c r="I1254" s="7">
        <v>0</v>
      </c>
      <c r="J1254" s="13">
        <v>13391368.59</v>
      </c>
      <c r="K1254" s="13">
        <v>19263640.09</v>
      </c>
      <c r="L1254" s="7">
        <f t="shared" si="19"/>
        <v>35639575</v>
      </c>
    </row>
    <row r="1255" spans="1:12" s="5" customFormat="1" x14ac:dyDescent="0.25">
      <c r="A1255" s="10" t="s">
        <v>1377</v>
      </c>
      <c r="B1255" s="10" t="s">
        <v>409</v>
      </c>
      <c r="C1255" s="10" t="s">
        <v>448</v>
      </c>
      <c r="D1255" s="10" t="s">
        <v>28</v>
      </c>
      <c r="E1255" s="10" t="s">
        <v>29</v>
      </c>
      <c r="F1255" s="13">
        <v>0</v>
      </c>
      <c r="G1255" s="13">
        <v>61864.32</v>
      </c>
      <c r="H1255" s="7">
        <v>4126.33</v>
      </c>
      <c r="I1255" s="7">
        <v>0</v>
      </c>
      <c r="J1255" s="13">
        <v>296091.65000000002</v>
      </c>
      <c r="K1255" s="13">
        <v>425931.3</v>
      </c>
      <c r="L1255" s="7">
        <f t="shared" si="19"/>
        <v>788013.60000000009</v>
      </c>
    </row>
    <row r="1256" spans="1:12" s="5" customFormat="1" x14ac:dyDescent="0.25">
      <c r="A1256" s="10" t="s">
        <v>1377</v>
      </c>
      <c r="B1256" s="10" t="s">
        <v>409</v>
      </c>
      <c r="C1256" s="10" t="s">
        <v>448</v>
      </c>
      <c r="D1256" s="10" t="s">
        <v>40</v>
      </c>
      <c r="E1256" s="10" t="s">
        <v>2254</v>
      </c>
      <c r="F1256" s="13">
        <v>0</v>
      </c>
      <c r="G1256" s="13">
        <v>4077950.83</v>
      </c>
      <c r="H1256" s="7">
        <v>271997.71999999997</v>
      </c>
      <c r="I1256" s="7">
        <v>0</v>
      </c>
      <c r="J1256" s="13">
        <v>19517664.609999999</v>
      </c>
      <c r="K1256" s="13">
        <v>28076388.460000001</v>
      </c>
      <c r="L1256" s="7">
        <f t="shared" si="19"/>
        <v>51944001.620000005</v>
      </c>
    </row>
    <row r="1257" spans="1:12" s="5" customFormat="1" x14ac:dyDescent="0.25">
      <c r="A1257" s="10" t="s">
        <v>1377</v>
      </c>
      <c r="B1257" s="10" t="s">
        <v>409</v>
      </c>
      <c r="C1257" s="10" t="s">
        <v>448</v>
      </c>
      <c r="D1257" s="10" t="s">
        <v>303</v>
      </c>
      <c r="E1257" s="10" t="s">
        <v>304</v>
      </c>
      <c r="F1257" s="13">
        <v>0</v>
      </c>
      <c r="G1257" s="13">
        <v>5133975.33</v>
      </c>
      <c r="H1257" s="7">
        <v>342434.15</v>
      </c>
      <c r="I1257" s="7">
        <v>0</v>
      </c>
      <c r="J1257" s="13">
        <v>24571951.149999999</v>
      </c>
      <c r="K1257" s="13">
        <v>35347038.68</v>
      </c>
      <c r="L1257" s="7">
        <f t="shared" si="19"/>
        <v>65395399.310000002</v>
      </c>
    </row>
    <row r="1258" spans="1:12" s="5" customFormat="1" x14ac:dyDescent="0.25">
      <c r="A1258" s="10" t="s">
        <v>1378</v>
      </c>
      <c r="B1258" s="10" t="s">
        <v>409</v>
      </c>
      <c r="C1258" s="10" t="s">
        <v>449</v>
      </c>
      <c r="D1258" s="10" t="s">
        <v>413</v>
      </c>
      <c r="E1258" s="10" t="s">
        <v>414</v>
      </c>
      <c r="F1258" s="13">
        <v>0</v>
      </c>
      <c r="G1258" s="13">
        <v>7072735.0899999999</v>
      </c>
      <c r="H1258" s="7">
        <v>448622.37</v>
      </c>
      <c r="I1258" s="7">
        <v>0</v>
      </c>
      <c r="J1258" s="13">
        <v>32031456.640000001</v>
      </c>
      <c r="K1258" s="13">
        <v>40600610.68</v>
      </c>
      <c r="L1258" s="7">
        <f t="shared" si="19"/>
        <v>80153424.780000001</v>
      </c>
    </row>
    <row r="1259" spans="1:12" s="5" customFormat="1" x14ac:dyDescent="0.25">
      <c r="A1259" s="10" t="s">
        <v>1378</v>
      </c>
      <c r="B1259" s="10" t="s">
        <v>409</v>
      </c>
      <c r="C1259" s="10" t="s">
        <v>449</v>
      </c>
      <c r="D1259" s="10" t="s">
        <v>28</v>
      </c>
      <c r="E1259" s="10" t="s">
        <v>29</v>
      </c>
      <c r="F1259" s="13">
        <v>0</v>
      </c>
      <c r="G1259" s="13">
        <v>311100.21000000002</v>
      </c>
      <c r="H1259" s="7">
        <v>19733.03</v>
      </c>
      <c r="I1259" s="7">
        <v>0</v>
      </c>
      <c r="J1259" s="13">
        <v>1408930.58</v>
      </c>
      <c r="K1259" s="13">
        <v>1785852.03</v>
      </c>
      <c r="L1259" s="7">
        <f t="shared" si="19"/>
        <v>3525615.85</v>
      </c>
    </row>
    <row r="1260" spans="1:12" s="5" customFormat="1" x14ac:dyDescent="0.25">
      <c r="A1260" s="10" t="s">
        <v>1378</v>
      </c>
      <c r="B1260" s="10" t="s">
        <v>409</v>
      </c>
      <c r="C1260" s="10" t="s">
        <v>449</v>
      </c>
      <c r="D1260" s="10" t="s">
        <v>32</v>
      </c>
      <c r="E1260" s="10" t="s">
        <v>33</v>
      </c>
      <c r="F1260" s="13">
        <v>0</v>
      </c>
      <c r="G1260" s="13">
        <v>9858236.4700000007</v>
      </c>
      <c r="H1260" s="7">
        <v>625306.24</v>
      </c>
      <c r="I1260" s="7">
        <v>0</v>
      </c>
      <c r="J1260" s="13">
        <v>44646614.07</v>
      </c>
      <c r="K1260" s="13">
        <v>56590613.950000003</v>
      </c>
      <c r="L1260" s="7">
        <f t="shared" si="19"/>
        <v>111720770.73</v>
      </c>
    </row>
    <row r="1261" spans="1:12" s="5" customFormat="1" x14ac:dyDescent="0.25">
      <c r="A1261" s="10" t="s">
        <v>1378</v>
      </c>
      <c r="B1261" s="10" t="s">
        <v>409</v>
      </c>
      <c r="C1261" s="10" t="s">
        <v>449</v>
      </c>
      <c r="D1261" s="10" t="s">
        <v>34</v>
      </c>
      <c r="E1261" s="10" t="s">
        <v>35</v>
      </c>
      <c r="F1261" s="13">
        <v>0</v>
      </c>
      <c r="G1261" s="13">
        <v>136282.23000000001</v>
      </c>
      <c r="H1261" s="7">
        <v>8644.36</v>
      </c>
      <c r="I1261" s="7">
        <v>0</v>
      </c>
      <c r="J1261" s="13">
        <v>617203.71</v>
      </c>
      <c r="K1261" s="13">
        <v>782319.95</v>
      </c>
      <c r="L1261" s="7">
        <f t="shared" si="19"/>
        <v>1544450.25</v>
      </c>
    </row>
    <row r="1262" spans="1:12" s="5" customFormat="1" x14ac:dyDescent="0.25">
      <c r="A1262" s="10" t="s">
        <v>1379</v>
      </c>
      <c r="B1262" s="10" t="s">
        <v>409</v>
      </c>
      <c r="C1262" s="10" t="s">
        <v>450</v>
      </c>
      <c r="D1262" s="10" t="s">
        <v>413</v>
      </c>
      <c r="E1262" s="10" t="s">
        <v>414</v>
      </c>
      <c r="F1262" s="13">
        <v>0</v>
      </c>
      <c r="G1262" s="13">
        <v>13807315.5</v>
      </c>
      <c r="H1262" s="7">
        <v>663531.37</v>
      </c>
      <c r="I1262" s="7">
        <v>0</v>
      </c>
      <c r="J1262" s="13">
        <v>36681453.490000002</v>
      </c>
      <c r="K1262" s="13">
        <v>53414950.420000002</v>
      </c>
      <c r="L1262" s="7">
        <f t="shared" si="19"/>
        <v>104567250.78</v>
      </c>
    </row>
    <row r="1263" spans="1:12" s="5" customFormat="1" x14ac:dyDescent="0.25">
      <c r="A1263" s="10" t="s">
        <v>1379</v>
      </c>
      <c r="B1263" s="10" t="s">
        <v>409</v>
      </c>
      <c r="C1263" s="10" t="s">
        <v>450</v>
      </c>
      <c r="D1263" s="10" t="s">
        <v>22</v>
      </c>
      <c r="E1263" s="10" t="s">
        <v>23</v>
      </c>
      <c r="F1263" s="13">
        <v>0</v>
      </c>
      <c r="G1263" s="13">
        <v>440973.73</v>
      </c>
      <c r="H1263" s="7">
        <v>21191.66</v>
      </c>
      <c r="I1263" s="7">
        <v>0</v>
      </c>
      <c r="J1263" s="13">
        <v>1171520.82</v>
      </c>
      <c r="K1263" s="13">
        <v>1705950.03</v>
      </c>
      <c r="L1263" s="7">
        <f t="shared" si="19"/>
        <v>3339636.24</v>
      </c>
    </row>
    <row r="1264" spans="1:12" s="5" customFormat="1" x14ac:dyDescent="0.25">
      <c r="A1264" s="10" t="s">
        <v>1379</v>
      </c>
      <c r="B1264" s="10" t="s">
        <v>409</v>
      </c>
      <c r="C1264" s="10" t="s">
        <v>450</v>
      </c>
      <c r="D1264" s="10" t="s">
        <v>28</v>
      </c>
      <c r="E1264" s="10" t="s">
        <v>29</v>
      </c>
      <c r="F1264" s="13">
        <v>0</v>
      </c>
      <c r="G1264" s="13">
        <v>336084.83</v>
      </c>
      <c r="H1264" s="7">
        <v>16151.06</v>
      </c>
      <c r="I1264" s="7">
        <v>0</v>
      </c>
      <c r="J1264" s="13">
        <v>892865.81</v>
      </c>
      <c r="K1264" s="13">
        <v>1300177.02</v>
      </c>
      <c r="L1264" s="7">
        <f t="shared" si="19"/>
        <v>2545278.7200000002</v>
      </c>
    </row>
    <row r="1265" spans="1:12" s="5" customFormat="1" x14ac:dyDescent="0.25">
      <c r="A1265" s="10" t="s">
        <v>1379</v>
      </c>
      <c r="B1265" s="10" t="s">
        <v>409</v>
      </c>
      <c r="C1265" s="10" t="s">
        <v>450</v>
      </c>
      <c r="D1265" s="10" t="s">
        <v>32</v>
      </c>
      <c r="E1265" s="10" t="s">
        <v>33</v>
      </c>
      <c r="F1265" s="13">
        <v>0</v>
      </c>
      <c r="G1265" s="13">
        <v>8117516.7199999997</v>
      </c>
      <c r="H1265" s="7">
        <v>390099.51</v>
      </c>
      <c r="I1265" s="7">
        <v>0</v>
      </c>
      <c r="J1265" s="13">
        <v>21565547.07</v>
      </c>
      <c r="K1265" s="13">
        <v>31403407.379999999</v>
      </c>
      <c r="L1265" s="7">
        <f t="shared" si="19"/>
        <v>61476570.68</v>
      </c>
    </row>
    <row r="1266" spans="1:12" s="5" customFormat="1" x14ac:dyDescent="0.25">
      <c r="A1266" s="10" t="s">
        <v>1379</v>
      </c>
      <c r="B1266" s="10" t="s">
        <v>409</v>
      </c>
      <c r="C1266" s="10" t="s">
        <v>450</v>
      </c>
      <c r="D1266" s="10" t="s">
        <v>34</v>
      </c>
      <c r="E1266" s="10" t="s">
        <v>35</v>
      </c>
      <c r="F1266" s="13">
        <v>0</v>
      </c>
      <c r="G1266" s="13">
        <v>6456150.8099999996</v>
      </c>
      <c r="H1266" s="7">
        <v>310260.06</v>
      </c>
      <c r="I1266" s="7">
        <v>0</v>
      </c>
      <c r="J1266" s="13">
        <v>17151849.370000001</v>
      </c>
      <c r="K1266" s="13">
        <v>24976250.84</v>
      </c>
      <c r="L1266" s="7">
        <f t="shared" si="19"/>
        <v>48894511.079999998</v>
      </c>
    </row>
    <row r="1267" spans="1:12" s="5" customFormat="1" x14ac:dyDescent="0.25">
      <c r="A1267" s="10" t="s">
        <v>1379</v>
      </c>
      <c r="B1267" s="10" t="s">
        <v>409</v>
      </c>
      <c r="C1267" s="10" t="s">
        <v>450</v>
      </c>
      <c r="D1267" s="10" t="s">
        <v>66</v>
      </c>
      <c r="E1267" s="10" t="s">
        <v>67</v>
      </c>
      <c r="F1267" s="13">
        <v>0</v>
      </c>
      <c r="G1267" s="13">
        <v>17730990.16</v>
      </c>
      <c r="H1267" s="7">
        <v>852089.47</v>
      </c>
      <c r="I1267" s="7">
        <v>0</v>
      </c>
      <c r="J1267" s="13">
        <v>47105354.479999997</v>
      </c>
      <c r="K1267" s="13">
        <v>68594069.609999999</v>
      </c>
      <c r="L1267" s="7">
        <f t="shared" si="19"/>
        <v>134282503.72</v>
      </c>
    </row>
    <row r="1268" spans="1:12" s="5" customFormat="1" x14ac:dyDescent="0.25">
      <c r="A1268" s="10" t="s">
        <v>1379</v>
      </c>
      <c r="B1268" s="10" t="s">
        <v>409</v>
      </c>
      <c r="C1268" s="10" t="s">
        <v>450</v>
      </c>
      <c r="D1268" s="10" t="s">
        <v>303</v>
      </c>
      <c r="E1268" s="10" t="s">
        <v>304</v>
      </c>
      <c r="F1268" s="13">
        <v>0</v>
      </c>
      <c r="G1268" s="13">
        <v>33728686.25</v>
      </c>
      <c r="H1268" s="7">
        <v>1620882.87</v>
      </c>
      <c r="I1268" s="7">
        <v>0</v>
      </c>
      <c r="J1268" s="13">
        <v>89605921.959999993</v>
      </c>
      <c r="K1268" s="13">
        <v>130482721.45999999</v>
      </c>
      <c r="L1268" s="7">
        <f t="shared" si="19"/>
        <v>255438212.53999996</v>
      </c>
    </row>
    <row r="1269" spans="1:12" s="5" customFormat="1" x14ac:dyDescent="0.25">
      <c r="A1269" s="10" t="s">
        <v>1380</v>
      </c>
      <c r="B1269" s="10" t="s">
        <v>409</v>
      </c>
      <c r="C1269" s="10" t="s">
        <v>451</v>
      </c>
      <c r="D1269" s="10" t="s">
        <v>22</v>
      </c>
      <c r="E1269" s="10" t="s">
        <v>23</v>
      </c>
      <c r="F1269" s="13">
        <v>0</v>
      </c>
      <c r="G1269" s="13">
        <v>10.62</v>
      </c>
      <c r="H1269" s="7">
        <v>81.900000000000006</v>
      </c>
      <c r="I1269" s="7">
        <v>0</v>
      </c>
      <c r="J1269" s="13">
        <v>5833.45</v>
      </c>
      <c r="K1269" s="13">
        <v>14328.83</v>
      </c>
      <c r="L1269" s="7">
        <f t="shared" si="19"/>
        <v>20254.8</v>
      </c>
    </row>
    <row r="1270" spans="1:12" s="5" customFormat="1" x14ac:dyDescent="0.25">
      <c r="A1270" s="10" t="s">
        <v>1380</v>
      </c>
      <c r="B1270" s="10" t="s">
        <v>409</v>
      </c>
      <c r="C1270" s="10" t="s">
        <v>451</v>
      </c>
      <c r="D1270" s="10" t="s">
        <v>28</v>
      </c>
      <c r="E1270" s="10" t="s">
        <v>29</v>
      </c>
      <c r="F1270" s="13">
        <v>0</v>
      </c>
      <c r="G1270" s="13">
        <v>307.58</v>
      </c>
      <c r="H1270" s="7">
        <v>2372.04</v>
      </c>
      <c r="I1270" s="7">
        <v>0</v>
      </c>
      <c r="J1270" s="13">
        <v>168944.62</v>
      </c>
      <c r="K1270" s="13">
        <v>414981.81</v>
      </c>
      <c r="L1270" s="7">
        <f t="shared" si="19"/>
        <v>586606.05000000005</v>
      </c>
    </row>
    <row r="1271" spans="1:12" s="5" customFormat="1" x14ac:dyDescent="0.25">
      <c r="A1271" s="10" t="s">
        <v>1380</v>
      </c>
      <c r="B1271" s="10" t="s">
        <v>409</v>
      </c>
      <c r="C1271" s="10" t="s">
        <v>451</v>
      </c>
      <c r="D1271" s="10" t="s">
        <v>303</v>
      </c>
      <c r="E1271" s="10" t="s">
        <v>304</v>
      </c>
      <c r="F1271" s="13">
        <v>0</v>
      </c>
      <c r="G1271" s="13">
        <v>53103.8</v>
      </c>
      <c r="H1271" s="7">
        <v>409539.06</v>
      </c>
      <c r="I1271" s="7">
        <v>0</v>
      </c>
      <c r="J1271" s="13">
        <v>29168697.93</v>
      </c>
      <c r="K1271" s="13">
        <v>71647614.620000005</v>
      </c>
      <c r="L1271" s="7">
        <f t="shared" si="19"/>
        <v>101278955.41</v>
      </c>
    </row>
    <row r="1272" spans="1:12" s="5" customFormat="1" x14ac:dyDescent="0.25">
      <c r="A1272" s="10" t="s">
        <v>1381</v>
      </c>
      <c r="B1272" s="10" t="s">
        <v>409</v>
      </c>
      <c r="C1272" s="10" t="s">
        <v>452</v>
      </c>
      <c r="D1272" s="10" t="s">
        <v>411</v>
      </c>
      <c r="E1272" s="10" t="s">
        <v>412</v>
      </c>
      <c r="F1272" s="13">
        <v>0</v>
      </c>
      <c r="G1272" s="13">
        <v>7754.11</v>
      </c>
      <c r="H1272" s="7">
        <v>881.74</v>
      </c>
      <c r="I1272" s="7">
        <v>0</v>
      </c>
      <c r="J1272" s="13">
        <v>18197.23</v>
      </c>
      <c r="K1272" s="13">
        <v>28453.200000000001</v>
      </c>
      <c r="L1272" s="7">
        <f t="shared" si="19"/>
        <v>55286.28</v>
      </c>
    </row>
    <row r="1273" spans="1:12" s="5" customFormat="1" x14ac:dyDescent="0.25">
      <c r="A1273" s="10" t="s">
        <v>1381</v>
      </c>
      <c r="B1273" s="10" t="s">
        <v>409</v>
      </c>
      <c r="C1273" s="10" t="s">
        <v>452</v>
      </c>
      <c r="D1273" s="10" t="s">
        <v>413</v>
      </c>
      <c r="E1273" s="10" t="s">
        <v>414</v>
      </c>
      <c r="F1273" s="13">
        <v>0</v>
      </c>
      <c r="G1273" s="13">
        <v>17271635.379999999</v>
      </c>
      <c r="H1273" s="7">
        <v>1963991.13</v>
      </c>
      <c r="I1273" s="7">
        <v>0</v>
      </c>
      <c r="J1273" s="13">
        <v>40532821.979999997</v>
      </c>
      <c r="K1273" s="13">
        <v>63377125.469999999</v>
      </c>
      <c r="L1273" s="7">
        <f t="shared" si="19"/>
        <v>123145573.95999999</v>
      </c>
    </row>
    <row r="1274" spans="1:12" s="5" customFormat="1" x14ac:dyDescent="0.25">
      <c r="A1274" s="10" t="s">
        <v>1381</v>
      </c>
      <c r="B1274" s="10" t="s">
        <v>409</v>
      </c>
      <c r="C1274" s="10" t="s">
        <v>452</v>
      </c>
      <c r="D1274" s="10" t="s">
        <v>28</v>
      </c>
      <c r="E1274" s="10" t="s">
        <v>29</v>
      </c>
      <c r="F1274" s="13">
        <v>0</v>
      </c>
      <c r="G1274" s="13">
        <v>184205.63</v>
      </c>
      <c r="H1274" s="7">
        <v>20946.38</v>
      </c>
      <c r="I1274" s="7">
        <v>0</v>
      </c>
      <c r="J1274" s="13">
        <v>432291.08</v>
      </c>
      <c r="K1274" s="13">
        <v>675930.39</v>
      </c>
      <c r="L1274" s="7">
        <f t="shared" si="19"/>
        <v>1313373.48</v>
      </c>
    </row>
    <row r="1275" spans="1:12" s="5" customFormat="1" x14ac:dyDescent="0.25">
      <c r="A1275" s="10" t="s">
        <v>1381</v>
      </c>
      <c r="B1275" s="10" t="s">
        <v>409</v>
      </c>
      <c r="C1275" s="10" t="s">
        <v>452</v>
      </c>
      <c r="D1275" s="10" t="s">
        <v>32</v>
      </c>
      <c r="E1275" s="10" t="s">
        <v>33</v>
      </c>
      <c r="F1275" s="13">
        <v>0</v>
      </c>
      <c r="G1275" s="13">
        <v>19195652.510000002</v>
      </c>
      <c r="H1275" s="7">
        <v>2182774.85</v>
      </c>
      <c r="I1275" s="7">
        <v>0</v>
      </c>
      <c r="J1275" s="13">
        <v>45048077.329999998</v>
      </c>
      <c r="K1275" s="13">
        <v>70437179.25</v>
      </c>
      <c r="L1275" s="7">
        <f t="shared" si="19"/>
        <v>136863683.94</v>
      </c>
    </row>
    <row r="1276" spans="1:12" s="5" customFormat="1" x14ac:dyDescent="0.25">
      <c r="A1276" s="10" t="s">
        <v>1381</v>
      </c>
      <c r="B1276" s="10" t="s">
        <v>409</v>
      </c>
      <c r="C1276" s="10" t="s">
        <v>452</v>
      </c>
      <c r="D1276" s="10" t="s">
        <v>34</v>
      </c>
      <c r="E1276" s="10" t="s">
        <v>35</v>
      </c>
      <c r="F1276" s="13">
        <v>0</v>
      </c>
      <c r="G1276" s="13">
        <v>2254906.39</v>
      </c>
      <c r="H1276" s="7">
        <v>256409.77</v>
      </c>
      <c r="I1276" s="7">
        <v>0</v>
      </c>
      <c r="J1276" s="13">
        <v>5291781.41</v>
      </c>
      <c r="K1276" s="13">
        <v>8274230.0800000001</v>
      </c>
      <c r="L1276" s="7">
        <f t="shared" si="19"/>
        <v>16077327.65</v>
      </c>
    </row>
    <row r="1277" spans="1:12" s="5" customFormat="1" x14ac:dyDescent="0.25">
      <c r="A1277" s="10" t="s">
        <v>1381</v>
      </c>
      <c r="B1277" s="10" t="s">
        <v>409</v>
      </c>
      <c r="C1277" s="10" t="s">
        <v>452</v>
      </c>
      <c r="D1277" s="10" t="s">
        <v>66</v>
      </c>
      <c r="E1277" s="10" t="s">
        <v>67</v>
      </c>
      <c r="F1277" s="13">
        <v>0</v>
      </c>
      <c r="G1277" s="13">
        <v>9528217.9800000004</v>
      </c>
      <c r="H1277" s="7">
        <v>1083472.1299999999</v>
      </c>
      <c r="I1277" s="7">
        <v>0</v>
      </c>
      <c r="J1277" s="13">
        <v>22360682.969999999</v>
      </c>
      <c r="K1277" s="13">
        <v>34963166.659999996</v>
      </c>
      <c r="L1277" s="7">
        <f t="shared" si="19"/>
        <v>67935539.739999995</v>
      </c>
    </row>
    <row r="1278" spans="1:12" s="5" customFormat="1" x14ac:dyDescent="0.25">
      <c r="A1278" s="10" t="s">
        <v>1382</v>
      </c>
      <c r="B1278" s="10" t="s">
        <v>409</v>
      </c>
      <c r="C1278" s="10" t="s">
        <v>453</v>
      </c>
      <c r="D1278" s="10" t="s">
        <v>413</v>
      </c>
      <c r="E1278" s="10" t="s">
        <v>414</v>
      </c>
      <c r="F1278" s="13">
        <v>0</v>
      </c>
      <c r="G1278" s="13">
        <v>0</v>
      </c>
      <c r="H1278" s="7">
        <v>313126.18</v>
      </c>
      <c r="I1278" s="7">
        <v>0</v>
      </c>
      <c r="J1278" s="13">
        <v>21821369.43</v>
      </c>
      <c r="K1278" s="13">
        <v>46524185.159999996</v>
      </c>
      <c r="L1278" s="7">
        <f t="shared" si="19"/>
        <v>68658680.769999996</v>
      </c>
    </row>
    <row r="1279" spans="1:12" s="5" customFormat="1" x14ac:dyDescent="0.25">
      <c r="A1279" s="10" t="s">
        <v>1382</v>
      </c>
      <c r="B1279" s="10" t="s">
        <v>409</v>
      </c>
      <c r="C1279" s="10" t="s">
        <v>453</v>
      </c>
      <c r="D1279" s="10" t="s">
        <v>28</v>
      </c>
      <c r="E1279" s="10" t="s">
        <v>29</v>
      </c>
      <c r="F1279" s="13">
        <v>0</v>
      </c>
      <c r="G1279" s="13">
        <v>0</v>
      </c>
      <c r="H1279" s="7">
        <v>6974.08</v>
      </c>
      <c r="I1279" s="7">
        <v>0</v>
      </c>
      <c r="J1279" s="13">
        <v>486015.03</v>
      </c>
      <c r="K1279" s="13">
        <v>1036206.89</v>
      </c>
      <c r="L1279" s="7">
        <f t="shared" si="19"/>
        <v>1529196</v>
      </c>
    </row>
    <row r="1280" spans="1:12" s="5" customFormat="1" x14ac:dyDescent="0.25">
      <c r="A1280" s="10" t="s">
        <v>1382</v>
      </c>
      <c r="B1280" s="10" t="s">
        <v>409</v>
      </c>
      <c r="C1280" s="10" t="s">
        <v>453</v>
      </c>
      <c r="D1280" s="10" t="s">
        <v>32</v>
      </c>
      <c r="E1280" s="10" t="s">
        <v>33</v>
      </c>
      <c r="F1280" s="13">
        <v>0</v>
      </c>
      <c r="G1280" s="13">
        <v>0</v>
      </c>
      <c r="H1280" s="7">
        <v>96143.72</v>
      </c>
      <c r="I1280" s="7">
        <v>0</v>
      </c>
      <c r="J1280" s="13">
        <v>6700134.3799999999</v>
      </c>
      <c r="K1280" s="13">
        <v>14285001.380000001</v>
      </c>
      <c r="L1280" s="7">
        <f t="shared" si="19"/>
        <v>21081279.48</v>
      </c>
    </row>
    <row r="1281" spans="1:12" s="5" customFormat="1" x14ac:dyDescent="0.25">
      <c r="A1281" s="10" t="s">
        <v>1382</v>
      </c>
      <c r="B1281" s="10" t="s">
        <v>409</v>
      </c>
      <c r="C1281" s="10" t="s">
        <v>453</v>
      </c>
      <c r="D1281" s="10" t="s">
        <v>66</v>
      </c>
      <c r="E1281" s="10" t="s">
        <v>67</v>
      </c>
      <c r="F1281" s="13">
        <v>0</v>
      </c>
      <c r="G1281" s="13">
        <v>0</v>
      </c>
      <c r="H1281" s="7">
        <v>240847.16</v>
      </c>
      <c r="I1281" s="7">
        <v>0</v>
      </c>
      <c r="J1281" s="13">
        <v>16784334.829999998</v>
      </c>
      <c r="K1281" s="13">
        <v>35784990.670000002</v>
      </c>
      <c r="L1281" s="7">
        <f t="shared" si="19"/>
        <v>52810172.659999996</v>
      </c>
    </row>
    <row r="1282" spans="1:12" s="5" customFormat="1" x14ac:dyDescent="0.25">
      <c r="A1282" s="10" t="s">
        <v>1382</v>
      </c>
      <c r="B1282" s="10" t="s">
        <v>409</v>
      </c>
      <c r="C1282" s="10" t="s">
        <v>453</v>
      </c>
      <c r="D1282" s="10" t="s">
        <v>303</v>
      </c>
      <c r="E1282" s="10" t="s">
        <v>304</v>
      </c>
      <c r="F1282" s="13">
        <v>0</v>
      </c>
      <c r="G1282" s="13">
        <v>0</v>
      </c>
      <c r="H1282" s="7">
        <v>268090.86</v>
      </c>
      <c r="I1282" s="7">
        <v>0</v>
      </c>
      <c r="J1282" s="13">
        <v>18682914.329999998</v>
      </c>
      <c r="K1282" s="13">
        <v>39832851.390000001</v>
      </c>
      <c r="L1282" s="7">
        <f t="shared" si="19"/>
        <v>58783856.579999998</v>
      </c>
    </row>
    <row r="1283" spans="1:12" s="5" customFormat="1" x14ac:dyDescent="0.25">
      <c r="A1283" s="10" t="s">
        <v>1383</v>
      </c>
      <c r="B1283" s="10" t="s">
        <v>409</v>
      </c>
      <c r="C1283" s="10" t="s">
        <v>454</v>
      </c>
      <c r="D1283" s="10" t="s">
        <v>28</v>
      </c>
      <c r="E1283" s="10" t="s">
        <v>29</v>
      </c>
      <c r="F1283" s="13">
        <v>0</v>
      </c>
      <c r="G1283" s="13">
        <v>0</v>
      </c>
      <c r="H1283" s="7">
        <v>3829.18</v>
      </c>
      <c r="I1283" s="7">
        <v>0</v>
      </c>
      <c r="J1283" s="13">
        <v>260152.7</v>
      </c>
      <c r="K1283" s="13">
        <v>434345.82</v>
      </c>
      <c r="L1283" s="7">
        <f t="shared" si="19"/>
        <v>698327.7</v>
      </c>
    </row>
    <row r="1284" spans="1:12" s="5" customFormat="1" x14ac:dyDescent="0.25">
      <c r="A1284" s="10" t="s">
        <v>1383</v>
      </c>
      <c r="B1284" s="10" t="s">
        <v>409</v>
      </c>
      <c r="C1284" s="10" t="s">
        <v>454</v>
      </c>
      <c r="D1284" s="10" t="s">
        <v>34</v>
      </c>
      <c r="E1284" s="10" t="s">
        <v>35</v>
      </c>
      <c r="F1284" s="13">
        <v>0</v>
      </c>
      <c r="G1284" s="13">
        <v>0</v>
      </c>
      <c r="H1284" s="7">
        <v>4044.89</v>
      </c>
      <c r="I1284" s="7">
        <v>0</v>
      </c>
      <c r="J1284" s="13">
        <v>274807.81</v>
      </c>
      <c r="K1284" s="13">
        <v>458813.7</v>
      </c>
      <c r="L1284" s="7">
        <f t="shared" si="19"/>
        <v>737666.4</v>
      </c>
    </row>
    <row r="1285" spans="1:12" s="5" customFormat="1" x14ac:dyDescent="0.25">
      <c r="A1285" s="10" t="s">
        <v>1383</v>
      </c>
      <c r="B1285" s="10" t="s">
        <v>409</v>
      </c>
      <c r="C1285" s="10" t="s">
        <v>454</v>
      </c>
      <c r="D1285" s="10" t="s">
        <v>303</v>
      </c>
      <c r="E1285" s="10" t="s">
        <v>304</v>
      </c>
      <c r="F1285" s="13">
        <v>0</v>
      </c>
      <c r="G1285" s="13">
        <v>0</v>
      </c>
      <c r="H1285" s="7">
        <v>1355548.93</v>
      </c>
      <c r="I1285" s="7">
        <v>0</v>
      </c>
      <c r="J1285" s="13">
        <v>92095390.489999995</v>
      </c>
      <c r="K1285" s="13">
        <v>153760651.08000001</v>
      </c>
      <c r="L1285" s="7">
        <f t="shared" si="19"/>
        <v>247211590.5</v>
      </c>
    </row>
    <row r="1286" spans="1:12" s="5" customFormat="1" x14ac:dyDescent="0.25">
      <c r="A1286" s="10" t="s">
        <v>1384</v>
      </c>
      <c r="B1286" s="10" t="s">
        <v>409</v>
      </c>
      <c r="C1286" s="10" t="s">
        <v>455</v>
      </c>
      <c r="D1286" s="10" t="s">
        <v>413</v>
      </c>
      <c r="E1286" s="10" t="s">
        <v>414</v>
      </c>
      <c r="F1286" s="13">
        <v>0</v>
      </c>
      <c r="G1286" s="13">
        <v>773687.22</v>
      </c>
      <c r="H1286" s="7">
        <v>104828.42</v>
      </c>
      <c r="I1286" s="7">
        <v>0</v>
      </c>
      <c r="J1286" s="13">
        <v>7452173.96</v>
      </c>
      <c r="K1286" s="13">
        <v>10600411.449999999</v>
      </c>
      <c r="L1286" s="7">
        <f t="shared" si="19"/>
        <v>18931101.049999997</v>
      </c>
    </row>
    <row r="1287" spans="1:12" s="5" customFormat="1" x14ac:dyDescent="0.25">
      <c r="A1287" s="10" t="s">
        <v>1384</v>
      </c>
      <c r="B1287" s="10" t="s">
        <v>409</v>
      </c>
      <c r="C1287" s="10" t="s">
        <v>455</v>
      </c>
      <c r="D1287" s="10" t="s">
        <v>28</v>
      </c>
      <c r="E1287" s="10" t="s">
        <v>29</v>
      </c>
      <c r="F1287" s="13">
        <v>0</v>
      </c>
      <c r="G1287" s="13">
        <v>99488.639999999999</v>
      </c>
      <c r="H1287" s="7">
        <v>13479.91</v>
      </c>
      <c r="I1287" s="7">
        <v>0</v>
      </c>
      <c r="J1287" s="13">
        <v>958276.94</v>
      </c>
      <c r="K1287" s="13">
        <v>1363109.59</v>
      </c>
      <c r="L1287" s="7">
        <f t="shared" si="19"/>
        <v>2434355.08</v>
      </c>
    </row>
    <row r="1288" spans="1:12" s="5" customFormat="1" x14ac:dyDescent="0.25">
      <c r="A1288" s="10" t="s">
        <v>1384</v>
      </c>
      <c r="B1288" s="10" t="s">
        <v>409</v>
      </c>
      <c r="C1288" s="10" t="s">
        <v>455</v>
      </c>
      <c r="D1288" s="10" t="s">
        <v>32</v>
      </c>
      <c r="E1288" s="10" t="s">
        <v>33</v>
      </c>
      <c r="F1288" s="13">
        <v>0</v>
      </c>
      <c r="G1288" s="13">
        <v>1858395.14</v>
      </c>
      <c r="H1288" s="7">
        <v>251797.67</v>
      </c>
      <c r="I1288" s="7">
        <v>0</v>
      </c>
      <c r="J1288" s="13">
        <v>17900107.100000001</v>
      </c>
      <c r="K1288" s="13">
        <v>25462167.309999999</v>
      </c>
      <c r="L1288" s="7">
        <f t="shared" si="19"/>
        <v>45472467.219999999</v>
      </c>
    </row>
    <row r="1289" spans="1:12" s="5" customFormat="1" x14ac:dyDescent="0.25">
      <c r="A1289" s="10" t="s">
        <v>1385</v>
      </c>
      <c r="B1289" s="10" t="s">
        <v>409</v>
      </c>
      <c r="C1289" s="10" t="s">
        <v>456</v>
      </c>
      <c r="D1289" s="10" t="s">
        <v>413</v>
      </c>
      <c r="E1289" s="10" t="s">
        <v>414</v>
      </c>
      <c r="F1289" s="13">
        <v>0</v>
      </c>
      <c r="G1289" s="13">
        <v>15662741.1</v>
      </c>
      <c r="H1289" s="7">
        <v>1200136.96</v>
      </c>
      <c r="I1289" s="7">
        <v>0</v>
      </c>
      <c r="J1289" s="13">
        <v>86220475.739999995</v>
      </c>
      <c r="K1289" s="13">
        <v>135847139.06999999</v>
      </c>
      <c r="L1289" s="7">
        <f t="shared" ref="L1289:L1352" si="20">SUM(F1289:K1289)</f>
        <v>238930492.87</v>
      </c>
    </row>
    <row r="1290" spans="1:12" s="5" customFormat="1" x14ac:dyDescent="0.25">
      <c r="A1290" s="10" t="s">
        <v>1385</v>
      </c>
      <c r="B1290" s="10" t="s">
        <v>409</v>
      </c>
      <c r="C1290" s="10" t="s">
        <v>456</v>
      </c>
      <c r="D1290" s="10" t="s">
        <v>28</v>
      </c>
      <c r="E1290" s="10" t="s">
        <v>29</v>
      </c>
      <c r="F1290" s="13">
        <v>0</v>
      </c>
      <c r="G1290" s="13">
        <v>190490.62</v>
      </c>
      <c r="H1290" s="7">
        <v>14596.09</v>
      </c>
      <c r="I1290" s="7">
        <v>0</v>
      </c>
      <c r="J1290" s="13">
        <v>1048615.42</v>
      </c>
      <c r="K1290" s="13">
        <v>1652176.05</v>
      </c>
      <c r="L1290" s="7">
        <f t="shared" si="20"/>
        <v>2905878.1799999997</v>
      </c>
    </row>
    <row r="1291" spans="1:12" s="5" customFormat="1" x14ac:dyDescent="0.25">
      <c r="A1291" s="10" t="s">
        <v>1385</v>
      </c>
      <c r="B1291" s="10" t="s">
        <v>409</v>
      </c>
      <c r="C1291" s="10" t="s">
        <v>456</v>
      </c>
      <c r="D1291" s="10" t="s">
        <v>32</v>
      </c>
      <c r="E1291" s="10" t="s">
        <v>33</v>
      </c>
      <c r="F1291" s="13">
        <v>0</v>
      </c>
      <c r="G1291" s="13">
        <v>6281477.2800000003</v>
      </c>
      <c r="H1291" s="7">
        <v>481309.95</v>
      </c>
      <c r="I1291" s="7">
        <v>0</v>
      </c>
      <c r="J1291" s="13">
        <v>34578363.840000004</v>
      </c>
      <c r="K1291" s="13">
        <v>54480931.130000003</v>
      </c>
      <c r="L1291" s="7">
        <f t="shared" si="20"/>
        <v>95822082.200000018</v>
      </c>
    </row>
    <row r="1292" spans="1:12" s="5" customFormat="1" x14ac:dyDescent="0.25">
      <c r="A1292" s="10" t="s">
        <v>1386</v>
      </c>
      <c r="B1292" s="10" t="s">
        <v>409</v>
      </c>
      <c r="C1292" s="10" t="s">
        <v>165</v>
      </c>
      <c r="D1292" s="10" t="s">
        <v>413</v>
      </c>
      <c r="E1292" s="10" t="s">
        <v>414</v>
      </c>
      <c r="F1292" s="13">
        <v>0</v>
      </c>
      <c r="G1292" s="13">
        <v>1926425.73</v>
      </c>
      <c r="H1292" s="7">
        <v>289480.34000000003</v>
      </c>
      <c r="I1292" s="7">
        <v>0</v>
      </c>
      <c r="J1292" s="13">
        <v>20550955.789999999</v>
      </c>
      <c r="K1292" s="13">
        <v>35433541.100000001</v>
      </c>
      <c r="L1292" s="7">
        <f t="shared" si="20"/>
        <v>58200402.960000001</v>
      </c>
    </row>
    <row r="1293" spans="1:12" s="5" customFormat="1" x14ac:dyDescent="0.25">
      <c r="A1293" s="10" t="s">
        <v>1386</v>
      </c>
      <c r="B1293" s="10" t="s">
        <v>409</v>
      </c>
      <c r="C1293" s="10" t="s">
        <v>165</v>
      </c>
      <c r="D1293" s="10" t="s">
        <v>28</v>
      </c>
      <c r="E1293" s="10" t="s">
        <v>29</v>
      </c>
      <c r="F1293" s="13">
        <v>0</v>
      </c>
      <c r="G1293" s="13">
        <v>174612.1</v>
      </c>
      <c r="H1293" s="7">
        <v>26238.63</v>
      </c>
      <c r="I1293" s="7">
        <v>0</v>
      </c>
      <c r="J1293" s="13">
        <v>1862747.93</v>
      </c>
      <c r="K1293" s="13">
        <v>3211712.19</v>
      </c>
      <c r="L1293" s="7">
        <f t="shared" si="20"/>
        <v>5275310.8499999996</v>
      </c>
    </row>
    <row r="1294" spans="1:12" s="5" customFormat="1" x14ac:dyDescent="0.25">
      <c r="A1294" s="10" t="s">
        <v>1386</v>
      </c>
      <c r="B1294" s="10" t="s">
        <v>409</v>
      </c>
      <c r="C1294" s="10" t="s">
        <v>165</v>
      </c>
      <c r="D1294" s="10" t="s">
        <v>32</v>
      </c>
      <c r="E1294" s="10" t="s">
        <v>33</v>
      </c>
      <c r="F1294" s="13">
        <v>0</v>
      </c>
      <c r="G1294" s="13">
        <v>949373.61</v>
      </c>
      <c r="H1294" s="7">
        <v>142660.57</v>
      </c>
      <c r="I1294" s="7">
        <v>0</v>
      </c>
      <c r="J1294" s="13">
        <v>10127841.85</v>
      </c>
      <c r="K1294" s="13">
        <v>17462219.469999999</v>
      </c>
      <c r="L1294" s="7">
        <f t="shared" si="20"/>
        <v>28682095.5</v>
      </c>
    </row>
    <row r="1295" spans="1:12" s="5" customFormat="1" x14ac:dyDescent="0.25">
      <c r="A1295" s="10" t="s">
        <v>1386</v>
      </c>
      <c r="B1295" s="10" t="s">
        <v>409</v>
      </c>
      <c r="C1295" s="10" t="s">
        <v>165</v>
      </c>
      <c r="D1295" s="10" t="s">
        <v>303</v>
      </c>
      <c r="E1295" s="10" t="s">
        <v>304</v>
      </c>
      <c r="F1295" s="13">
        <v>0</v>
      </c>
      <c r="G1295" s="13">
        <v>3656760.56</v>
      </c>
      <c r="H1295" s="7">
        <v>549494.46</v>
      </c>
      <c r="I1295" s="7">
        <v>0</v>
      </c>
      <c r="J1295" s="13">
        <v>39010029.43</v>
      </c>
      <c r="K1295" s="13">
        <v>67260301.409999996</v>
      </c>
      <c r="L1295" s="7">
        <f t="shared" si="20"/>
        <v>110476585.86</v>
      </c>
    </row>
    <row r="1296" spans="1:12" s="5" customFormat="1" x14ac:dyDescent="0.25">
      <c r="A1296" s="10" t="s">
        <v>1387</v>
      </c>
      <c r="B1296" s="10" t="s">
        <v>409</v>
      </c>
      <c r="C1296" s="10" t="s">
        <v>457</v>
      </c>
      <c r="D1296" s="10" t="s">
        <v>28</v>
      </c>
      <c r="E1296" s="10" t="s">
        <v>29</v>
      </c>
      <c r="F1296" s="13">
        <v>0</v>
      </c>
      <c r="G1296" s="13">
        <v>92739.15</v>
      </c>
      <c r="H1296" s="7">
        <v>20756.48</v>
      </c>
      <c r="I1296" s="7">
        <v>0</v>
      </c>
      <c r="J1296" s="13">
        <v>1394068.72</v>
      </c>
      <c r="K1296" s="13">
        <v>2711515.7</v>
      </c>
      <c r="L1296" s="7">
        <f t="shared" si="20"/>
        <v>4219080.05</v>
      </c>
    </row>
    <row r="1297" spans="1:12" s="5" customFormat="1" x14ac:dyDescent="0.25">
      <c r="A1297" s="10" t="s">
        <v>1387</v>
      </c>
      <c r="B1297" s="10" t="s">
        <v>409</v>
      </c>
      <c r="C1297" s="10" t="s">
        <v>457</v>
      </c>
      <c r="D1297" s="10" t="s">
        <v>32</v>
      </c>
      <c r="E1297" s="10" t="s">
        <v>33</v>
      </c>
      <c r="F1297" s="13">
        <v>0</v>
      </c>
      <c r="G1297" s="13">
        <v>1160068.1100000001</v>
      </c>
      <c r="H1297" s="7">
        <v>259641.55</v>
      </c>
      <c r="I1297" s="7">
        <v>0</v>
      </c>
      <c r="J1297" s="13">
        <v>17438317.91</v>
      </c>
      <c r="K1297" s="13">
        <v>33918179.289999999</v>
      </c>
      <c r="L1297" s="7">
        <f t="shared" si="20"/>
        <v>52776206.859999999</v>
      </c>
    </row>
    <row r="1298" spans="1:12" s="5" customFormat="1" x14ac:dyDescent="0.25">
      <c r="A1298" s="10" t="s">
        <v>1387</v>
      </c>
      <c r="B1298" s="10" t="s">
        <v>409</v>
      </c>
      <c r="C1298" s="10" t="s">
        <v>457</v>
      </c>
      <c r="D1298" s="10" t="s">
        <v>303</v>
      </c>
      <c r="E1298" s="10" t="s">
        <v>304</v>
      </c>
      <c r="F1298" s="13">
        <v>0</v>
      </c>
      <c r="G1298" s="13">
        <v>3349048.74</v>
      </c>
      <c r="H1298" s="7">
        <v>749569.97</v>
      </c>
      <c r="I1298" s="7">
        <v>0</v>
      </c>
      <c r="J1298" s="13">
        <v>50343403.369999997</v>
      </c>
      <c r="K1298" s="13">
        <v>97919798.829999998</v>
      </c>
      <c r="L1298" s="7">
        <f t="shared" si="20"/>
        <v>152361820.91</v>
      </c>
    </row>
    <row r="1299" spans="1:12" s="5" customFormat="1" x14ac:dyDescent="0.25">
      <c r="A1299" s="10" t="s">
        <v>1388</v>
      </c>
      <c r="B1299" s="10" t="s">
        <v>409</v>
      </c>
      <c r="C1299" s="10" t="s">
        <v>458</v>
      </c>
      <c r="D1299" s="10" t="s">
        <v>413</v>
      </c>
      <c r="E1299" s="10" t="s">
        <v>414</v>
      </c>
      <c r="F1299" s="13">
        <v>0</v>
      </c>
      <c r="G1299" s="13">
        <v>1484407.19</v>
      </c>
      <c r="H1299" s="7">
        <v>192129.22</v>
      </c>
      <c r="I1299" s="7">
        <v>0</v>
      </c>
      <c r="J1299" s="13">
        <v>13832400.390000001</v>
      </c>
      <c r="K1299" s="13">
        <v>27168619.960000001</v>
      </c>
      <c r="L1299" s="7">
        <f t="shared" si="20"/>
        <v>42677556.760000005</v>
      </c>
    </row>
    <row r="1300" spans="1:12" s="5" customFormat="1" x14ac:dyDescent="0.25">
      <c r="A1300" s="10" t="s">
        <v>1388</v>
      </c>
      <c r="B1300" s="10" t="s">
        <v>409</v>
      </c>
      <c r="C1300" s="10" t="s">
        <v>458</v>
      </c>
      <c r="D1300" s="10" t="s">
        <v>22</v>
      </c>
      <c r="E1300" s="10" t="s">
        <v>23</v>
      </c>
      <c r="F1300" s="13">
        <v>0</v>
      </c>
      <c r="G1300" s="13">
        <v>0</v>
      </c>
      <c r="H1300" s="7">
        <v>0</v>
      </c>
      <c r="I1300" s="7">
        <v>0</v>
      </c>
      <c r="J1300" s="13">
        <v>0</v>
      </c>
      <c r="K1300" s="13">
        <v>-56475.6</v>
      </c>
      <c r="L1300" s="7">
        <f t="shared" si="20"/>
        <v>-56475.6</v>
      </c>
    </row>
    <row r="1301" spans="1:12" s="5" customFormat="1" x14ac:dyDescent="0.25">
      <c r="A1301" s="10" t="s">
        <v>1388</v>
      </c>
      <c r="B1301" s="10" t="s">
        <v>409</v>
      </c>
      <c r="C1301" s="10" t="s">
        <v>458</v>
      </c>
      <c r="D1301" s="10" t="s">
        <v>28</v>
      </c>
      <c r="E1301" s="10" t="s">
        <v>29</v>
      </c>
      <c r="F1301" s="13">
        <v>0</v>
      </c>
      <c r="G1301" s="13">
        <v>28971.68</v>
      </c>
      <c r="H1301" s="7">
        <v>3749.85</v>
      </c>
      <c r="I1301" s="7">
        <v>0</v>
      </c>
      <c r="J1301" s="13">
        <v>269971.63</v>
      </c>
      <c r="K1301" s="13">
        <v>530259.12</v>
      </c>
      <c r="L1301" s="7">
        <f t="shared" si="20"/>
        <v>832952.28</v>
      </c>
    </row>
    <row r="1302" spans="1:12" s="5" customFormat="1" x14ac:dyDescent="0.25">
      <c r="A1302" s="10" t="s">
        <v>1388</v>
      </c>
      <c r="B1302" s="10" t="s">
        <v>409</v>
      </c>
      <c r="C1302" s="10" t="s">
        <v>458</v>
      </c>
      <c r="D1302" s="10" t="s">
        <v>32</v>
      </c>
      <c r="E1302" s="10" t="s">
        <v>33</v>
      </c>
      <c r="F1302" s="13">
        <v>0</v>
      </c>
      <c r="G1302" s="13">
        <v>534581.02</v>
      </c>
      <c r="H1302" s="7">
        <v>69191.69</v>
      </c>
      <c r="I1302" s="7">
        <v>0</v>
      </c>
      <c r="J1302" s="13">
        <v>4981475.99</v>
      </c>
      <c r="K1302" s="13">
        <v>9784261.9000000004</v>
      </c>
      <c r="L1302" s="7">
        <f t="shared" si="20"/>
        <v>15369510.600000001</v>
      </c>
    </row>
    <row r="1303" spans="1:12" s="5" customFormat="1" x14ac:dyDescent="0.25">
      <c r="A1303" s="10" t="s">
        <v>1388</v>
      </c>
      <c r="B1303" s="10" t="s">
        <v>409</v>
      </c>
      <c r="C1303" s="10" t="s">
        <v>458</v>
      </c>
      <c r="D1303" s="10" t="s">
        <v>66</v>
      </c>
      <c r="E1303" s="10" t="s">
        <v>67</v>
      </c>
      <c r="F1303" s="13">
        <v>0</v>
      </c>
      <c r="G1303" s="13">
        <v>1543888.27</v>
      </c>
      <c r="H1303" s="7">
        <v>199827.95</v>
      </c>
      <c r="I1303" s="7">
        <v>0</v>
      </c>
      <c r="J1303" s="13">
        <v>14386672.91</v>
      </c>
      <c r="K1303" s="13">
        <v>28257282.73</v>
      </c>
      <c r="L1303" s="7">
        <f t="shared" si="20"/>
        <v>44387671.859999999</v>
      </c>
    </row>
    <row r="1304" spans="1:12" s="5" customFormat="1" x14ac:dyDescent="0.25">
      <c r="A1304" s="10" t="s">
        <v>1388</v>
      </c>
      <c r="B1304" s="10" t="s">
        <v>409</v>
      </c>
      <c r="C1304" s="10" t="s">
        <v>458</v>
      </c>
      <c r="D1304" s="10" t="s">
        <v>303</v>
      </c>
      <c r="E1304" s="10" t="s">
        <v>304</v>
      </c>
      <c r="F1304" s="13">
        <v>0</v>
      </c>
      <c r="G1304" s="13">
        <v>1632006.84</v>
      </c>
      <c r="H1304" s="7">
        <v>211233.29</v>
      </c>
      <c r="I1304" s="7">
        <v>0</v>
      </c>
      <c r="J1304" s="13">
        <v>15207803.08</v>
      </c>
      <c r="K1304" s="13">
        <v>29870088.390000001</v>
      </c>
      <c r="L1304" s="7">
        <f t="shared" si="20"/>
        <v>46921131.600000001</v>
      </c>
    </row>
    <row r="1305" spans="1:12" s="5" customFormat="1" x14ac:dyDescent="0.25">
      <c r="A1305" s="10" t="s">
        <v>1389</v>
      </c>
      <c r="B1305" s="10" t="s">
        <v>409</v>
      </c>
      <c r="C1305" s="10" t="s">
        <v>459</v>
      </c>
      <c r="D1305" s="10" t="s">
        <v>411</v>
      </c>
      <c r="E1305" s="10" t="s">
        <v>412</v>
      </c>
      <c r="F1305" s="13">
        <v>0</v>
      </c>
      <c r="G1305" s="13">
        <v>0</v>
      </c>
      <c r="H1305" s="7">
        <v>0</v>
      </c>
      <c r="I1305" s="7">
        <v>0</v>
      </c>
      <c r="J1305" s="13">
        <v>0</v>
      </c>
      <c r="K1305" s="13">
        <v>0</v>
      </c>
      <c r="L1305" s="7">
        <f t="shared" si="20"/>
        <v>0</v>
      </c>
    </row>
    <row r="1306" spans="1:12" s="5" customFormat="1" x14ac:dyDescent="0.25">
      <c r="A1306" s="10" t="s">
        <v>1389</v>
      </c>
      <c r="B1306" s="10" t="s">
        <v>409</v>
      </c>
      <c r="C1306" s="10" t="s">
        <v>459</v>
      </c>
      <c r="D1306" s="10" t="s">
        <v>28</v>
      </c>
      <c r="E1306" s="10" t="s">
        <v>29</v>
      </c>
      <c r="F1306" s="13">
        <v>0</v>
      </c>
      <c r="G1306" s="13">
        <v>0</v>
      </c>
      <c r="H1306" s="7">
        <v>741.41</v>
      </c>
      <c r="I1306" s="7">
        <v>0</v>
      </c>
      <c r="J1306" s="13">
        <v>51351.31</v>
      </c>
      <c r="K1306" s="13">
        <v>93188.160000000003</v>
      </c>
      <c r="L1306" s="7">
        <f t="shared" si="20"/>
        <v>145280.88</v>
      </c>
    </row>
    <row r="1307" spans="1:12" s="5" customFormat="1" x14ac:dyDescent="0.25">
      <c r="A1307" s="10" t="s">
        <v>1389</v>
      </c>
      <c r="B1307" s="10" t="s">
        <v>409</v>
      </c>
      <c r="C1307" s="10" t="s">
        <v>459</v>
      </c>
      <c r="D1307" s="10" t="s">
        <v>40</v>
      </c>
      <c r="E1307" s="10" t="s">
        <v>2254</v>
      </c>
      <c r="F1307" s="13">
        <v>0</v>
      </c>
      <c r="G1307" s="13">
        <v>0</v>
      </c>
      <c r="H1307" s="7">
        <v>345193.59</v>
      </c>
      <c r="I1307" s="7">
        <v>0</v>
      </c>
      <c r="J1307" s="13">
        <v>23908695.690000001</v>
      </c>
      <c r="K1307" s="13">
        <v>43387551.189999998</v>
      </c>
      <c r="L1307" s="7">
        <f t="shared" si="20"/>
        <v>67641440.469999999</v>
      </c>
    </row>
    <row r="1308" spans="1:12" s="5" customFormat="1" x14ac:dyDescent="0.25">
      <c r="A1308" s="10" t="s">
        <v>1390</v>
      </c>
      <c r="B1308" s="10" t="s">
        <v>409</v>
      </c>
      <c r="C1308" s="10" t="s">
        <v>460</v>
      </c>
      <c r="D1308" s="10" t="s">
        <v>413</v>
      </c>
      <c r="E1308" s="10" t="s">
        <v>414</v>
      </c>
      <c r="F1308" s="13">
        <v>0</v>
      </c>
      <c r="G1308" s="13">
        <v>0</v>
      </c>
      <c r="H1308" s="7">
        <v>646004.67000000004</v>
      </c>
      <c r="I1308" s="7">
        <v>0</v>
      </c>
      <c r="J1308" s="13">
        <v>45116489.009999998</v>
      </c>
      <c r="K1308" s="13">
        <v>111708618.59</v>
      </c>
      <c r="L1308" s="7">
        <f t="shared" si="20"/>
        <v>157471112.27000001</v>
      </c>
    </row>
    <row r="1309" spans="1:12" s="5" customFormat="1" x14ac:dyDescent="0.25">
      <c r="A1309" s="10" t="s">
        <v>1390</v>
      </c>
      <c r="B1309" s="10" t="s">
        <v>409</v>
      </c>
      <c r="C1309" s="10" t="s">
        <v>460</v>
      </c>
      <c r="D1309" s="10" t="s">
        <v>28</v>
      </c>
      <c r="E1309" s="10" t="s">
        <v>29</v>
      </c>
      <c r="F1309" s="13">
        <v>0</v>
      </c>
      <c r="G1309" s="13">
        <v>0</v>
      </c>
      <c r="H1309" s="7">
        <v>4316.33</v>
      </c>
      <c r="I1309" s="7">
        <v>0</v>
      </c>
      <c r="J1309" s="13">
        <v>301448.99</v>
      </c>
      <c r="K1309" s="13">
        <v>746388.98</v>
      </c>
      <c r="L1309" s="7">
        <f t="shared" si="20"/>
        <v>1052154.3</v>
      </c>
    </row>
    <row r="1310" spans="1:12" s="5" customFormat="1" x14ac:dyDescent="0.25">
      <c r="A1310" s="10" t="s">
        <v>1391</v>
      </c>
      <c r="B1310" s="10" t="s">
        <v>409</v>
      </c>
      <c r="C1310" s="10" t="s">
        <v>461</v>
      </c>
      <c r="D1310" s="10" t="s">
        <v>12</v>
      </c>
      <c r="E1310" s="10" t="s">
        <v>13</v>
      </c>
      <c r="F1310" s="13">
        <v>0</v>
      </c>
      <c r="G1310" s="13">
        <v>12254.83</v>
      </c>
      <c r="H1310" s="7">
        <v>1958.05</v>
      </c>
      <c r="I1310" s="7">
        <v>0</v>
      </c>
      <c r="J1310" s="13">
        <v>53902.27</v>
      </c>
      <c r="K1310" s="13">
        <v>62206.45</v>
      </c>
      <c r="L1310" s="7">
        <f t="shared" si="20"/>
        <v>130321.59999999999</v>
      </c>
    </row>
    <row r="1311" spans="1:12" s="5" customFormat="1" x14ac:dyDescent="0.25">
      <c r="A1311" s="10" t="s">
        <v>1391</v>
      </c>
      <c r="B1311" s="10" t="s">
        <v>409</v>
      </c>
      <c r="C1311" s="10" t="s">
        <v>461</v>
      </c>
      <c r="D1311" s="10" t="s">
        <v>22</v>
      </c>
      <c r="E1311" s="10" t="s">
        <v>23</v>
      </c>
      <c r="F1311" s="13">
        <v>0</v>
      </c>
      <c r="G1311" s="13">
        <v>163366.94</v>
      </c>
      <c r="H1311" s="7">
        <v>26102.45</v>
      </c>
      <c r="I1311" s="7">
        <v>0</v>
      </c>
      <c r="J1311" s="13">
        <v>718561.61</v>
      </c>
      <c r="K1311" s="13">
        <v>829263.09</v>
      </c>
      <c r="L1311" s="7">
        <f t="shared" si="20"/>
        <v>1737294.0899999999</v>
      </c>
    </row>
    <row r="1312" spans="1:12" s="5" customFormat="1" x14ac:dyDescent="0.25">
      <c r="A1312" s="10" t="s">
        <v>1391</v>
      </c>
      <c r="B1312" s="10" t="s">
        <v>409</v>
      </c>
      <c r="C1312" s="10" t="s">
        <v>461</v>
      </c>
      <c r="D1312" s="10" t="s">
        <v>28</v>
      </c>
      <c r="E1312" s="10" t="s">
        <v>29</v>
      </c>
      <c r="F1312" s="13">
        <v>0</v>
      </c>
      <c r="G1312" s="13">
        <v>195683.74</v>
      </c>
      <c r="H1312" s="7">
        <v>31265.96</v>
      </c>
      <c r="I1312" s="7">
        <v>0</v>
      </c>
      <c r="J1312" s="13">
        <v>860705.5</v>
      </c>
      <c r="K1312" s="13">
        <v>993305.66</v>
      </c>
      <c r="L1312" s="7">
        <f t="shared" si="20"/>
        <v>2080960.8599999999</v>
      </c>
    </row>
    <row r="1313" spans="1:12" s="5" customFormat="1" x14ac:dyDescent="0.25">
      <c r="A1313" s="10" t="s">
        <v>1391</v>
      </c>
      <c r="B1313" s="10" t="s">
        <v>409</v>
      </c>
      <c r="C1313" s="10" t="s">
        <v>461</v>
      </c>
      <c r="D1313" s="10" t="s">
        <v>32</v>
      </c>
      <c r="E1313" s="10" t="s">
        <v>33</v>
      </c>
      <c r="F1313" s="13">
        <v>0</v>
      </c>
      <c r="G1313" s="13">
        <v>5316523.0199999996</v>
      </c>
      <c r="H1313" s="7">
        <v>849463.53</v>
      </c>
      <c r="I1313" s="7">
        <v>0</v>
      </c>
      <c r="J1313" s="13">
        <v>23384470</v>
      </c>
      <c r="K1313" s="13">
        <v>26987077.829999998</v>
      </c>
      <c r="L1313" s="7">
        <f t="shared" si="20"/>
        <v>56537534.379999995</v>
      </c>
    </row>
    <row r="1314" spans="1:12" s="5" customFormat="1" x14ac:dyDescent="0.25">
      <c r="A1314" s="10" t="s">
        <v>1391</v>
      </c>
      <c r="B1314" s="10" t="s">
        <v>409</v>
      </c>
      <c r="C1314" s="10" t="s">
        <v>461</v>
      </c>
      <c r="D1314" s="10" t="s">
        <v>34</v>
      </c>
      <c r="E1314" s="10" t="s">
        <v>35</v>
      </c>
      <c r="F1314" s="13">
        <v>0</v>
      </c>
      <c r="G1314" s="13">
        <v>2304787.7599999998</v>
      </c>
      <c r="H1314" s="7">
        <v>368254.43</v>
      </c>
      <c r="I1314" s="7">
        <v>0</v>
      </c>
      <c r="J1314" s="13">
        <v>10137497.76</v>
      </c>
      <c r="K1314" s="13">
        <v>11699279.09</v>
      </c>
      <c r="L1314" s="7">
        <f t="shared" si="20"/>
        <v>24509819.039999999</v>
      </c>
    </row>
    <row r="1315" spans="1:12" s="5" customFormat="1" x14ac:dyDescent="0.25">
      <c r="A1315" s="10" t="s">
        <v>1391</v>
      </c>
      <c r="B1315" s="10" t="s">
        <v>409</v>
      </c>
      <c r="C1315" s="10" t="s">
        <v>461</v>
      </c>
      <c r="D1315" s="10" t="s">
        <v>303</v>
      </c>
      <c r="E1315" s="10" t="s">
        <v>304</v>
      </c>
      <c r="F1315" s="13">
        <v>0</v>
      </c>
      <c r="G1315" s="13">
        <v>30822853.710000001</v>
      </c>
      <c r="H1315" s="7">
        <v>4924814.58</v>
      </c>
      <c r="I1315" s="7">
        <v>0</v>
      </c>
      <c r="J1315" s="13">
        <v>135572834.86000001</v>
      </c>
      <c r="K1315" s="13">
        <v>156459164.84</v>
      </c>
      <c r="L1315" s="7">
        <f t="shared" si="20"/>
        <v>327779667.99000001</v>
      </c>
    </row>
    <row r="1316" spans="1:12" s="5" customFormat="1" x14ac:dyDescent="0.25">
      <c r="A1316" s="10" t="s">
        <v>1392</v>
      </c>
      <c r="B1316" s="10" t="s">
        <v>409</v>
      </c>
      <c r="C1316" s="10" t="s">
        <v>462</v>
      </c>
      <c r="D1316" s="10" t="s">
        <v>28</v>
      </c>
      <c r="E1316" s="10" t="s">
        <v>29</v>
      </c>
      <c r="F1316" s="13">
        <v>0</v>
      </c>
      <c r="G1316" s="13">
        <v>36803.269999999997</v>
      </c>
      <c r="H1316" s="7">
        <v>2692.81</v>
      </c>
      <c r="I1316" s="7">
        <v>0</v>
      </c>
      <c r="J1316" s="13">
        <v>191057.11</v>
      </c>
      <c r="K1316" s="13">
        <v>404232.71</v>
      </c>
      <c r="L1316" s="7">
        <f t="shared" si="20"/>
        <v>634785.9</v>
      </c>
    </row>
    <row r="1317" spans="1:12" s="5" customFormat="1" x14ac:dyDescent="0.25">
      <c r="A1317" s="10" t="s">
        <v>1392</v>
      </c>
      <c r="B1317" s="10" t="s">
        <v>409</v>
      </c>
      <c r="C1317" s="10" t="s">
        <v>462</v>
      </c>
      <c r="D1317" s="10" t="s">
        <v>32</v>
      </c>
      <c r="E1317" s="10" t="s">
        <v>33</v>
      </c>
      <c r="F1317" s="13">
        <v>0</v>
      </c>
      <c r="G1317" s="13">
        <v>2516507.4300000002</v>
      </c>
      <c r="H1317" s="7">
        <v>184127.16</v>
      </c>
      <c r="I1317" s="7">
        <v>0</v>
      </c>
      <c r="J1317" s="13">
        <v>13063966.119999999</v>
      </c>
      <c r="K1317" s="13">
        <v>27640334</v>
      </c>
      <c r="L1317" s="7">
        <f t="shared" si="20"/>
        <v>43404934.710000001</v>
      </c>
    </row>
    <row r="1318" spans="1:12" s="5" customFormat="1" x14ac:dyDescent="0.25">
      <c r="A1318" s="10" t="s">
        <v>1392</v>
      </c>
      <c r="B1318" s="10" t="s">
        <v>409</v>
      </c>
      <c r="C1318" s="10" t="s">
        <v>462</v>
      </c>
      <c r="D1318" s="10" t="s">
        <v>34</v>
      </c>
      <c r="E1318" s="10" t="s">
        <v>35</v>
      </c>
      <c r="F1318" s="13">
        <v>0</v>
      </c>
      <c r="G1318" s="13">
        <v>395379.54</v>
      </c>
      <c r="H1318" s="7">
        <v>28929.03</v>
      </c>
      <c r="I1318" s="7">
        <v>0</v>
      </c>
      <c r="J1318" s="13">
        <v>2052537.11</v>
      </c>
      <c r="K1318" s="13">
        <v>4342694.3099999996</v>
      </c>
      <c r="L1318" s="7">
        <f t="shared" si="20"/>
        <v>6819539.9900000002</v>
      </c>
    </row>
    <row r="1319" spans="1:12" s="5" customFormat="1" x14ac:dyDescent="0.25">
      <c r="A1319" s="10" t="s">
        <v>1392</v>
      </c>
      <c r="B1319" s="10" t="s">
        <v>409</v>
      </c>
      <c r="C1319" s="10" t="s">
        <v>462</v>
      </c>
      <c r="D1319" s="10" t="s">
        <v>303</v>
      </c>
      <c r="E1319" s="10" t="s">
        <v>304</v>
      </c>
      <c r="F1319" s="13">
        <v>0</v>
      </c>
      <c r="G1319" s="13">
        <v>11102037.76</v>
      </c>
      <c r="H1319" s="7">
        <v>812311</v>
      </c>
      <c r="I1319" s="7">
        <v>0</v>
      </c>
      <c r="J1319" s="13">
        <v>57634101.659999996</v>
      </c>
      <c r="K1319" s="13">
        <v>121940443.28</v>
      </c>
      <c r="L1319" s="7">
        <f t="shared" si="20"/>
        <v>191488893.69999999</v>
      </c>
    </row>
    <row r="1320" spans="1:12" s="5" customFormat="1" x14ac:dyDescent="0.25">
      <c r="A1320" s="10" t="s">
        <v>1393</v>
      </c>
      <c r="B1320" s="10" t="s">
        <v>409</v>
      </c>
      <c r="C1320" s="10" t="s">
        <v>463</v>
      </c>
      <c r="D1320" s="10" t="s">
        <v>413</v>
      </c>
      <c r="E1320" s="10" t="s">
        <v>414</v>
      </c>
      <c r="F1320" s="13">
        <v>0</v>
      </c>
      <c r="G1320" s="13">
        <v>11978415.9</v>
      </c>
      <c r="H1320" s="7">
        <v>826325.53</v>
      </c>
      <c r="I1320" s="7">
        <v>0</v>
      </c>
      <c r="J1320" s="13">
        <v>58244757.530000001</v>
      </c>
      <c r="K1320" s="13">
        <v>72955904.010000005</v>
      </c>
      <c r="L1320" s="7">
        <f t="shared" si="20"/>
        <v>144005402.97000003</v>
      </c>
    </row>
    <row r="1321" spans="1:12" s="5" customFormat="1" x14ac:dyDescent="0.25">
      <c r="A1321" s="10" t="s">
        <v>1393</v>
      </c>
      <c r="B1321" s="10" t="s">
        <v>409</v>
      </c>
      <c r="C1321" s="10" t="s">
        <v>463</v>
      </c>
      <c r="D1321" s="10" t="s">
        <v>28</v>
      </c>
      <c r="E1321" s="10" t="s">
        <v>29</v>
      </c>
      <c r="F1321" s="13">
        <v>0</v>
      </c>
      <c r="G1321" s="13">
        <v>114989.64</v>
      </c>
      <c r="H1321" s="7">
        <v>7932.51</v>
      </c>
      <c r="I1321" s="7">
        <v>0</v>
      </c>
      <c r="J1321" s="13">
        <v>559134.37</v>
      </c>
      <c r="K1321" s="13">
        <v>700357.52</v>
      </c>
      <c r="L1321" s="7">
        <f t="shared" si="20"/>
        <v>1382414.04</v>
      </c>
    </row>
    <row r="1322" spans="1:12" s="5" customFormat="1" x14ac:dyDescent="0.25">
      <c r="A1322" s="10" t="s">
        <v>1393</v>
      </c>
      <c r="B1322" s="10" t="s">
        <v>409</v>
      </c>
      <c r="C1322" s="10" t="s">
        <v>463</v>
      </c>
      <c r="D1322" s="10" t="s">
        <v>66</v>
      </c>
      <c r="E1322" s="10" t="s">
        <v>67</v>
      </c>
      <c r="F1322" s="13">
        <v>0</v>
      </c>
      <c r="G1322" s="13">
        <v>13057236.33</v>
      </c>
      <c r="H1322" s="7">
        <v>900747.46</v>
      </c>
      <c r="I1322" s="7">
        <v>0</v>
      </c>
      <c r="J1322" s="13">
        <v>63490495.789999999</v>
      </c>
      <c r="K1322" s="13">
        <v>79526582.519999996</v>
      </c>
      <c r="L1322" s="7">
        <f t="shared" si="20"/>
        <v>156975062.09999999</v>
      </c>
    </row>
    <row r="1323" spans="1:12" s="5" customFormat="1" x14ac:dyDescent="0.25">
      <c r="A1323" s="10" t="s">
        <v>1393</v>
      </c>
      <c r="B1323" s="10" t="s">
        <v>409</v>
      </c>
      <c r="C1323" s="10" t="s">
        <v>463</v>
      </c>
      <c r="D1323" s="10" t="s">
        <v>40</v>
      </c>
      <c r="E1323" s="10" t="s">
        <v>2254</v>
      </c>
      <c r="F1323" s="13">
        <v>0</v>
      </c>
      <c r="G1323" s="13">
        <v>183570.13</v>
      </c>
      <c r="H1323" s="7">
        <v>12663.5</v>
      </c>
      <c r="I1323" s="7">
        <v>0</v>
      </c>
      <c r="J1323" s="13">
        <v>892605.31</v>
      </c>
      <c r="K1323" s="13">
        <v>1118054.73</v>
      </c>
      <c r="L1323" s="7">
        <f t="shared" si="20"/>
        <v>2206893.67</v>
      </c>
    </row>
    <row r="1324" spans="1:12" s="5" customFormat="1" x14ac:dyDescent="0.25">
      <c r="A1324" s="10" t="s">
        <v>1394</v>
      </c>
      <c r="B1324" s="10" t="s">
        <v>409</v>
      </c>
      <c r="C1324" s="10" t="s">
        <v>464</v>
      </c>
      <c r="D1324" s="10" t="s">
        <v>413</v>
      </c>
      <c r="E1324" s="10" t="s">
        <v>414</v>
      </c>
      <c r="F1324" s="13">
        <v>0</v>
      </c>
      <c r="G1324" s="13">
        <v>3291377</v>
      </c>
      <c r="H1324" s="7">
        <v>1719552.18</v>
      </c>
      <c r="I1324" s="7">
        <v>0</v>
      </c>
      <c r="J1324" s="13">
        <v>62279349.780000001</v>
      </c>
      <c r="K1324" s="13">
        <v>119684053.67</v>
      </c>
      <c r="L1324" s="7">
        <f t="shared" si="20"/>
        <v>186974332.63</v>
      </c>
    </row>
    <row r="1325" spans="1:12" s="5" customFormat="1" x14ac:dyDescent="0.25">
      <c r="A1325" s="10" t="s">
        <v>1394</v>
      </c>
      <c r="B1325" s="10" t="s">
        <v>409</v>
      </c>
      <c r="C1325" s="10" t="s">
        <v>464</v>
      </c>
      <c r="D1325" s="10" t="s">
        <v>22</v>
      </c>
      <c r="E1325" s="10" t="s">
        <v>23</v>
      </c>
      <c r="F1325" s="13">
        <v>0</v>
      </c>
      <c r="G1325" s="13">
        <v>319.87</v>
      </c>
      <c r="H1325" s="7">
        <v>167.11</v>
      </c>
      <c r="I1325" s="7">
        <v>0</v>
      </c>
      <c r="J1325" s="13">
        <v>6052.49</v>
      </c>
      <c r="K1325" s="13">
        <v>11631.23</v>
      </c>
      <c r="L1325" s="7">
        <f t="shared" si="20"/>
        <v>18170.699999999997</v>
      </c>
    </row>
    <row r="1326" spans="1:12" s="5" customFormat="1" x14ac:dyDescent="0.25">
      <c r="A1326" s="10" t="s">
        <v>1394</v>
      </c>
      <c r="B1326" s="10" t="s">
        <v>409</v>
      </c>
      <c r="C1326" s="10" t="s">
        <v>464</v>
      </c>
      <c r="D1326" s="10" t="s">
        <v>28</v>
      </c>
      <c r="E1326" s="10" t="s">
        <v>29</v>
      </c>
      <c r="F1326" s="13">
        <v>0</v>
      </c>
      <c r="G1326" s="13">
        <v>66918.080000000002</v>
      </c>
      <c r="H1326" s="7">
        <v>34960.78</v>
      </c>
      <c r="I1326" s="7">
        <v>0</v>
      </c>
      <c r="J1326" s="13">
        <v>1266222.0900000001</v>
      </c>
      <c r="K1326" s="13">
        <v>2433336.15</v>
      </c>
      <c r="L1326" s="7">
        <f t="shared" si="20"/>
        <v>3801437.1</v>
      </c>
    </row>
    <row r="1327" spans="1:12" s="5" customFormat="1" x14ac:dyDescent="0.25">
      <c r="A1327" s="10" t="s">
        <v>1394</v>
      </c>
      <c r="B1327" s="10" t="s">
        <v>409</v>
      </c>
      <c r="C1327" s="10" t="s">
        <v>464</v>
      </c>
      <c r="D1327" s="10" t="s">
        <v>32</v>
      </c>
      <c r="E1327" s="10" t="s">
        <v>33</v>
      </c>
      <c r="F1327" s="13">
        <v>0</v>
      </c>
      <c r="G1327" s="13">
        <v>2855638.7</v>
      </c>
      <c r="H1327" s="7">
        <v>1491904.36</v>
      </c>
      <c r="I1327" s="7">
        <v>0</v>
      </c>
      <c r="J1327" s="13">
        <v>54034320.689999998</v>
      </c>
      <c r="K1327" s="13">
        <v>103839339.40000001</v>
      </c>
      <c r="L1327" s="7">
        <f t="shared" si="20"/>
        <v>162221203.15000001</v>
      </c>
    </row>
    <row r="1328" spans="1:12" s="5" customFormat="1" x14ac:dyDescent="0.25">
      <c r="A1328" s="10" t="s">
        <v>1394</v>
      </c>
      <c r="B1328" s="10" t="s">
        <v>409</v>
      </c>
      <c r="C1328" s="10" t="s">
        <v>464</v>
      </c>
      <c r="D1328" s="10" t="s">
        <v>34</v>
      </c>
      <c r="E1328" s="10" t="s">
        <v>35</v>
      </c>
      <c r="F1328" s="13">
        <v>0</v>
      </c>
      <c r="G1328" s="13">
        <v>270962.44</v>
      </c>
      <c r="H1328" s="7">
        <v>141562.04</v>
      </c>
      <c r="I1328" s="7">
        <v>0</v>
      </c>
      <c r="J1328" s="13">
        <v>5127144.1500000004</v>
      </c>
      <c r="K1328" s="13">
        <v>9852983.3499999996</v>
      </c>
      <c r="L1328" s="7">
        <f t="shared" si="20"/>
        <v>15392651.98</v>
      </c>
    </row>
    <row r="1329" spans="1:12" s="5" customFormat="1" x14ac:dyDescent="0.25">
      <c r="A1329" s="10" t="s">
        <v>1394</v>
      </c>
      <c r="B1329" s="10" t="s">
        <v>409</v>
      </c>
      <c r="C1329" s="10" t="s">
        <v>464</v>
      </c>
      <c r="D1329" s="10" t="s">
        <v>40</v>
      </c>
      <c r="E1329" s="10" t="s">
        <v>2254</v>
      </c>
      <c r="F1329" s="13">
        <v>0</v>
      </c>
      <c r="G1329" s="13">
        <v>105187.91</v>
      </c>
      <c r="H1329" s="7">
        <v>54954.53</v>
      </c>
      <c r="I1329" s="7">
        <v>0</v>
      </c>
      <c r="J1329" s="13">
        <v>1990362.8</v>
      </c>
      <c r="K1329" s="13">
        <v>3824938.6</v>
      </c>
      <c r="L1329" s="7">
        <f t="shared" si="20"/>
        <v>5975443.8399999999</v>
      </c>
    </row>
    <row r="1330" spans="1:12" s="5" customFormat="1" x14ac:dyDescent="0.25">
      <c r="A1330" s="10" t="s">
        <v>1395</v>
      </c>
      <c r="B1330" s="10" t="s">
        <v>409</v>
      </c>
      <c r="C1330" s="10" t="s">
        <v>465</v>
      </c>
      <c r="D1330" s="10" t="s">
        <v>413</v>
      </c>
      <c r="E1330" s="10" t="s">
        <v>414</v>
      </c>
      <c r="F1330" s="13">
        <v>0</v>
      </c>
      <c r="G1330" s="13">
        <v>4816016.66</v>
      </c>
      <c r="H1330" s="7">
        <v>206775</v>
      </c>
      <c r="I1330" s="7">
        <v>0</v>
      </c>
      <c r="J1330" s="13">
        <v>14496484.779999999</v>
      </c>
      <c r="K1330" s="13">
        <v>20864024.780000001</v>
      </c>
      <c r="L1330" s="7">
        <f t="shared" si="20"/>
        <v>40383301.219999999</v>
      </c>
    </row>
    <row r="1331" spans="1:12" s="5" customFormat="1" x14ac:dyDescent="0.25">
      <c r="A1331" s="10" t="s">
        <v>1395</v>
      </c>
      <c r="B1331" s="10" t="s">
        <v>409</v>
      </c>
      <c r="C1331" s="10" t="s">
        <v>465</v>
      </c>
      <c r="D1331" s="10" t="s">
        <v>28</v>
      </c>
      <c r="E1331" s="10" t="s">
        <v>29</v>
      </c>
      <c r="F1331" s="13">
        <v>0</v>
      </c>
      <c r="G1331" s="13">
        <v>220489.99</v>
      </c>
      <c r="H1331" s="7">
        <v>9466.7099999999991</v>
      </c>
      <c r="I1331" s="7">
        <v>0</v>
      </c>
      <c r="J1331" s="13">
        <v>663687.47</v>
      </c>
      <c r="K1331" s="13">
        <v>955210.31</v>
      </c>
      <c r="L1331" s="7">
        <f t="shared" si="20"/>
        <v>1848854.48</v>
      </c>
    </row>
    <row r="1332" spans="1:12" s="5" customFormat="1" x14ac:dyDescent="0.25">
      <c r="A1332" s="10" t="s">
        <v>1395</v>
      </c>
      <c r="B1332" s="10" t="s">
        <v>409</v>
      </c>
      <c r="C1332" s="10" t="s">
        <v>465</v>
      </c>
      <c r="D1332" s="10" t="s">
        <v>32</v>
      </c>
      <c r="E1332" s="10" t="s">
        <v>33</v>
      </c>
      <c r="F1332" s="13">
        <v>0</v>
      </c>
      <c r="G1332" s="13">
        <v>2956137.18</v>
      </c>
      <c r="H1332" s="7">
        <v>126921.34</v>
      </c>
      <c r="I1332" s="7">
        <v>0</v>
      </c>
      <c r="J1332" s="13">
        <v>8898141.4800000004</v>
      </c>
      <c r="K1332" s="13">
        <v>12806625.01</v>
      </c>
      <c r="L1332" s="7">
        <f t="shared" si="20"/>
        <v>24787825.009999998</v>
      </c>
    </row>
    <row r="1333" spans="1:12" s="5" customFormat="1" x14ac:dyDescent="0.25">
      <c r="A1333" s="10" t="s">
        <v>1395</v>
      </c>
      <c r="B1333" s="10" t="s">
        <v>409</v>
      </c>
      <c r="C1333" s="10" t="s">
        <v>465</v>
      </c>
      <c r="D1333" s="10" t="s">
        <v>34</v>
      </c>
      <c r="E1333" s="10" t="s">
        <v>35</v>
      </c>
      <c r="F1333" s="13">
        <v>0</v>
      </c>
      <c r="G1333" s="13">
        <v>548594.16</v>
      </c>
      <c r="H1333" s="7">
        <v>23553.81</v>
      </c>
      <c r="I1333" s="7">
        <v>0</v>
      </c>
      <c r="J1333" s="13">
        <v>1651299.7</v>
      </c>
      <c r="K1333" s="13">
        <v>2376628.44</v>
      </c>
      <c r="L1333" s="7">
        <f t="shared" si="20"/>
        <v>4600076.1099999994</v>
      </c>
    </row>
    <row r="1334" spans="1:12" s="5" customFormat="1" x14ac:dyDescent="0.25">
      <c r="A1334" s="10" t="s">
        <v>1395</v>
      </c>
      <c r="B1334" s="10" t="s">
        <v>409</v>
      </c>
      <c r="C1334" s="10" t="s">
        <v>465</v>
      </c>
      <c r="D1334" s="10" t="s">
        <v>303</v>
      </c>
      <c r="E1334" s="10" t="s">
        <v>304</v>
      </c>
      <c r="F1334" s="13">
        <v>0</v>
      </c>
      <c r="G1334" s="13">
        <v>14608249.01</v>
      </c>
      <c r="H1334" s="7">
        <v>627203.14</v>
      </c>
      <c r="I1334" s="7">
        <v>0</v>
      </c>
      <c r="J1334" s="13">
        <v>43971662.57</v>
      </c>
      <c r="K1334" s="13">
        <v>63286091.210000001</v>
      </c>
      <c r="L1334" s="7">
        <f t="shared" si="20"/>
        <v>122493205.93000001</v>
      </c>
    </row>
    <row r="1335" spans="1:12" s="5" customFormat="1" x14ac:dyDescent="0.25">
      <c r="A1335" s="10" t="s">
        <v>1396</v>
      </c>
      <c r="B1335" s="10" t="s">
        <v>409</v>
      </c>
      <c r="C1335" s="10" t="s">
        <v>466</v>
      </c>
      <c r="D1335" s="10" t="s">
        <v>411</v>
      </c>
      <c r="E1335" s="10" t="s">
        <v>412</v>
      </c>
      <c r="F1335" s="13">
        <v>0</v>
      </c>
      <c r="G1335" s="13">
        <v>0</v>
      </c>
      <c r="H1335" s="7">
        <v>0</v>
      </c>
      <c r="I1335" s="7">
        <v>0</v>
      </c>
      <c r="J1335" s="13">
        <v>0</v>
      </c>
      <c r="K1335" s="13">
        <v>-202184.4</v>
      </c>
      <c r="L1335" s="7">
        <f t="shared" si="20"/>
        <v>-202184.4</v>
      </c>
    </row>
    <row r="1336" spans="1:12" s="5" customFormat="1" x14ac:dyDescent="0.25">
      <c r="A1336" s="10" t="s">
        <v>1396</v>
      </c>
      <c r="B1336" s="10" t="s">
        <v>409</v>
      </c>
      <c r="C1336" s="10" t="s">
        <v>466</v>
      </c>
      <c r="D1336" s="10" t="s">
        <v>413</v>
      </c>
      <c r="E1336" s="10" t="s">
        <v>414</v>
      </c>
      <c r="F1336" s="13">
        <v>0</v>
      </c>
      <c r="G1336" s="13">
        <v>10062293.82</v>
      </c>
      <c r="H1336" s="7">
        <v>810838.95</v>
      </c>
      <c r="I1336" s="7">
        <v>0</v>
      </c>
      <c r="J1336" s="13">
        <v>57795506.520000003</v>
      </c>
      <c r="K1336" s="13">
        <v>96463152.340000004</v>
      </c>
      <c r="L1336" s="7">
        <f t="shared" si="20"/>
        <v>165131791.63</v>
      </c>
    </row>
    <row r="1337" spans="1:12" s="5" customFormat="1" x14ac:dyDescent="0.25">
      <c r="A1337" s="10" t="s">
        <v>1396</v>
      </c>
      <c r="B1337" s="10" t="s">
        <v>409</v>
      </c>
      <c r="C1337" s="10" t="s">
        <v>466</v>
      </c>
      <c r="D1337" s="10" t="s">
        <v>28</v>
      </c>
      <c r="E1337" s="10" t="s">
        <v>29</v>
      </c>
      <c r="F1337" s="13">
        <v>0</v>
      </c>
      <c r="G1337" s="13">
        <v>130884.52</v>
      </c>
      <c r="H1337" s="7">
        <v>10546.93</v>
      </c>
      <c r="I1337" s="7">
        <v>0</v>
      </c>
      <c r="J1337" s="13">
        <v>751770.66</v>
      </c>
      <c r="K1337" s="13">
        <v>1254737.1100000001</v>
      </c>
      <c r="L1337" s="7">
        <f t="shared" si="20"/>
        <v>2147939.2200000002</v>
      </c>
    </row>
    <row r="1338" spans="1:12" s="5" customFormat="1" x14ac:dyDescent="0.25">
      <c r="A1338" s="10" t="s">
        <v>1396</v>
      </c>
      <c r="B1338" s="10" t="s">
        <v>409</v>
      </c>
      <c r="C1338" s="10" t="s">
        <v>466</v>
      </c>
      <c r="D1338" s="10" t="s">
        <v>34</v>
      </c>
      <c r="E1338" s="10" t="s">
        <v>35</v>
      </c>
      <c r="F1338" s="13">
        <v>0</v>
      </c>
      <c r="G1338" s="13">
        <v>166202.07</v>
      </c>
      <c r="H1338" s="7">
        <v>13392.88</v>
      </c>
      <c r="I1338" s="7">
        <v>0</v>
      </c>
      <c r="J1338" s="13">
        <v>954626.52</v>
      </c>
      <c r="K1338" s="13">
        <v>1593312.16</v>
      </c>
      <c r="L1338" s="7">
        <f t="shared" si="20"/>
        <v>2727533.63</v>
      </c>
    </row>
    <row r="1339" spans="1:12" s="5" customFormat="1" x14ac:dyDescent="0.25">
      <c r="A1339" s="10" t="s">
        <v>1396</v>
      </c>
      <c r="B1339" s="10" t="s">
        <v>409</v>
      </c>
      <c r="C1339" s="10" t="s">
        <v>466</v>
      </c>
      <c r="D1339" s="10" t="s">
        <v>40</v>
      </c>
      <c r="E1339" s="10" t="s">
        <v>2254</v>
      </c>
      <c r="F1339" s="13">
        <v>0</v>
      </c>
      <c r="G1339" s="13">
        <v>95731.59</v>
      </c>
      <c r="H1339" s="7">
        <v>7714.24</v>
      </c>
      <c r="I1339" s="7">
        <v>0</v>
      </c>
      <c r="J1339" s="13">
        <v>549860.30000000005</v>
      </c>
      <c r="K1339" s="13">
        <v>917740.17</v>
      </c>
      <c r="L1339" s="7">
        <f t="shared" si="20"/>
        <v>1571046.3</v>
      </c>
    </row>
    <row r="1340" spans="1:12" s="5" customFormat="1" x14ac:dyDescent="0.25">
      <c r="A1340" s="10" t="s">
        <v>1397</v>
      </c>
      <c r="B1340" s="10" t="s">
        <v>409</v>
      </c>
      <c r="C1340" s="10" t="s">
        <v>467</v>
      </c>
      <c r="D1340" s="10" t="s">
        <v>411</v>
      </c>
      <c r="E1340" s="10" t="s">
        <v>412</v>
      </c>
      <c r="F1340" s="13">
        <v>0</v>
      </c>
      <c r="G1340" s="13">
        <v>0</v>
      </c>
      <c r="H1340" s="7">
        <v>0</v>
      </c>
      <c r="I1340" s="7">
        <v>0</v>
      </c>
      <c r="J1340" s="13">
        <v>0</v>
      </c>
      <c r="K1340" s="13">
        <v>-26165.040000000001</v>
      </c>
      <c r="L1340" s="7">
        <f t="shared" si="20"/>
        <v>-26165.040000000001</v>
      </c>
    </row>
    <row r="1341" spans="1:12" s="5" customFormat="1" x14ac:dyDescent="0.25">
      <c r="A1341" s="10" t="s">
        <v>1397</v>
      </c>
      <c r="B1341" s="10" t="s">
        <v>409</v>
      </c>
      <c r="C1341" s="10" t="s">
        <v>467</v>
      </c>
      <c r="D1341" s="10" t="s">
        <v>413</v>
      </c>
      <c r="E1341" s="10" t="s">
        <v>414</v>
      </c>
      <c r="F1341" s="13">
        <v>0</v>
      </c>
      <c r="G1341" s="13">
        <v>13327186.470000001</v>
      </c>
      <c r="H1341" s="7">
        <v>2505170.66</v>
      </c>
      <c r="I1341" s="7">
        <v>0</v>
      </c>
      <c r="J1341" s="13">
        <v>75642697.209999993</v>
      </c>
      <c r="K1341" s="13">
        <v>102470540.39</v>
      </c>
      <c r="L1341" s="7">
        <f t="shared" si="20"/>
        <v>193945594.72999999</v>
      </c>
    </row>
    <row r="1342" spans="1:12" s="5" customFormat="1" x14ac:dyDescent="0.25">
      <c r="A1342" s="10" t="s">
        <v>1397</v>
      </c>
      <c r="B1342" s="10" t="s">
        <v>409</v>
      </c>
      <c r="C1342" s="10" t="s">
        <v>467</v>
      </c>
      <c r="D1342" s="10" t="s">
        <v>299</v>
      </c>
      <c r="E1342" s="10" t="s">
        <v>300</v>
      </c>
      <c r="F1342" s="13">
        <v>0</v>
      </c>
      <c r="G1342" s="13">
        <v>198514.28</v>
      </c>
      <c r="H1342" s="7">
        <v>37315.620000000003</v>
      </c>
      <c r="I1342" s="7">
        <v>0</v>
      </c>
      <c r="J1342" s="13">
        <v>1126731.1399999999</v>
      </c>
      <c r="K1342" s="13">
        <v>1526343.64</v>
      </c>
      <c r="L1342" s="7">
        <f t="shared" si="20"/>
        <v>2888904.6799999997</v>
      </c>
    </row>
    <row r="1343" spans="1:12" s="5" customFormat="1" x14ac:dyDescent="0.25">
      <c r="A1343" s="10" t="s">
        <v>1397</v>
      </c>
      <c r="B1343" s="10" t="s">
        <v>409</v>
      </c>
      <c r="C1343" s="10" t="s">
        <v>467</v>
      </c>
      <c r="D1343" s="10" t="s">
        <v>22</v>
      </c>
      <c r="E1343" s="10" t="s">
        <v>23</v>
      </c>
      <c r="F1343" s="13">
        <v>0</v>
      </c>
      <c r="G1343" s="13">
        <v>121125.95</v>
      </c>
      <c r="H1343" s="7">
        <v>22768.58</v>
      </c>
      <c r="I1343" s="7">
        <v>0</v>
      </c>
      <c r="J1343" s="13">
        <v>687488.93</v>
      </c>
      <c r="K1343" s="13">
        <v>931317.42</v>
      </c>
      <c r="L1343" s="7">
        <f t="shared" si="20"/>
        <v>1762700.8800000001</v>
      </c>
    </row>
    <row r="1344" spans="1:12" s="5" customFormat="1" x14ac:dyDescent="0.25">
      <c r="A1344" s="10" t="s">
        <v>1397</v>
      </c>
      <c r="B1344" s="10" t="s">
        <v>409</v>
      </c>
      <c r="C1344" s="10" t="s">
        <v>467</v>
      </c>
      <c r="D1344" s="10" t="s">
        <v>214</v>
      </c>
      <c r="E1344" s="10" t="s">
        <v>215</v>
      </c>
      <c r="F1344" s="13">
        <v>0</v>
      </c>
      <c r="G1344" s="13">
        <v>27472806.77</v>
      </c>
      <c r="H1344" s="7">
        <v>5164185.99</v>
      </c>
      <c r="I1344" s="7">
        <v>0</v>
      </c>
      <c r="J1344" s="13">
        <v>155930676.61000001</v>
      </c>
      <c r="K1344" s="13">
        <v>211233883.55000001</v>
      </c>
      <c r="L1344" s="7">
        <f t="shared" si="20"/>
        <v>399801552.92000002</v>
      </c>
    </row>
    <row r="1345" spans="1:12" s="5" customFormat="1" x14ac:dyDescent="0.25">
      <c r="A1345" s="10" t="s">
        <v>1397</v>
      </c>
      <c r="B1345" s="10" t="s">
        <v>409</v>
      </c>
      <c r="C1345" s="10" t="s">
        <v>467</v>
      </c>
      <c r="D1345" s="10" t="s">
        <v>28</v>
      </c>
      <c r="E1345" s="10" t="s">
        <v>29</v>
      </c>
      <c r="F1345" s="13">
        <v>0</v>
      </c>
      <c r="G1345" s="13">
        <v>174087.94</v>
      </c>
      <c r="H1345" s="7">
        <v>32724.09</v>
      </c>
      <c r="I1345" s="7">
        <v>0</v>
      </c>
      <c r="J1345" s="13">
        <v>988091.67</v>
      </c>
      <c r="K1345" s="13">
        <v>1338533.54</v>
      </c>
      <c r="L1345" s="7">
        <f t="shared" si="20"/>
        <v>2533437.2400000002</v>
      </c>
    </row>
    <row r="1346" spans="1:12" s="5" customFormat="1" x14ac:dyDescent="0.25">
      <c r="A1346" s="10" t="s">
        <v>1397</v>
      </c>
      <c r="B1346" s="10" t="s">
        <v>409</v>
      </c>
      <c r="C1346" s="10" t="s">
        <v>467</v>
      </c>
      <c r="D1346" s="10" t="s">
        <v>34</v>
      </c>
      <c r="E1346" s="10" t="s">
        <v>35</v>
      </c>
      <c r="F1346" s="13">
        <v>0</v>
      </c>
      <c r="G1346" s="13">
        <v>3721138.41</v>
      </c>
      <c r="H1346" s="7">
        <v>699478.98</v>
      </c>
      <c r="I1346" s="7">
        <v>0</v>
      </c>
      <c r="J1346" s="13">
        <v>21120507.84</v>
      </c>
      <c r="K1346" s="13">
        <v>28611220</v>
      </c>
      <c r="L1346" s="7">
        <f t="shared" si="20"/>
        <v>54152345.230000004</v>
      </c>
    </row>
    <row r="1347" spans="1:12" s="5" customFormat="1" x14ac:dyDescent="0.25">
      <c r="A1347" s="10" t="s">
        <v>1397</v>
      </c>
      <c r="B1347" s="10" t="s">
        <v>409</v>
      </c>
      <c r="C1347" s="10" t="s">
        <v>467</v>
      </c>
      <c r="D1347" s="10" t="s">
        <v>66</v>
      </c>
      <c r="E1347" s="10" t="s">
        <v>67</v>
      </c>
      <c r="F1347" s="13">
        <v>0</v>
      </c>
      <c r="G1347" s="13">
        <v>12484064.85</v>
      </c>
      <c r="H1347" s="7">
        <v>2346685.33</v>
      </c>
      <c r="I1347" s="7">
        <v>0</v>
      </c>
      <c r="J1347" s="13">
        <v>70857291.560000002</v>
      </c>
      <c r="K1347" s="13">
        <v>95987917.209999993</v>
      </c>
      <c r="L1347" s="7">
        <f t="shared" si="20"/>
        <v>181675958.94999999</v>
      </c>
    </row>
    <row r="1348" spans="1:12" s="5" customFormat="1" x14ac:dyDescent="0.25">
      <c r="A1348" s="10" t="s">
        <v>1397</v>
      </c>
      <c r="B1348" s="10" t="s">
        <v>409</v>
      </c>
      <c r="C1348" s="10" t="s">
        <v>467</v>
      </c>
      <c r="D1348" s="10" t="s">
        <v>40</v>
      </c>
      <c r="E1348" s="10" t="s">
        <v>2254</v>
      </c>
      <c r="F1348" s="13">
        <v>0</v>
      </c>
      <c r="G1348" s="13">
        <v>615328.73</v>
      </c>
      <c r="H1348" s="7">
        <v>115666.08</v>
      </c>
      <c r="I1348" s="7">
        <v>0</v>
      </c>
      <c r="J1348" s="13">
        <v>3492494.4</v>
      </c>
      <c r="K1348" s="13">
        <v>4731161.13</v>
      </c>
      <c r="L1348" s="7">
        <f t="shared" si="20"/>
        <v>8954650.3399999999</v>
      </c>
    </row>
    <row r="1349" spans="1:12" s="5" customFormat="1" x14ac:dyDescent="0.25">
      <c r="A1349" s="10" t="s">
        <v>1397</v>
      </c>
      <c r="B1349" s="10" t="s">
        <v>409</v>
      </c>
      <c r="C1349" s="10" t="s">
        <v>467</v>
      </c>
      <c r="D1349" s="10" t="s">
        <v>41</v>
      </c>
      <c r="E1349" s="10" t="s">
        <v>42</v>
      </c>
      <c r="F1349" s="13">
        <v>0</v>
      </c>
      <c r="G1349" s="13">
        <v>3417031.6</v>
      </c>
      <c r="H1349" s="7">
        <v>642314.67000000004</v>
      </c>
      <c r="I1349" s="7">
        <v>0</v>
      </c>
      <c r="J1349" s="13">
        <v>19394452.640000001</v>
      </c>
      <c r="K1349" s="13">
        <v>26272992.850000001</v>
      </c>
      <c r="L1349" s="7">
        <f t="shared" si="20"/>
        <v>49726791.760000005</v>
      </c>
    </row>
    <row r="1350" spans="1:12" s="5" customFormat="1" x14ac:dyDescent="0.25">
      <c r="A1350" s="10" t="s">
        <v>1398</v>
      </c>
      <c r="B1350" s="10" t="s">
        <v>409</v>
      </c>
      <c r="C1350" s="10" t="s">
        <v>468</v>
      </c>
      <c r="D1350" s="10" t="s">
        <v>22</v>
      </c>
      <c r="E1350" s="10" t="s">
        <v>23</v>
      </c>
      <c r="F1350" s="13">
        <v>0</v>
      </c>
      <c r="G1350" s="13">
        <v>3826.93</v>
      </c>
      <c r="H1350" s="7">
        <v>407.63</v>
      </c>
      <c r="I1350" s="7">
        <v>0</v>
      </c>
      <c r="J1350" s="13">
        <v>28988.49</v>
      </c>
      <c r="K1350" s="13">
        <v>32182.07</v>
      </c>
      <c r="L1350" s="7">
        <f t="shared" si="20"/>
        <v>65405.120000000003</v>
      </c>
    </row>
    <row r="1351" spans="1:12" s="5" customFormat="1" x14ac:dyDescent="0.25">
      <c r="A1351" s="10" t="s">
        <v>1398</v>
      </c>
      <c r="B1351" s="10" t="s">
        <v>409</v>
      </c>
      <c r="C1351" s="10" t="s">
        <v>468</v>
      </c>
      <c r="D1351" s="10" t="s">
        <v>28</v>
      </c>
      <c r="E1351" s="10" t="s">
        <v>29</v>
      </c>
      <c r="F1351" s="13">
        <v>0</v>
      </c>
      <c r="G1351" s="13">
        <v>388723.11</v>
      </c>
      <c r="H1351" s="7">
        <v>41405.839999999997</v>
      </c>
      <c r="I1351" s="7">
        <v>0</v>
      </c>
      <c r="J1351" s="13">
        <v>2944530.3</v>
      </c>
      <c r="K1351" s="13">
        <v>3268920.86</v>
      </c>
      <c r="L1351" s="7">
        <f t="shared" si="20"/>
        <v>6643580.1099999994</v>
      </c>
    </row>
    <row r="1352" spans="1:12" s="5" customFormat="1" x14ac:dyDescent="0.25">
      <c r="A1352" s="10" t="s">
        <v>1398</v>
      </c>
      <c r="B1352" s="10" t="s">
        <v>409</v>
      </c>
      <c r="C1352" s="10" t="s">
        <v>468</v>
      </c>
      <c r="D1352" s="10" t="s">
        <v>32</v>
      </c>
      <c r="E1352" s="10" t="s">
        <v>33</v>
      </c>
      <c r="F1352" s="13">
        <v>0</v>
      </c>
      <c r="G1352" s="13">
        <v>7770697.7699999996</v>
      </c>
      <c r="H1352" s="7">
        <v>827715.77</v>
      </c>
      <c r="I1352" s="7">
        <v>0</v>
      </c>
      <c r="J1352" s="13">
        <v>58862089.899999999</v>
      </c>
      <c r="K1352" s="13">
        <v>65346759.670000002</v>
      </c>
      <c r="L1352" s="7">
        <f t="shared" si="20"/>
        <v>132807263.11</v>
      </c>
    </row>
    <row r="1353" spans="1:12" s="5" customFormat="1" x14ac:dyDescent="0.25">
      <c r="A1353" s="10" t="s">
        <v>1398</v>
      </c>
      <c r="B1353" s="10" t="s">
        <v>409</v>
      </c>
      <c r="C1353" s="10" t="s">
        <v>468</v>
      </c>
      <c r="D1353" s="10" t="s">
        <v>66</v>
      </c>
      <c r="E1353" s="10" t="s">
        <v>67</v>
      </c>
      <c r="F1353" s="13">
        <v>0</v>
      </c>
      <c r="G1353" s="13">
        <v>5393343.1900000004</v>
      </c>
      <c r="H1353" s="7">
        <v>574485.76000000001</v>
      </c>
      <c r="I1353" s="7">
        <v>0</v>
      </c>
      <c r="J1353" s="13">
        <v>40853918.310000002</v>
      </c>
      <c r="K1353" s="13">
        <v>45354678.789999999</v>
      </c>
      <c r="L1353" s="7">
        <f t="shared" ref="L1353:L1416" si="21">SUM(F1353:K1353)</f>
        <v>92176426.050000012</v>
      </c>
    </row>
    <row r="1354" spans="1:12" s="5" customFormat="1" x14ac:dyDescent="0.25">
      <c r="A1354" s="10" t="s">
        <v>1399</v>
      </c>
      <c r="B1354" s="10" t="s">
        <v>409</v>
      </c>
      <c r="C1354" s="10" t="s">
        <v>469</v>
      </c>
      <c r="D1354" s="10" t="s">
        <v>413</v>
      </c>
      <c r="E1354" s="10" t="s">
        <v>414</v>
      </c>
      <c r="F1354" s="13">
        <v>0</v>
      </c>
      <c r="G1354" s="13">
        <v>7864494.1900000004</v>
      </c>
      <c r="H1354" s="7">
        <v>316515.62</v>
      </c>
      <c r="I1354" s="7">
        <v>0</v>
      </c>
      <c r="J1354" s="13">
        <v>22419803.690000001</v>
      </c>
      <c r="K1354" s="13">
        <v>29177947.010000002</v>
      </c>
      <c r="L1354" s="7">
        <f t="shared" si="21"/>
        <v>59778760.510000005</v>
      </c>
    </row>
    <row r="1355" spans="1:12" s="5" customFormat="1" x14ac:dyDescent="0.25">
      <c r="A1355" s="10" t="s">
        <v>1399</v>
      </c>
      <c r="B1355" s="10" t="s">
        <v>409</v>
      </c>
      <c r="C1355" s="10" t="s">
        <v>469</v>
      </c>
      <c r="D1355" s="10" t="s">
        <v>28</v>
      </c>
      <c r="E1355" s="10" t="s">
        <v>29</v>
      </c>
      <c r="F1355" s="13">
        <v>0</v>
      </c>
      <c r="G1355" s="13">
        <v>432234.28</v>
      </c>
      <c r="H1355" s="7">
        <v>17395.77</v>
      </c>
      <c r="I1355" s="7">
        <v>0</v>
      </c>
      <c r="J1355" s="13">
        <v>1232197.21</v>
      </c>
      <c r="K1355" s="13">
        <v>1603626.22</v>
      </c>
      <c r="L1355" s="7">
        <f t="shared" si="21"/>
        <v>3285453.48</v>
      </c>
    </row>
    <row r="1356" spans="1:12" s="5" customFormat="1" x14ac:dyDescent="0.25">
      <c r="A1356" s="10" t="s">
        <v>1399</v>
      </c>
      <c r="B1356" s="10" t="s">
        <v>409</v>
      </c>
      <c r="C1356" s="10" t="s">
        <v>469</v>
      </c>
      <c r="D1356" s="10" t="s">
        <v>32</v>
      </c>
      <c r="E1356" s="10" t="s">
        <v>33</v>
      </c>
      <c r="F1356" s="13">
        <v>0</v>
      </c>
      <c r="G1356" s="13">
        <v>4115936.76</v>
      </c>
      <c r="H1356" s="7">
        <v>165650.60999999999</v>
      </c>
      <c r="I1356" s="7">
        <v>0</v>
      </c>
      <c r="J1356" s="13">
        <v>11733557.42</v>
      </c>
      <c r="K1356" s="13">
        <v>15270477.91</v>
      </c>
      <c r="L1356" s="7">
        <f t="shared" si="21"/>
        <v>31285622.699999999</v>
      </c>
    </row>
    <row r="1357" spans="1:12" s="5" customFormat="1" x14ac:dyDescent="0.25">
      <c r="A1357" s="10" t="s">
        <v>1399</v>
      </c>
      <c r="B1357" s="10" t="s">
        <v>409</v>
      </c>
      <c r="C1357" s="10" t="s">
        <v>469</v>
      </c>
      <c r="D1357" s="10" t="s">
        <v>34</v>
      </c>
      <c r="E1357" s="10" t="s">
        <v>35</v>
      </c>
      <c r="F1357" s="13">
        <v>0</v>
      </c>
      <c r="G1357" s="13">
        <v>3227080.71</v>
      </c>
      <c r="H1357" s="7">
        <v>129877.58</v>
      </c>
      <c r="I1357" s="7">
        <v>0</v>
      </c>
      <c r="J1357" s="13">
        <v>9199640.0899999999</v>
      </c>
      <c r="K1357" s="13">
        <v>11972745.83</v>
      </c>
      <c r="L1357" s="7">
        <f t="shared" si="21"/>
        <v>24529344.210000001</v>
      </c>
    </row>
    <row r="1358" spans="1:12" s="5" customFormat="1" x14ac:dyDescent="0.25">
      <c r="A1358" s="10" t="s">
        <v>1399</v>
      </c>
      <c r="B1358" s="10" t="s">
        <v>409</v>
      </c>
      <c r="C1358" s="10" t="s">
        <v>469</v>
      </c>
      <c r="D1358" s="10" t="s">
        <v>66</v>
      </c>
      <c r="E1358" s="10" t="s">
        <v>67</v>
      </c>
      <c r="F1358" s="13">
        <v>0</v>
      </c>
      <c r="G1358" s="13">
        <v>9338872.7799999993</v>
      </c>
      <c r="H1358" s="7">
        <v>375853.68</v>
      </c>
      <c r="I1358" s="7">
        <v>0</v>
      </c>
      <c r="J1358" s="13">
        <v>26622906.620000001</v>
      </c>
      <c r="K1358" s="13">
        <v>34648017.869999997</v>
      </c>
      <c r="L1358" s="7">
        <f t="shared" si="21"/>
        <v>70985650.949999988</v>
      </c>
    </row>
    <row r="1359" spans="1:12" s="5" customFormat="1" x14ac:dyDescent="0.25">
      <c r="A1359" s="10" t="s">
        <v>1399</v>
      </c>
      <c r="B1359" s="10" t="s">
        <v>409</v>
      </c>
      <c r="C1359" s="10" t="s">
        <v>469</v>
      </c>
      <c r="D1359" s="10" t="s">
        <v>40</v>
      </c>
      <c r="E1359" s="10" t="s">
        <v>2254</v>
      </c>
      <c r="F1359" s="13">
        <v>0</v>
      </c>
      <c r="G1359" s="13">
        <v>22811790.629999999</v>
      </c>
      <c r="H1359" s="7">
        <v>918086.74</v>
      </c>
      <c r="I1359" s="7">
        <v>0</v>
      </c>
      <c r="J1359" s="13">
        <v>65030993.060000002</v>
      </c>
      <c r="K1359" s="13">
        <v>84633696.859999999</v>
      </c>
      <c r="L1359" s="7">
        <f t="shared" si="21"/>
        <v>173394567.29000002</v>
      </c>
    </row>
    <row r="1360" spans="1:12" s="5" customFormat="1" x14ac:dyDescent="0.25">
      <c r="A1360" s="10" t="s">
        <v>1399</v>
      </c>
      <c r="B1360" s="10" t="s">
        <v>409</v>
      </c>
      <c r="C1360" s="10" t="s">
        <v>469</v>
      </c>
      <c r="D1360" s="10" t="s">
        <v>303</v>
      </c>
      <c r="E1360" s="10" t="s">
        <v>304</v>
      </c>
      <c r="F1360" s="13">
        <v>0</v>
      </c>
      <c r="G1360" s="13">
        <v>6831833.6500000004</v>
      </c>
      <c r="H1360" s="7">
        <v>274955</v>
      </c>
      <c r="I1360" s="7">
        <v>0</v>
      </c>
      <c r="J1360" s="13">
        <v>19475933.91</v>
      </c>
      <c r="K1360" s="13">
        <v>25346687.940000001</v>
      </c>
      <c r="L1360" s="7">
        <f t="shared" si="21"/>
        <v>51929410.5</v>
      </c>
    </row>
    <row r="1361" spans="1:12" s="5" customFormat="1" x14ac:dyDescent="0.25">
      <c r="A1361" s="10" t="s">
        <v>1400</v>
      </c>
      <c r="B1361" s="10" t="s">
        <v>409</v>
      </c>
      <c r="C1361" s="10" t="s">
        <v>470</v>
      </c>
      <c r="D1361" s="10" t="s">
        <v>411</v>
      </c>
      <c r="E1361" s="10" t="s">
        <v>412</v>
      </c>
      <c r="F1361" s="13">
        <v>0</v>
      </c>
      <c r="G1361" s="13">
        <v>0</v>
      </c>
      <c r="H1361" s="7">
        <v>0</v>
      </c>
      <c r="I1361" s="7">
        <v>0</v>
      </c>
      <c r="J1361" s="13">
        <v>0</v>
      </c>
      <c r="K1361" s="13">
        <v>-605.69000000000005</v>
      </c>
      <c r="L1361" s="7">
        <f t="shared" si="21"/>
        <v>-605.69000000000005</v>
      </c>
    </row>
    <row r="1362" spans="1:12" s="5" customFormat="1" x14ac:dyDescent="0.25">
      <c r="A1362" s="10" t="s">
        <v>1400</v>
      </c>
      <c r="B1362" s="10" t="s">
        <v>409</v>
      </c>
      <c r="C1362" s="10" t="s">
        <v>470</v>
      </c>
      <c r="D1362" s="10" t="s">
        <v>357</v>
      </c>
      <c r="E1362" s="10" t="s">
        <v>358</v>
      </c>
      <c r="F1362" s="13">
        <v>0</v>
      </c>
      <c r="G1362" s="13">
        <v>98088.8</v>
      </c>
      <c r="H1362" s="7">
        <v>3724.27</v>
      </c>
      <c r="I1362" s="7">
        <v>0</v>
      </c>
      <c r="J1362" s="13">
        <v>259459.29</v>
      </c>
      <c r="K1362" s="13">
        <v>288064.92</v>
      </c>
      <c r="L1362" s="7">
        <f t="shared" si="21"/>
        <v>649337.28</v>
      </c>
    </row>
    <row r="1363" spans="1:12" s="5" customFormat="1" x14ac:dyDescent="0.25">
      <c r="A1363" s="10" t="s">
        <v>1400</v>
      </c>
      <c r="B1363" s="10" t="s">
        <v>409</v>
      </c>
      <c r="C1363" s="10" t="s">
        <v>470</v>
      </c>
      <c r="D1363" s="10" t="s">
        <v>22</v>
      </c>
      <c r="E1363" s="10" t="s">
        <v>23</v>
      </c>
      <c r="F1363" s="13">
        <v>0</v>
      </c>
      <c r="G1363" s="13">
        <v>0</v>
      </c>
      <c r="H1363" s="7">
        <v>0</v>
      </c>
      <c r="I1363" s="7">
        <v>0</v>
      </c>
      <c r="J1363" s="13">
        <v>0</v>
      </c>
      <c r="K1363" s="13">
        <v>-56475.6</v>
      </c>
      <c r="L1363" s="7">
        <f t="shared" si="21"/>
        <v>-56475.6</v>
      </c>
    </row>
    <row r="1364" spans="1:12" s="5" customFormat="1" x14ac:dyDescent="0.25">
      <c r="A1364" s="10" t="s">
        <v>1400</v>
      </c>
      <c r="B1364" s="10" t="s">
        <v>409</v>
      </c>
      <c r="C1364" s="10" t="s">
        <v>470</v>
      </c>
      <c r="D1364" s="10" t="s">
        <v>28</v>
      </c>
      <c r="E1364" s="10" t="s">
        <v>29</v>
      </c>
      <c r="F1364" s="13">
        <v>0</v>
      </c>
      <c r="G1364" s="13">
        <v>1763074.63</v>
      </c>
      <c r="H1364" s="7">
        <v>66941.13</v>
      </c>
      <c r="I1364" s="7">
        <v>0</v>
      </c>
      <c r="J1364" s="13">
        <v>4663591.5199999996</v>
      </c>
      <c r="K1364" s="13">
        <v>5177756.7300000004</v>
      </c>
      <c r="L1364" s="7">
        <f t="shared" si="21"/>
        <v>11671364.01</v>
      </c>
    </row>
    <row r="1365" spans="1:12" s="5" customFormat="1" x14ac:dyDescent="0.25">
      <c r="A1365" s="10" t="s">
        <v>1400</v>
      </c>
      <c r="B1365" s="10" t="s">
        <v>409</v>
      </c>
      <c r="C1365" s="10" t="s">
        <v>470</v>
      </c>
      <c r="D1365" s="10" t="s">
        <v>32</v>
      </c>
      <c r="E1365" s="10" t="s">
        <v>33</v>
      </c>
      <c r="F1365" s="13">
        <v>0</v>
      </c>
      <c r="G1365" s="13">
        <v>27246202.469999999</v>
      </c>
      <c r="H1365" s="7">
        <v>1034494.75</v>
      </c>
      <c r="I1365" s="7">
        <v>0</v>
      </c>
      <c r="J1365" s="13">
        <v>72070209.930000007</v>
      </c>
      <c r="K1365" s="13">
        <v>80016016.140000001</v>
      </c>
      <c r="L1365" s="7">
        <f t="shared" si="21"/>
        <v>180366923.29000002</v>
      </c>
    </row>
    <row r="1366" spans="1:12" s="5" customFormat="1" x14ac:dyDescent="0.25">
      <c r="A1366" s="10" t="s">
        <v>1400</v>
      </c>
      <c r="B1366" s="10" t="s">
        <v>409</v>
      </c>
      <c r="C1366" s="10" t="s">
        <v>470</v>
      </c>
      <c r="D1366" s="10" t="s">
        <v>34</v>
      </c>
      <c r="E1366" s="10" t="s">
        <v>35</v>
      </c>
      <c r="F1366" s="13">
        <v>0</v>
      </c>
      <c r="G1366" s="13">
        <v>1701639.08</v>
      </c>
      <c r="H1366" s="7">
        <v>64608.52</v>
      </c>
      <c r="I1366" s="7">
        <v>0</v>
      </c>
      <c r="J1366" s="13">
        <v>4501085.47</v>
      </c>
      <c r="K1366" s="13">
        <v>4997334.24</v>
      </c>
      <c r="L1366" s="7">
        <f t="shared" si="21"/>
        <v>11264667.310000001</v>
      </c>
    </row>
    <row r="1367" spans="1:12" s="5" customFormat="1" x14ac:dyDescent="0.25">
      <c r="A1367" s="10" t="s">
        <v>1400</v>
      </c>
      <c r="B1367" s="10" t="s">
        <v>409</v>
      </c>
      <c r="C1367" s="10" t="s">
        <v>470</v>
      </c>
      <c r="D1367" s="10" t="s">
        <v>303</v>
      </c>
      <c r="E1367" s="10" t="s">
        <v>304</v>
      </c>
      <c r="F1367" s="13">
        <v>0</v>
      </c>
      <c r="G1367" s="13">
        <v>17032751.02</v>
      </c>
      <c r="H1367" s="7">
        <v>646706.32999999996</v>
      </c>
      <c r="I1367" s="7">
        <v>0</v>
      </c>
      <c r="J1367" s="13">
        <v>45054129.789999999</v>
      </c>
      <c r="K1367" s="13">
        <v>50021388.600000001</v>
      </c>
      <c r="L1367" s="7">
        <f t="shared" si="21"/>
        <v>112754975.74000001</v>
      </c>
    </row>
    <row r="1368" spans="1:12" s="5" customFormat="1" x14ac:dyDescent="0.25">
      <c r="A1368" s="10" t="s">
        <v>1401</v>
      </c>
      <c r="B1368" s="10" t="s">
        <v>409</v>
      </c>
      <c r="C1368" s="10" t="s">
        <v>471</v>
      </c>
      <c r="D1368" s="10" t="s">
        <v>28</v>
      </c>
      <c r="E1368" s="10" t="s">
        <v>29</v>
      </c>
      <c r="F1368" s="13">
        <v>0</v>
      </c>
      <c r="G1368" s="13">
        <v>207977.26</v>
      </c>
      <c r="H1368" s="7">
        <v>13708.4</v>
      </c>
      <c r="I1368" s="7">
        <v>0</v>
      </c>
      <c r="J1368" s="13">
        <v>983936.84</v>
      </c>
      <c r="K1368" s="13">
        <v>1209275.02</v>
      </c>
      <c r="L1368" s="7">
        <f t="shared" si="21"/>
        <v>2414897.52</v>
      </c>
    </row>
    <row r="1369" spans="1:12" s="5" customFormat="1" x14ac:dyDescent="0.25">
      <c r="A1369" s="10" t="s">
        <v>1401</v>
      </c>
      <c r="B1369" s="10" t="s">
        <v>409</v>
      </c>
      <c r="C1369" s="10" t="s">
        <v>471</v>
      </c>
      <c r="D1369" s="10" t="s">
        <v>66</v>
      </c>
      <c r="E1369" s="10" t="s">
        <v>67</v>
      </c>
      <c r="F1369" s="13">
        <v>0</v>
      </c>
      <c r="G1369" s="13">
        <v>7220071.0899999999</v>
      </c>
      <c r="H1369" s="7">
        <v>475896.43</v>
      </c>
      <c r="I1369" s="7">
        <v>0</v>
      </c>
      <c r="J1369" s="13">
        <v>34158032.57</v>
      </c>
      <c r="K1369" s="13">
        <v>41980800.009999998</v>
      </c>
      <c r="L1369" s="7">
        <f t="shared" si="21"/>
        <v>83834800.099999994</v>
      </c>
    </row>
    <row r="1370" spans="1:12" s="5" customFormat="1" x14ac:dyDescent="0.25">
      <c r="A1370" s="10" t="s">
        <v>1401</v>
      </c>
      <c r="B1370" s="10" t="s">
        <v>409</v>
      </c>
      <c r="C1370" s="10" t="s">
        <v>471</v>
      </c>
      <c r="D1370" s="10" t="s">
        <v>303</v>
      </c>
      <c r="E1370" s="10" t="s">
        <v>304</v>
      </c>
      <c r="F1370" s="13">
        <v>0</v>
      </c>
      <c r="G1370" s="13">
        <v>16441330.65</v>
      </c>
      <c r="H1370" s="7">
        <v>1083697.17</v>
      </c>
      <c r="I1370" s="7">
        <v>0</v>
      </c>
      <c r="J1370" s="13">
        <v>77783653.590000004</v>
      </c>
      <c r="K1370" s="13">
        <v>95597426.439999998</v>
      </c>
      <c r="L1370" s="7">
        <f t="shared" si="21"/>
        <v>190906107.84999999</v>
      </c>
    </row>
    <row r="1371" spans="1:12" s="5" customFormat="1" x14ac:dyDescent="0.25">
      <c r="A1371" s="10" t="s">
        <v>1402</v>
      </c>
      <c r="B1371" s="10" t="s">
        <v>409</v>
      </c>
      <c r="C1371" s="10" t="s">
        <v>472</v>
      </c>
      <c r="D1371" s="10" t="s">
        <v>28</v>
      </c>
      <c r="E1371" s="10" t="s">
        <v>29</v>
      </c>
      <c r="F1371" s="13">
        <v>0</v>
      </c>
      <c r="G1371" s="13">
        <v>69339.12</v>
      </c>
      <c r="H1371" s="7">
        <v>11449.34</v>
      </c>
      <c r="I1371" s="7">
        <v>0</v>
      </c>
      <c r="J1371" s="13">
        <v>812797.22</v>
      </c>
      <c r="K1371" s="13">
        <v>1184560.72</v>
      </c>
      <c r="L1371" s="7">
        <f t="shared" si="21"/>
        <v>2078146.4</v>
      </c>
    </row>
    <row r="1372" spans="1:12" s="5" customFormat="1" x14ac:dyDescent="0.25">
      <c r="A1372" s="10" t="s">
        <v>1402</v>
      </c>
      <c r="B1372" s="10" t="s">
        <v>409</v>
      </c>
      <c r="C1372" s="10" t="s">
        <v>472</v>
      </c>
      <c r="D1372" s="10" t="s">
        <v>32</v>
      </c>
      <c r="E1372" s="10" t="s">
        <v>33</v>
      </c>
      <c r="F1372" s="13">
        <v>0</v>
      </c>
      <c r="G1372" s="13">
        <v>149468.71</v>
      </c>
      <c r="H1372" s="7">
        <v>24680.42</v>
      </c>
      <c r="I1372" s="7">
        <v>0</v>
      </c>
      <c r="J1372" s="13">
        <v>1752081.1</v>
      </c>
      <c r="K1372" s="13">
        <v>2553461.5699999998</v>
      </c>
      <c r="L1372" s="7">
        <f t="shared" si="21"/>
        <v>4479691.8</v>
      </c>
    </row>
    <row r="1373" spans="1:12" s="5" customFormat="1" x14ac:dyDescent="0.25">
      <c r="A1373" s="10" t="s">
        <v>1402</v>
      </c>
      <c r="B1373" s="10" t="s">
        <v>409</v>
      </c>
      <c r="C1373" s="10" t="s">
        <v>472</v>
      </c>
      <c r="D1373" s="10" t="s">
        <v>40</v>
      </c>
      <c r="E1373" s="10" t="s">
        <v>2254</v>
      </c>
      <c r="F1373" s="13">
        <v>0</v>
      </c>
      <c r="G1373" s="13">
        <v>3021859.17</v>
      </c>
      <c r="H1373" s="7">
        <v>498972.24</v>
      </c>
      <c r="I1373" s="7">
        <v>0</v>
      </c>
      <c r="J1373" s="13">
        <v>35422411.68</v>
      </c>
      <c r="K1373" s="13">
        <v>51624189.689999998</v>
      </c>
      <c r="L1373" s="7">
        <f t="shared" si="21"/>
        <v>90567432.780000001</v>
      </c>
    </row>
    <row r="1374" spans="1:12" s="5" customFormat="1" x14ac:dyDescent="0.25">
      <c r="A1374" s="10" t="s">
        <v>1403</v>
      </c>
      <c r="B1374" s="10" t="s">
        <v>409</v>
      </c>
      <c r="C1374" s="10" t="s">
        <v>473</v>
      </c>
      <c r="D1374" s="10" t="s">
        <v>413</v>
      </c>
      <c r="E1374" s="10" t="s">
        <v>414</v>
      </c>
      <c r="F1374" s="13">
        <v>0</v>
      </c>
      <c r="G1374" s="13">
        <v>4518727.67</v>
      </c>
      <c r="H1374" s="7">
        <v>254800.2</v>
      </c>
      <c r="I1374" s="7">
        <v>0</v>
      </c>
      <c r="J1374" s="13">
        <v>17607109.93</v>
      </c>
      <c r="K1374" s="13">
        <v>23471738.920000002</v>
      </c>
      <c r="L1374" s="7">
        <f t="shared" si="21"/>
        <v>45852376.719999999</v>
      </c>
    </row>
    <row r="1375" spans="1:12" s="5" customFormat="1" x14ac:dyDescent="0.25">
      <c r="A1375" s="10" t="s">
        <v>1403</v>
      </c>
      <c r="B1375" s="10" t="s">
        <v>409</v>
      </c>
      <c r="C1375" s="10" t="s">
        <v>473</v>
      </c>
      <c r="D1375" s="10" t="s">
        <v>28</v>
      </c>
      <c r="E1375" s="10" t="s">
        <v>29</v>
      </c>
      <c r="F1375" s="13">
        <v>0</v>
      </c>
      <c r="G1375" s="13">
        <v>165044.25</v>
      </c>
      <c r="H1375" s="7">
        <v>9306.4500000000007</v>
      </c>
      <c r="I1375" s="7">
        <v>0</v>
      </c>
      <c r="J1375" s="13">
        <v>643090.80000000005</v>
      </c>
      <c r="K1375" s="13">
        <v>857293.42</v>
      </c>
      <c r="L1375" s="7">
        <f t="shared" si="21"/>
        <v>1674734.92</v>
      </c>
    </row>
    <row r="1376" spans="1:12" s="5" customFormat="1" x14ac:dyDescent="0.25">
      <c r="A1376" s="10" t="s">
        <v>1403</v>
      </c>
      <c r="B1376" s="10" t="s">
        <v>409</v>
      </c>
      <c r="C1376" s="10" t="s">
        <v>473</v>
      </c>
      <c r="D1376" s="10" t="s">
        <v>32</v>
      </c>
      <c r="E1376" s="10" t="s">
        <v>33</v>
      </c>
      <c r="F1376" s="13">
        <v>0</v>
      </c>
      <c r="G1376" s="13">
        <v>4158681.09</v>
      </c>
      <c r="H1376" s="7">
        <v>234498.04</v>
      </c>
      <c r="I1376" s="7">
        <v>0</v>
      </c>
      <c r="J1376" s="13">
        <v>16204197.4</v>
      </c>
      <c r="K1376" s="13">
        <v>21601540.079999998</v>
      </c>
      <c r="L1376" s="7">
        <f t="shared" si="21"/>
        <v>42198916.609999999</v>
      </c>
    </row>
    <row r="1377" spans="1:12" s="5" customFormat="1" x14ac:dyDescent="0.25">
      <c r="A1377" s="10" t="s">
        <v>1403</v>
      </c>
      <c r="B1377" s="10" t="s">
        <v>409</v>
      </c>
      <c r="C1377" s="10" t="s">
        <v>473</v>
      </c>
      <c r="D1377" s="10" t="s">
        <v>34</v>
      </c>
      <c r="E1377" s="10" t="s">
        <v>35</v>
      </c>
      <c r="F1377" s="13">
        <v>0</v>
      </c>
      <c r="G1377" s="13">
        <v>1333824.8600000001</v>
      </c>
      <c r="H1377" s="7">
        <v>75211.179999999993</v>
      </c>
      <c r="I1377" s="7">
        <v>0</v>
      </c>
      <c r="J1377" s="13">
        <v>5197215.3600000003</v>
      </c>
      <c r="K1377" s="13">
        <v>6928319.4500000002</v>
      </c>
      <c r="L1377" s="7">
        <f t="shared" si="21"/>
        <v>13534570.850000001</v>
      </c>
    </row>
    <row r="1378" spans="1:12" s="5" customFormat="1" x14ac:dyDescent="0.25">
      <c r="A1378" s="10" t="s">
        <v>1403</v>
      </c>
      <c r="B1378" s="10" t="s">
        <v>409</v>
      </c>
      <c r="C1378" s="10" t="s">
        <v>473</v>
      </c>
      <c r="D1378" s="10" t="s">
        <v>66</v>
      </c>
      <c r="E1378" s="10" t="s">
        <v>67</v>
      </c>
      <c r="F1378" s="13">
        <v>0</v>
      </c>
      <c r="G1378" s="13">
        <v>14113724.01</v>
      </c>
      <c r="H1378" s="7">
        <v>795839.01</v>
      </c>
      <c r="I1378" s="7">
        <v>0</v>
      </c>
      <c r="J1378" s="13">
        <v>54993774.420000002</v>
      </c>
      <c r="K1378" s="13">
        <v>73311265.760000005</v>
      </c>
      <c r="L1378" s="7">
        <f t="shared" si="21"/>
        <v>143214603.19999999</v>
      </c>
    </row>
    <row r="1379" spans="1:12" s="5" customFormat="1" x14ac:dyDescent="0.25">
      <c r="A1379" s="10" t="s">
        <v>1403</v>
      </c>
      <c r="B1379" s="10" t="s">
        <v>409</v>
      </c>
      <c r="C1379" s="10" t="s">
        <v>473</v>
      </c>
      <c r="D1379" s="10" t="s">
        <v>41</v>
      </c>
      <c r="E1379" s="10" t="s">
        <v>42</v>
      </c>
      <c r="F1379" s="13">
        <v>0</v>
      </c>
      <c r="G1379" s="13">
        <v>4959946.5999999996</v>
      </c>
      <c r="H1379" s="7">
        <v>279679.48</v>
      </c>
      <c r="I1379" s="7">
        <v>0</v>
      </c>
      <c r="J1379" s="13">
        <v>19326308.510000002</v>
      </c>
      <c r="K1379" s="13">
        <v>25763573.32</v>
      </c>
      <c r="L1379" s="7">
        <f t="shared" si="21"/>
        <v>50329507.910000004</v>
      </c>
    </row>
    <row r="1380" spans="1:12" s="5" customFormat="1" x14ac:dyDescent="0.25">
      <c r="A1380" s="10" t="s">
        <v>1403</v>
      </c>
      <c r="B1380" s="10" t="s">
        <v>409</v>
      </c>
      <c r="C1380" s="10" t="s">
        <v>473</v>
      </c>
      <c r="D1380" s="10" t="s">
        <v>303</v>
      </c>
      <c r="E1380" s="10" t="s">
        <v>304</v>
      </c>
      <c r="F1380" s="13">
        <v>0</v>
      </c>
      <c r="G1380" s="13">
        <v>7885007.5199999996</v>
      </c>
      <c r="H1380" s="7">
        <v>444616.64</v>
      </c>
      <c r="I1380" s="7">
        <v>0</v>
      </c>
      <c r="J1380" s="13">
        <v>30723735.579999998</v>
      </c>
      <c r="K1380" s="13">
        <v>40957289.579999998</v>
      </c>
      <c r="L1380" s="7">
        <f t="shared" si="21"/>
        <v>80010649.319999993</v>
      </c>
    </row>
    <row r="1381" spans="1:12" s="5" customFormat="1" x14ac:dyDescent="0.25">
      <c r="A1381" s="10" t="s">
        <v>1404</v>
      </c>
      <c r="B1381" s="10" t="s">
        <v>409</v>
      </c>
      <c r="C1381" s="10" t="s">
        <v>474</v>
      </c>
      <c r="D1381" s="10" t="s">
        <v>413</v>
      </c>
      <c r="E1381" s="10" t="s">
        <v>414</v>
      </c>
      <c r="F1381" s="13">
        <v>0</v>
      </c>
      <c r="G1381" s="13">
        <v>1045164.87</v>
      </c>
      <c r="H1381" s="7">
        <v>541044.03</v>
      </c>
      <c r="I1381" s="7">
        <v>0</v>
      </c>
      <c r="J1381" s="13">
        <v>38438659.079999998</v>
      </c>
      <c r="K1381" s="13">
        <v>95236173.340000004</v>
      </c>
      <c r="L1381" s="7">
        <f t="shared" si="21"/>
        <v>135261041.31999999</v>
      </c>
    </row>
    <row r="1382" spans="1:12" s="5" customFormat="1" x14ac:dyDescent="0.25">
      <c r="A1382" s="10" t="s">
        <v>1404</v>
      </c>
      <c r="B1382" s="10" t="s">
        <v>409</v>
      </c>
      <c r="C1382" s="10" t="s">
        <v>474</v>
      </c>
      <c r="D1382" s="10" t="s">
        <v>28</v>
      </c>
      <c r="E1382" s="10" t="s">
        <v>29</v>
      </c>
      <c r="F1382" s="13">
        <v>0</v>
      </c>
      <c r="G1382" s="13">
        <v>3533.13</v>
      </c>
      <c r="H1382" s="7">
        <v>1828.97</v>
      </c>
      <c r="I1382" s="7">
        <v>0</v>
      </c>
      <c r="J1382" s="13">
        <v>129939.92</v>
      </c>
      <c r="K1382" s="13">
        <v>321941.02</v>
      </c>
      <c r="L1382" s="7">
        <f t="shared" si="21"/>
        <v>457243.04000000004</v>
      </c>
    </row>
    <row r="1383" spans="1:12" s="5" customFormat="1" x14ac:dyDescent="0.25">
      <c r="A1383" s="10" t="s">
        <v>1405</v>
      </c>
      <c r="B1383" s="10" t="s">
        <v>409</v>
      </c>
      <c r="C1383" s="10" t="s">
        <v>475</v>
      </c>
      <c r="D1383" s="10" t="s">
        <v>28</v>
      </c>
      <c r="E1383" s="10" t="s">
        <v>29</v>
      </c>
      <c r="F1383" s="13">
        <v>0</v>
      </c>
      <c r="G1383" s="13">
        <v>75835.72</v>
      </c>
      <c r="H1383" s="7">
        <v>7006.17</v>
      </c>
      <c r="I1383" s="7">
        <v>0</v>
      </c>
      <c r="J1383" s="13">
        <v>487347.51</v>
      </c>
      <c r="K1383" s="13">
        <v>854843.56</v>
      </c>
      <c r="L1383" s="7">
        <f t="shared" si="21"/>
        <v>1425032.96</v>
      </c>
    </row>
    <row r="1384" spans="1:12" s="5" customFormat="1" x14ac:dyDescent="0.25">
      <c r="A1384" s="10" t="s">
        <v>1405</v>
      </c>
      <c r="B1384" s="10" t="s">
        <v>409</v>
      </c>
      <c r="C1384" s="10" t="s">
        <v>475</v>
      </c>
      <c r="D1384" s="10" t="s">
        <v>32</v>
      </c>
      <c r="E1384" s="10" t="s">
        <v>33</v>
      </c>
      <c r="F1384" s="13">
        <v>0</v>
      </c>
      <c r="G1384" s="13">
        <v>268373.99</v>
      </c>
      <c r="H1384" s="7">
        <v>24794.03</v>
      </c>
      <c r="I1384" s="7">
        <v>0</v>
      </c>
      <c r="J1384" s="13">
        <v>1724667.44</v>
      </c>
      <c r="K1384" s="13">
        <v>3025194.24</v>
      </c>
      <c r="L1384" s="7">
        <f t="shared" si="21"/>
        <v>5043029.7</v>
      </c>
    </row>
    <row r="1385" spans="1:12" s="5" customFormat="1" x14ac:dyDescent="0.25">
      <c r="A1385" s="10" t="s">
        <v>1405</v>
      </c>
      <c r="B1385" s="10" t="s">
        <v>409</v>
      </c>
      <c r="C1385" s="10" t="s">
        <v>475</v>
      </c>
      <c r="D1385" s="10" t="s">
        <v>40</v>
      </c>
      <c r="E1385" s="10" t="s">
        <v>2254</v>
      </c>
      <c r="F1385" s="13">
        <v>0</v>
      </c>
      <c r="G1385" s="13">
        <v>8791948.2899999991</v>
      </c>
      <c r="H1385" s="7">
        <v>812253.8</v>
      </c>
      <c r="I1385" s="7">
        <v>0</v>
      </c>
      <c r="J1385" s="13">
        <v>56500210.049999997</v>
      </c>
      <c r="K1385" s="13">
        <v>99105546.879999995</v>
      </c>
      <c r="L1385" s="7">
        <f t="shared" si="21"/>
        <v>165209959.01999998</v>
      </c>
    </row>
    <row r="1386" spans="1:12" s="5" customFormat="1" x14ac:dyDescent="0.25">
      <c r="A1386" s="10" t="s">
        <v>1406</v>
      </c>
      <c r="B1386" s="10" t="s">
        <v>409</v>
      </c>
      <c r="C1386" s="10" t="s">
        <v>476</v>
      </c>
      <c r="D1386" s="10" t="s">
        <v>411</v>
      </c>
      <c r="E1386" s="10" t="s">
        <v>412</v>
      </c>
      <c r="F1386" s="13">
        <v>0</v>
      </c>
      <c r="G1386" s="13">
        <v>0</v>
      </c>
      <c r="H1386" s="7">
        <v>0</v>
      </c>
      <c r="I1386" s="7">
        <v>0</v>
      </c>
      <c r="J1386" s="13">
        <v>0</v>
      </c>
      <c r="K1386" s="13">
        <v>-112951.2</v>
      </c>
      <c r="L1386" s="7">
        <f t="shared" si="21"/>
        <v>-112951.2</v>
      </c>
    </row>
    <row r="1387" spans="1:12" s="5" customFormat="1" x14ac:dyDescent="0.25">
      <c r="A1387" s="10" t="s">
        <v>1406</v>
      </c>
      <c r="B1387" s="10" t="s">
        <v>409</v>
      </c>
      <c r="C1387" s="10" t="s">
        <v>476</v>
      </c>
      <c r="D1387" s="10" t="s">
        <v>413</v>
      </c>
      <c r="E1387" s="10" t="s">
        <v>414</v>
      </c>
      <c r="F1387" s="13">
        <v>0</v>
      </c>
      <c r="G1387" s="13">
        <v>10725152.5</v>
      </c>
      <c r="H1387" s="7">
        <v>5539794.5599999996</v>
      </c>
      <c r="I1387" s="7">
        <v>0</v>
      </c>
      <c r="J1387" s="13">
        <v>92152335.040000007</v>
      </c>
      <c r="K1387" s="13">
        <v>126825820.94</v>
      </c>
      <c r="L1387" s="7">
        <f t="shared" si="21"/>
        <v>235243103.04000002</v>
      </c>
    </row>
    <row r="1388" spans="1:12" s="5" customFormat="1" x14ac:dyDescent="0.25">
      <c r="A1388" s="10" t="s">
        <v>1406</v>
      </c>
      <c r="B1388" s="10" t="s">
        <v>409</v>
      </c>
      <c r="C1388" s="10" t="s">
        <v>476</v>
      </c>
      <c r="D1388" s="10" t="s">
        <v>12</v>
      </c>
      <c r="E1388" s="10" t="s">
        <v>13</v>
      </c>
      <c r="F1388" s="13">
        <v>0</v>
      </c>
      <c r="G1388" s="13">
        <v>0</v>
      </c>
      <c r="H1388" s="7">
        <v>0</v>
      </c>
      <c r="I1388" s="7">
        <v>0</v>
      </c>
      <c r="J1388" s="13">
        <v>0</v>
      </c>
      <c r="K1388" s="13">
        <v>-98658</v>
      </c>
      <c r="L1388" s="7">
        <f t="shared" si="21"/>
        <v>-98658</v>
      </c>
    </row>
    <row r="1389" spans="1:12" s="5" customFormat="1" x14ac:dyDescent="0.25">
      <c r="A1389" s="10" t="s">
        <v>1406</v>
      </c>
      <c r="B1389" s="10" t="s">
        <v>409</v>
      </c>
      <c r="C1389" s="10" t="s">
        <v>476</v>
      </c>
      <c r="D1389" s="10" t="s">
        <v>14</v>
      </c>
      <c r="E1389" s="10" t="s">
        <v>15</v>
      </c>
      <c r="F1389" s="13">
        <v>0</v>
      </c>
      <c r="G1389" s="13">
        <v>1626.69</v>
      </c>
      <c r="H1389" s="7">
        <v>840.23</v>
      </c>
      <c r="I1389" s="7">
        <v>0</v>
      </c>
      <c r="J1389" s="13">
        <v>13976.85</v>
      </c>
      <c r="K1389" s="13">
        <v>19235.830000000002</v>
      </c>
      <c r="L1389" s="7">
        <f t="shared" si="21"/>
        <v>35679.600000000006</v>
      </c>
    </row>
    <row r="1390" spans="1:12" s="5" customFormat="1" x14ac:dyDescent="0.25">
      <c r="A1390" s="10" t="s">
        <v>1406</v>
      </c>
      <c r="B1390" s="10" t="s">
        <v>409</v>
      </c>
      <c r="C1390" s="10" t="s">
        <v>476</v>
      </c>
      <c r="D1390" s="10" t="s">
        <v>16</v>
      </c>
      <c r="E1390" s="10" t="s">
        <v>17</v>
      </c>
      <c r="F1390" s="13">
        <v>0</v>
      </c>
      <c r="G1390" s="13">
        <v>46494.48</v>
      </c>
      <c r="H1390" s="7">
        <v>24015.49</v>
      </c>
      <c r="I1390" s="7">
        <v>0</v>
      </c>
      <c r="J1390" s="13">
        <v>399488.44</v>
      </c>
      <c r="K1390" s="13">
        <v>549801.03</v>
      </c>
      <c r="L1390" s="7">
        <f t="shared" si="21"/>
        <v>1019799.4400000001</v>
      </c>
    </row>
    <row r="1391" spans="1:12" s="5" customFormat="1" x14ac:dyDescent="0.25">
      <c r="A1391" s="10" t="s">
        <v>1406</v>
      </c>
      <c r="B1391" s="10" t="s">
        <v>409</v>
      </c>
      <c r="C1391" s="10" t="s">
        <v>476</v>
      </c>
      <c r="D1391" s="10" t="s">
        <v>20</v>
      </c>
      <c r="E1391" s="10" t="s">
        <v>21</v>
      </c>
      <c r="F1391" s="13">
        <v>0</v>
      </c>
      <c r="G1391" s="13">
        <v>0</v>
      </c>
      <c r="H1391" s="7">
        <v>0</v>
      </c>
      <c r="I1391" s="7">
        <v>0</v>
      </c>
      <c r="J1391" s="13">
        <v>0</v>
      </c>
      <c r="K1391" s="13">
        <v>-25618.69</v>
      </c>
      <c r="L1391" s="7">
        <f t="shared" si="21"/>
        <v>-25618.69</v>
      </c>
    </row>
    <row r="1392" spans="1:12" s="5" customFormat="1" x14ac:dyDescent="0.25">
      <c r="A1392" s="10" t="s">
        <v>1406</v>
      </c>
      <c r="B1392" s="10" t="s">
        <v>409</v>
      </c>
      <c r="C1392" s="10" t="s">
        <v>476</v>
      </c>
      <c r="D1392" s="10" t="s">
        <v>22</v>
      </c>
      <c r="E1392" s="10" t="s">
        <v>23</v>
      </c>
      <c r="F1392" s="13">
        <v>0</v>
      </c>
      <c r="G1392" s="13">
        <v>898587.11</v>
      </c>
      <c r="H1392" s="7">
        <v>464141.47</v>
      </c>
      <c r="I1392" s="7">
        <v>0</v>
      </c>
      <c r="J1392" s="13">
        <v>7720813.3700000001</v>
      </c>
      <c r="K1392" s="13">
        <v>10625867.41</v>
      </c>
      <c r="L1392" s="7">
        <f t="shared" si="21"/>
        <v>19709409.359999999</v>
      </c>
    </row>
    <row r="1393" spans="1:12" s="5" customFormat="1" x14ac:dyDescent="0.25">
      <c r="A1393" s="10" t="s">
        <v>1406</v>
      </c>
      <c r="B1393" s="10" t="s">
        <v>409</v>
      </c>
      <c r="C1393" s="10" t="s">
        <v>476</v>
      </c>
      <c r="D1393" s="10" t="s">
        <v>28</v>
      </c>
      <c r="E1393" s="10" t="s">
        <v>29</v>
      </c>
      <c r="F1393" s="13">
        <v>0</v>
      </c>
      <c r="G1393" s="13">
        <v>455175.66</v>
      </c>
      <c r="H1393" s="7">
        <v>235108.98</v>
      </c>
      <c r="I1393" s="7">
        <v>0</v>
      </c>
      <c r="J1393" s="13">
        <v>3910946.7</v>
      </c>
      <c r="K1393" s="13">
        <v>5382490.04</v>
      </c>
      <c r="L1393" s="7">
        <f t="shared" si="21"/>
        <v>9983721.379999999</v>
      </c>
    </row>
    <row r="1394" spans="1:12" s="5" customFormat="1" x14ac:dyDescent="0.25">
      <c r="A1394" s="10" t="s">
        <v>1406</v>
      </c>
      <c r="B1394" s="10" t="s">
        <v>409</v>
      </c>
      <c r="C1394" s="10" t="s">
        <v>476</v>
      </c>
      <c r="D1394" s="10" t="s">
        <v>32</v>
      </c>
      <c r="E1394" s="10" t="s">
        <v>33</v>
      </c>
      <c r="F1394" s="13">
        <v>0</v>
      </c>
      <c r="G1394" s="13">
        <v>6423953.4400000004</v>
      </c>
      <c r="H1394" s="7">
        <v>3318123.66</v>
      </c>
      <c r="I1394" s="7">
        <v>0</v>
      </c>
      <c r="J1394" s="13">
        <v>55195700.890000001</v>
      </c>
      <c r="K1394" s="13">
        <v>75963784.040000007</v>
      </c>
      <c r="L1394" s="7">
        <f t="shared" si="21"/>
        <v>140901562.03</v>
      </c>
    </row>
    <row r="1395" spans="1:12" s="5" customFormat="1" x14ac:dyDescent="0.25">
      <c r="A1395" s="10" t="s">
        <v>1406</v>
      </c>
      <c r="B1395" s="10" t="s">
        <v>409</v>
      </c>
      <c r="C1395" s="10" t="s">
        <v>476</v>
      </c>
      <c r="D1395" s="10" t="s">
        <v>34</v>
      </c>
      <c r="E1395" s="10" t="s">
        <v>35</v>
      </c>
      <c r="F1395" s="13">
        <v>0</v>
      </c>
      <c r="G1395" s="13">
        <v>1614857.85</v>
      </c>
      <c r="H1395" s="7">
        <v>834112.22</v>
      </c>
      <c r="I1395" s="7">
        <v>0</v>
      </c>
      <c r="J1395" s="13">
        <v>13875133.42</v>
      </c>
      <c r="K1395" s="13">
        <v>19095828.510000002</v>
      </c>
      <c r="L1395" s="7">
        <f t="shared" si="21"/>
        <v>35419932</v>
      </c>
    </row>
    <row r="1396" spans="1:12" s="5" customFormat="1" x14ac:dyDescent="0.25">
      <c r="A1396" s="10" t="s">
        <v>1406</v>
      </c>
      <c r="B1396" s="10" t="s">
        <v>409</v>
      </c>
      <c r="C1396" s="10" t="s">
        <v>476</v>
      </c>
      <c r="D1396" s="10" t="s">
        <v>66</v>
      </c>
      <c r="E1396" s="10" t="s">
        <v>67</v>
      </c>
      <c r="F1396" s="13">
        <v>0</v>
      </c>
      <c r="G1396" s="13">
        <v>3568246.59</v>
      </c>
      <c r="H1396" s="7">
        <v>1843083.64</v>
      </c>
      <c r="I1396" s="7">
        <v>0</v>
      </c>
      <c r="J1396" s="13">
        <v>30658981.84</v>
      </c>
      <c r="K1396" s="13">
        <v>42194812.969999999</v>
      </c>
      <c r="L1396" s="7">
        <f t="shared" si="21"/>
        <v>78265125.039999992</v>
      </c>
    </row>
    <row r="1397" spans="1:12" s="5" customFormat="1" x14ac:dyDescent="0.25">
      <c r="A1397" s="10" t="s">
        <v>1406</v>
      </c>
      <c r="B1397" s="10" t="s">
        <v>409</v>
      </c>
      <c r="C1397" s="10" t="s">
        <v>476</v>
      </c>
      <c r="D1397" s="10" t="s">
        <v>303</v>
      </c>
      <c r="E1397" s="10" t="s">
        <v>304</v>
      </c>
      <c r="F1397" s="13">
        <v>0</v>
      </c>
      <c r="G1397" s="13">
        <v>17056400.68</v>
      </c>
      <c r="H1397" s="7">
        <v>8810033.75</v>
      </c>
      <c r="I1397" s="7">
        <v>0</v>
      </c>
      <c r="J1397" s="13">
        <v>146551496.44999999</v>
      </c>
      <c r="K1397" s="13">
        <v>201693357.41999999</v>
      </c>
      <c r="L1397" s="7">
        <f t="shared" si="21"/>
        <v>374111288.29999995</v>
      </c>
    </row>
    <row r="1398" spans="1:12" s="5" customFormat="1" x14ac:dyDescent="0.25">
      <c r="A1398" s="10" t="s">
        <v>1407</v>
      </c>
      <c r="B1398" s="10" t="s">
        <v>409</v>
      </c>
      <c r="C1398" s="10" t="s">
        <v>477</v>
      </c>
      <c r="D1398" s="10" t="s">
        <v>28</v>
      </c>
      <c r="E1398" s="10" t="s">
        <v>29</v>
      </c>
      <c r="F1398" s="13">
        <v>0</v>
      </c>
      <c r="G1398" s="13">
        <v>0</v>
      </c>
      <c r="H1398" s="7">
        <v>9591.7099999999991</v>
      </c>
      <c r="I1398" s="7">
        <v>0</v>
      </c>
      <c r="J1398" s="13">
        <v>637146.04</v>
      </c>
      <c r="K1398" s="13">
        <v>971404.5</v>
      </c>
      <c r="L1398" s="7">
        <f t="shared" si="21"/>
        <v>1618142.25</v>
      </c>
    </row>
    <row r="1399" spans="1:12" s="5" customFormat="1" x14ac:dyDescent="0.25">
      <c r="A1399" s="10" t="s">
        <v>1407</v>
      </c>
      <c r="B1399" s="10" t="s">
        <v>409</v>
      </c>
      <c r="C1399" s="10" t="s">
        <v>477</v>
      </c>
      <c r="D1399" s="10" t="s">
        <v>32</v>
      </c>
      <c r="E1399" s="10" t="s">
        <v>33</v>
      </c>
      <c r="F1399" s="13">
        <v>0</v>
      </c>
      <c r="G1399" s="13">
        <v>0</v>
      </c>
      <c r="H1399" s="7">
        <v>18786.66</v>
      </c>
      <c r="I1399" s="7">
        <v>0</v>
      </c>
      <c r="J1399" s="13">
        <v>1247937.03</v>
      </c>
      <c r="K1399" s="13">
        <v>1902627.63</v>
      </c>
      <c r="L1399" s="7">
        <f t="shared" si="21"/>
        <v>3169351.32</v>
      </c>
    </row>
    <row r="1400" spans="1:12" s="5" customFormat="1" x14ac:dyDescent="0.25">
      <c r="A1400" s="10" t="s">
        <v>1407</v>
      </c>
      <c r="B1400" s="10" t="s">
        <v>409</v>
      </c>
      <c r="C1400" s="10" t="s">
        <v>477</v>
      </c>
      <c r="D1400" s="10" t="s">
        <v>66</v>
      </c>
      <c r="E1400" s="10" t="s">
        <v>67</v>
      </c>
      <c r="F1400" s="13">
        <v>0</v>
      </c>
      <c r="G1400" s="13">
        <v>0</v>
      </c>
      <c r="H1400" s="7">
        <v>241381.84</v>
      </c>
      <c r="I1400" s="7">
        <v>0</v>
      </c>
      <c r="J1400" s="13">
        <v>16034216.359999999</v>
      </c>
      <c r="K1400" s="13">
        <v>24446059.68</v>
      </c>
      <c r="L1400" s="7">
        <f t="shared" si="21"/>
        <v>40721657.879999995</v>
      </c>
    </row>
    <row r="1401" spans="1:12" s="5" customFormat="1" x14ac:dyDescent="0.25">
      <c r="A1401" s="10" t="s">
        <v>1407</v>
      </c>
      <c r="B1401" s="10" t="s">
        <v>409</v>
      </c>
      <c r="C1401" s="10" t="s">
        <v>477</v>
      </c>
      <c r="D1401" s="10" t="s">
        <v>40</v>
      </c>
      <c r="E1401" s="10" t="s">
        <v>2254</v>
      </c>
      <c r="F1401" s="13">
        <v>0</v>
      </c>
      <c r="G1401" s="13">
        <v>0</v>
      </c>
      <c r="H1401" s="7">
        <v>247697.79</v>
      </c>
      <c r="I1401" s="7">
        <v>0</v>
      </c>
      <c r="J1401" s="13">
        <v>16453764.57</v>
      </c>
      <c r="K1401" s="13">
        <v>25085710.579999998</v>
      </c>
      <c r="L1401" s="7">
        <f t="shared" si="21"/>
        <v>41787172.939999998</v>
      </c>
    </row>
    <row r="1402" spans="1:12" s="5" customFormat="1" x14ac:dyDescent="0.25">
      <c r="A1402" s="10" t="s">
        <v>1408</v>
      </c>
      <c r="B1402" s="10" t="s">
        <v>409</v>
      </c>
      <c r="C1402" s="10" t="s">
        <v>478</v>
      </c>
      <c r="D1402" s="10" t="s">
        <v>28</v>
      </c>
      <c r="E1402" s="10" t="s">
        <v>29</v>
      </c>
      <c r="F1402" s="13">
        <v>0</v>
      </c>
      <c r="G1402" s="13">
        <v>0</v>
      </c>
      <c r="H1402" s="7">
        <v>7158.02</v>
      </c>
      <c r="I1402" s="7">
        <v>0</v>
      </c>
      <c r="J1402" s="13">
        <v>514430.38</v>
      </c>
      <c r="K1402" s="13">
        <v>813853.94</v>
      </c>
      <c r="L1402" s="7">
        <f t="shared" si="21"/>
        <v>1335442.3399999999</v>
      </c>
    </row>
    <row r="1403" spans="1:12" s="5" customFormat="1" x14ac:dyDescent="0.25">
      <c r="A1403" s="10" t="s">
        <v>1408</v>
      </c>
      <c r="B1403" s="10" t="s">
        <v>409</v>
      </c>
      <c r="C1403" s="10" t="s">
        <v>478</v>
      </c>
      <c r="D1403" s="10" t="s">
        <v>303</v>
      </c>
      <c r="E1403" s="10" t="s">
        <v>304</v>
      </c>
      <c r="F1403" s="13">
        <v>0</v>
      </c>
      <c r="G1403" s="13">
        <v>0</v>
      </c>
      <c r="H1403" s="7">
        <v>479212.98</v>
      </c>
      <c r="I1403" s="7">
        <v>0</v>
      </c>
      <c r="J1403" s="13">
        <v>34439942.619999997</v>
      </c>
      <c r="K1403" s="13">
        <v>54485668.090000004</v>
      </c>
      <c r="L1403" s="7">
        <f t="shared" si="21"/>
        <v>89404823.689999998</v>
      </c>
    </row>
    <row r="1404" spans="1:12" s="5" customFormat="1" x14ac:dyDescent="0.25">
      <c r="A1404" s="10" t="s">
        <v>1409</v>
      </c>
      <c r="B1404" s="10" t="s">
        <v>409</v>
      </c>
      <c r="C1404" s="10" t="s">
        <v>479</v>
      </c>
      <c r="D1404" s="10" t="s">
        <v>413</v>
      </c>
      <c r="E1404" s="10" t="s">
        <v>414</v>
      </c>
      <c r="F1404" s="13">
        <v>0</v>
      </c>
      <c r="G1404" s="13">
        <v>12821693.33</v>
      </c>
      <c r="H1404" s="7">
        <v>1247471.53</v>
      </c>
      <c r="I1404" s="7">
        <v>0</v>
      </c>
      <c r="J1404" s="13">
        <v>84113841.260000005</v>
      </c>
      <c r="K1404" s="13">
        <v>129079899</v>
      </c>
      <c r="L1404" s="7">
        <f t="shared" si="21"/>
        <v>227262905.12</v>
      </c>
    </row>
    <row r="1405" spans="1:12" s="5" customFormat="1" x14ac:dyDescent="0.25">
      <c r="A1405" s="10" t="s">
        <v>1409</v>
      </c>
      <c r="B1405" s="10" t="s">
        <v>409</v>
      </c>
      <c r="C1405" s="10" t="s">
        <v>479</v>
      </c>
      <c r="D1405" s="10" t="s">
        <v>299</v>
      </c>
      <c r="E1405" s="10" t="s">
        <v>300</v>
      </c>
      <c r="F1405" s="13">
        <v>0</v>
      </c>
      <c r="G1405" s="13">
        <v>9294.17</v>
      </c>
      <c r="H1405" s="7">
        <v>904.27</v>
      </c>
      <c r="I1405" s="7">
        <v>0</v>
      </c>
      <c r="J1405" s="13">
        <v>60972.35</v>
      </c>
      <c r="K1405" s="13">
        <v>93567.31</v>
      </c>
      <c r="L1405" s="7">
        <f t="shared" si="21"/>
        <v>164738.09999999998</v>
      </c>
    </row>
    <row r="1406" spans="1:12" s="5" customFormat="1" x14ac:dyDescent="0.25">
      <c r="A1406" s="10" t="s">
        <v>1409</v>
      </c>
      <c r="B1406" s="10" t="s">
        <v>409</v>
      </c>
      <c r="C1406" s="10" t="s">
        <v>479</v>
      </c>
      <c r="D1406" s="10" t="s">
        <v>214</v>
      </c>
      <c r="E1406" s="10" t="s">
        <v>215</v>
      </c>
      <c r="F1406" s="13">
        <v>0</v>
      </c>
      <c r="G1406" s="13">
        <v>5932807.5099999998</v>
      </c>
      <c r="H1406" s="7">
        <v>577225.51</v>
      </c>
      <c r="I1406" s="7">
        <v>0</v>
      </c>
      <c r="J1406" s="13">
        <v>38920852.039999999</v>
      </c>
      <c r="K1406" s="13">
        <v>59727383.469999999</v>
      </c>
      <c r="L1406" s="7">
        <f t="shared" si="21"/>
        <v>105158268.53</v>
      </c>
    </row>
    <row r="1407" spans="1:12" s="5" customFormat="1" x14ac:dyDescent="0.25">
      <c r="A1407" s="10" t="s">
        <v>1409</v>
      </c>
      <c r="B1407" s="10" t="s">
        <v>409</v>
      </c>
      <c r="C1407" s="10" t="s">
        <v>479</v>
      </c>
      <c r="D1407" s="10" t="s">
        <v>28</v>
      </c>
      <c r="E1407" s="10" t="s">
        <v>29</v>
      </c>
      <c r="F1407" s="13">
        <v>0</v>
      </c>
      <c r="G1407" s="13">
        <v>14609.79</v>
      </c>
      <c r="H1407" s="7">
        <v>1421.44</v>
      </c>
      <c r="I1407" s="7">
        <v>0</v>
      </c>
      <c r="J1407" s="13">
        <v>95844.25</v>
      </c>
      <c r="K1407" s="13">
        <v>147081.22</v>
      </c>
      <c r="L1407" s="7">
        <f t="shared" si="21"/>
        <v>258956.7</v>
      </c>
    </row>
    <row r="1408" spans="1:12" s="5" customFormat="1" x14ac:dyDescent="0.25">
      <c r="A1408" s="10" t="s">
        <v>1409</v>
      </c>
      <c r="B1408" s="10" t="s">
        <v>409</v>
      </c>
      <c r="C1408" s="10" t="s">
        <v>479</v>
      </c>
      <c r="D1408" s="10" t="s">
        <v>32</v>
      </c>
      <c r="E1408" s="10" t="s">
        <v>33</v>
      </c>
      <c r="F1408" s="13">
        <v>0</v>
      </c>
      <c r="G1408" s="13">
        <v>2419439</v>
      </c>
      <c r="H1408" s="7">
        <v>235396.47</v>
      </c>
      <c r="I1408" s="7">
        <v>0</v>
      </c>
      <c r="J1408" s="13">
        <v>15872186.529999999</v>
      </c>
      <c r="K1408" s="13">
        <v>24357230.68</v>
      </c>
      <c r="L1408" s="7">
        <f t="shared" si="21"/>
        <v>42884252.68</v>
      </c>
    </row>
    <row r="1409" spans="1:12" s="5" customFormat="1" x14ac:dyDescent="0.25">
      <c r="A1409" s="10" t="s">
        <v>1409</v>
      </c>
      <c r="B1409" s="10" t="s">
        <v>409</v>
      </c>
      <c r="C1409" s="10" t="s">
        <v>479</v>
      </c>
      <c r="D1409" s="10" t="s">
        <v>34</v>
      </c>
      <c r="E1409" s="10" t="s">
        <v>35</v>
      </c>
      <c r="F1409" s="13">
        <v>0</v>
      </c>
      <c r="G1409" s="13">
        <v>399339.32</v>
      </c>
      <c r="H1409" s="7">
        <v>38853.25</v>
      </c>
      <c r="I1409" s="7">
        <v>0</v>
      </c>
      <c r="J1409" s="13">
        <v>2619776.0099999998</v>
      </c>
      <c r="K1409" s="13">
        <v>4020270.84</v>
      </c>
      <c r="L1409" s="7">
        <f t="shared" si="21"/>
        <v>7078239.4199999999</v>
      </c>
    </row>
    <row r="1410" spans="1:12" s="5" customFormat="1" x14ac:dyDescent="0.25">
      <c r="A1410" s="10" t="s">
        <v>1409</v>
      </c>
      <c r="B1410" s="10" t="s">
        <v>409</v>
      </c>
      <c r="C1410" s="10" t="s">
        <v>479</v>
      </c>
      <c r="D1410" s="10" t="s">
        <v>40</v>
      </c>
      <c r="E1410" s="10" t="s">
        <v>2254</v>
      </c>
      <c r="F1410" s="13">
        <v>0</v>
      </c>
      <c r="G1410" s="13">
        <v>12215.88</v>
      </c>
      <c r="H1410" s="7">
        <v>1188.53</v>
      </c>
      <c r="I1410" s="7">
        <v>0</v>
      </c>
      <c r="J1410" s="13">
        <v>80139.56</v>
      </c>
      <c r="K1410" s="13">
        <v>122981.03</v>
      </c>
      <c r="L1410" s="7">
        <f t="shared" si="21"/>
        <v>216525</v>
      </c>
    </row>
    <row r="1411" spans="1:12" s="5" customFormat="1" x14ac:dyDescent="0.25">
      <c r="A1411" s="10" t="s">
        <v>1410</v>
      </c>
      <c r="B1411" s="10" t="s">
        <v>409</v>
      </c>
      <c r="C1411" s="10" t="s">
        <v>480</v>
      </c>
      <c r="D1411" s="10" t="s">
        <v>28</v>
      </c>
      <c r="E1411" s="10" t="s">
        <v>29</v>
      </c>
      <c r="F1411" s="13">
        <v>0</v>
      </c>
      <c r="G1411" s="13">
        <v>4400.1000000000004</v>
      </c>
      <c r="H1411" s="7">
        <v>2871.61</v>
      </c>
      <c r="I1411" s="7">
        <v>0</v>
      </c>
      <c r="J1411" s="13">
        <v>193364.76</v>
      </c>
      <c r="K1411" s="13">
        <v>254314.27</v>
      </c>
      <c r="L1411" s="7">
        <f t="shared" si="21"/>
        <v>454950.74</v>
      </c>
    </row>
    <row r="1412" spans="1:12" s="5" customFormat="1" x14ac:dyDescent="0.25">
      <c r="A1412" s="10" t="s">
        <v>1410</v>
      </c>
      <c r="B1412" s="10" t="s">
        <v>409</v>
      </c>
      <c r="C1412" s="10" t="s">
        <v>480</v>
      </c>
      <c r="D1412" s="10" t="s">
        <v>40</v>
      </c>
      <c r="E1412" s="10" t="s">
        <v>2254</v>
      </c>
      <c r="F1412" s="13">
        <v>0</v>
      </c>
      <c r="G1412" s="13">
        <v>713846.05</v>
      </c>
      <c r="H1412" s="7">
        <v>465872.76</v>
      </c>
      <c r="I1412" s="7">
        <v>0</v>
      </c>
      <c r="J1412" s="13">
        <v>31370345.34</v>
      </c>
      <c r="K1412" s="13">
        <v>41258432.130000003</v>
      </c>
      <c r="L1412" s="7">
        <f t="shared" si="21"/>
        <v>73808496.280000001</v>
      </c>
    </row>
    <row r="1413" spans="1:12" s="5" customFormat="1" x14ac:dyDescent="0.25">
      <c r="A1413" s="10" t="s">
        <v>1410</v>
      </c>
      <c r="B1413" s="10" t="s">
        <v>409</v>
      </c>
      <c r="C1413" s="10" t="s">
        <v>480</v>
      </c>
      <c r="D1413" s="10" t="s">
        <v>303</v>
      </c>
      <c r="E1413" s="10" t="s">
        <v>304</v>
      </c>
      <c r="F1413" s="13">
        <v>0</v>
      </c>
      <c r="G1413" s="13">
        <v>345740.85</v>
      </c>
      <c r="H1413" s="7">
        <v>225638.63</v>
      </c>
      <c r="I1413" s="7">
        <v>0</v>
      </c>
      <c r="J1413" s="13">
        <v>15193765.9</v>
      </c>
      <c r="K1413" s="13">
        <v>19982915.469999999</v>
      </c>
      <c r="L1413" s="7">
        <f t="shared" si="21"/>
        <v>35748060.850000001</v>
      </c>
    </row>
    <row r="1414" spans="1:12" s="5" customFormat="1" x14ac:dyDescent="0.25">
      <c r="A1414" s="10" t="s">
        <v>1411</v>
      </c>
      <c r="B1414" s="10" t="s">
        <v>409</v>
      </c>
      <c r="C1414" s="10" t="s">
        <v>481</v>
      </c>
      <c r="D1414" s="10" t="s">
        <v>28</v>
      </c>
      <c r="E1414" s="10" t="s">
        <v>29</v>
      </c>
      <c r="F1414" s="13">
        <v>0</v>
      </c>
      <c r="G1414" s="13">
        <v>353312.31</v>
      </c>
      <c r="H1414" s="7">
        <v>66155.100000000006</v>
      </c>
      <c r="I1414" s="7">
        <v>0</v>
      </c>
      <c r="J1414" s="13">
        <v>2145358.91</v>
      </c>
      <c r="K1414" s="13">
        <v>3671710.16</v>
      </c>
      <c r="L1414" s="7">
        <f t="shared" si="21"/>
        <v>6236536.4800000004</v>
      </c>
    </row>
    <row r="1415" spans="1:12" s="5" customFormat="1" x14ac:dyDescent="0.25">
      <c r="A1415" s="10" t="s">
        <v>1411</v>
      </c>
      <c r="B1415" s="10" t="s">
        <v>409</v>
      </c>
      <c r="C1415" s="10" t="s">
        <v>481</v>
      </c>
      <c r="D1415" s="10" t="s">
        <v>32</v>
      </c>
      <c r="E1415" s="10" t="s">
        <v>33</v>
      </c>
      <c r="F1415" s="13">
        <v>0</v>
      </c>
      <c r="G1415" s="13">
        <v>6135784.6900000004</v>
      </c>
      <c r="H1415" s="7">
        <v>1148879.8999999999</v>
      </c>
      <c r="I1415" s="7">
        <v>0</v>
      </c>
      <c r="J1415" s="13">
        <v>37257293.090000004</v>
      </c>
      <c r="K1415" s="13">
        <v>63764613.289999999</v>
      </c>
      <c r="L1415" s="7">
        <f t="shared" si="21"/>
        <v>108306570.97</v>
      </c>
    </row>
    <row r="1416" spans="1:12" s="5" customFormat="1" x14ac:dyDescent="0.25">
      <c r="A1416" s="10" t="s">
        <v>1412</v>
      </c>
      <c r="B1416" s="10" t="s">
        <v>409</v>
      </c>
      <c r="C1416" s="10" t="s">
        <v>482</v>
      </c>
      <c r="D1416" s="10" t="s">
        <v>413</v>
      </c>
      <c r="E1416" s="10" t="s">
        <v>414</v>
      </c>
      <c r="F1416" s="13">
        <v>0</v>
      </c>
      <c r="G1416" s="13">
        <v>3064908.29</v>
      </c>
      <c r="H1416" s="7">
        <v>431299.91</v>
      </c>
      <c r="I1416" s="7">
        <v>0</v>
      </c>
      <c r="J1416" s="13">
        <v>30613219.719999999</v>
      </c>
      <c r="K1416" s="13">
        <v>43477252.890000001</v>
      </c>
      <c r="L1416" s="7">
        <f t="shared" si="21"/>
        <v>77586680.810000002</v>
      </c>
    </row>
    <row r="1417" spans="1:12" s="5" customFormat="1" x14ac:dyDescent="0.25">
      <c r="A1417" s="10" t="s">
        <v>1412</v>
      </c>
      <c r="B1417" s="10" t="s">
        <v>409</v>
      </c>
      <c r="C1417" s="10" t="s">
        <v>482</v>
      </c>
      <c r="D1417" s="10" t="s">
        <v>16</v>
      </c>
      <c r="E1417" s="10" t="s">
        <v>17</v>
      </c>
      <c r="F1417" s="13">
        <v>0</v>
      </c>
      <c r="G1417" s="13">
        <v>1409.45</v>
      </c>
      <c r="H1417" s="7">
        <v>198.34</v>
      </c>
      <c r="I1417" s="7">
        <v>0</v>
      </c>
      <c r="J1417" s="13">
        <v>14078.03</v>
      </c>
      <c r="K1417" s="13">
        <v>19993.78</v>
      </c>
      <c r="L1417" s="7">
        <f t="shared" ref="L1417:L1480" si="22">SUM(F1417:K1417)</f>
        <v>35679.599999999999</v>
      </c>
    </row>
    <row r="1418" spans="1:12" s="5" customFormat="1" x14ac:dyDescent="0.25">
      <c r="A1418" s="10" t="s">
        <v>1412</v>
      </c>
      <c r="B1418" s="10" t="s">
        <v>409</v>
      </c>
      <c r="C1418" s="10" t="s">
        <v>482</v>
      </c>
      <c r="D1418" s="10" t="s">
        <v>28</v>
      </c>
      <c r="E1418" s="10" t="s">
        <v>29</v>
      </c>
      <c r="F1418" s="13">
        <v>0</v>
      </c>
      <c r="G1418" s="13">
        <v>276931.39</v>
      </c>
      <c r="H1418" s="7">
        <v>38970.33</v>
      </c>
      <c r="I1418" s="7">
        <v>0</v>
      </c>
      <c r="J1418" s="13">
        <v>2766073.45</v>
      </c>
      <c r="K1418" s="13">
        <v>3928409.88</v>
      </c>
      <c r="L1418" s="7">
        <f t="shared" si="22"/>
        <v>7010385.0500000007</v>
      </c>
    </row>
    <row r="1419" spans="1:12" s="5" customFormat="1" x14ac:dyDescent="0.25">
      <c r="A1419" s="10" t="s">
        <v>1412</v>
      </c>
      <c r="B1419" s="10" t="s">
        <v>409</v>
      </c>
      <c r="C1419" s="10" t="s">
        <v>482</v>
      </c>
      <c r="D1419" s="10" t="s">
        <v>32</v>
      </c>
      <c r="E1419" s="10" t="s">
        <v>33</v>
      </c>
      <c r="F1419" s="13">
        <v>0</v>
      </c>
      <c r="G1419" s="13">
        <v>2903291.49</v>
      </c>
      <c r="H1419" s="7">
        <v>408556.87</v>
      </c>
      <c r="I1419" s="7">
        <v>0</v>
      </c>
      <c r="J1419" s="13">
        <v>28998942.800000001</v>
      </c>
      <c r="K1419" s="13">
        <v>41184637.93</v>
      </c>
      <c r="L1419" s="7">
        <f t="shared" si="22"/>
        <v>73495429.090000004</v>
      </c>
    </row>
    <row r="1420" spans="1:12" s="5" customFormat="1" x14ac:dyDescent="0.25">
      <c r="A1420" s="10" t="s">
        <v>1412</v>
      </c>
      <c r="B1420" s="10" t="s">
        <v>409</v>
      </c>
      <c r="C1420" s="10" t="s">
        <v>482</v>
      </c>
      <c r="D1420" s="10" t="s">
        <v>303</v>
      </c>
      <c r="E1420" s="10" t="s">
        <v>304</v>
      </c>
      <c r="F1420" s="13">
        <v>0</v>
      </c>
      <c r="G1420" s="13">
        <v>7903411.3799999999</v>
      </c>
      <c r="H1420" s="7">
        <v>1112183.55</v>
      </c>
      <c r="I1420" s="7">
        <v>0</v>
      </c>
      <c r="J1420" s="13">
        <v>78941634</v>
      </c>
      <c r="K1420" s="13">
        <v>112113832.42</v>
      </c>
      <c r="L1420" s="7">
        <f t="shared" si="22"/>
        <v>200071061.35000002</v>
      </c>
    </row>
    <row r="1421" spans="1:12" s="5" customFormat="1" x14ac:dyDescent="0.25">
      <c r="A1421" s="10" t="s">
        <v>1413</v>
      </c>
      <c r="B1421" s="10" t="s">
        <v>409</v>
      </c>
      <c r="C1421" s="10" t="s">
        <v>483</v>
      </c>
      <c r="D1421" s="10" t="s">
        <v>28</v>
      </c>
      <c r="E1421" s="10" t="s">
        <v>29</v>
      </c>
      <c r="F1421" s="13">
        <v>0</v>
      </c>
      <c r="G1421" s="13">
        <v>0</v>
      </c>
      <c r="H1421" s="7">
        <v>11478.57</v>
      </c>
      <c r="I1421" s="7">
        <v>0</v>
      </c>
      <c r="J1421" s="13">
        <v>790261.62</v>
      </c>
      <c r="K1421" s="13">
        <v>1324919.29</v>
      </c>
      <c r="L1421" s="7">
        <f t="shared" si="22"/>
        <v>2126659.48</v>
      </c>
    </row>
    <row r="1422" spans="1:12" s="5" customFormat="1" x14ac:dyDescent="0.25">
      <c r="A1422" s="10" t="s">
        <v>1413</v>
      </c>
      <c r="B1422" s="10" t="s">
        <v>409</v>
      </c>
      <c r="C1422" s="10" t="s">
        <v>483</v>
      </c>
      <c r="D1422" s="10" t="s">
        <v>32</v>
      </c>
      <c r="E1422" s="10" t="s">
        <v>33</v>
      </c>
      <c r="F1422" s="13">
        <v>0</v>
      </c>
      <c r="G1422" s="13">
        <v>0</v>
      </c>
      <c r="H1422" s="7">
        <v>104703.41</v>
      </c>
      <c r="I1422" s="7">
        <v>0</v>
      </c>
      <c r="J1422" s="13">
        <v>7208482.7599999998</v>
      </c>
      <c r="K1422" s="13">
        <v>12085437.93</v>
      </c>
      <c r="L1422" s="7">
        <f t="shared" si="22"/>
        <v>19398624.100000001</v>
      </c>
    </row>
    <row r="1423" spans="1:12" s="5" customFormat="1" x14ac:dyDescent="0.25">
      <c r="A1423" s="10" t="s">
        <v>1413</v>
      </c>
      <c r="B1423" s="10" t="s">
        <v>409</v>
      </c>
      <c r="C1423" s="10" t="s">
        <v>483</v>
      </c>
      <c r="D1423" s="10" t="s">
        <v>303</v>
      </c>
      <c r="E1423" s="10" t="s">
        <v>304</v>
      </c>
      <c r="F1423" s="13">
        <v>0</v>
      </c>
      <c r="G1423" s="13">
        <v>0</v>
      </c>
      <c r="H1423" s="7">
        <v>350782.02</v>
      </c>
      <c r="I1423" s="7">
        <v>0</v>
      </c>
      <c r="J1423" s="13">
        <v>24150179.620000001</v>
      </c>
      <c r="K1423" s="13">
        <v>40489171.759999998</v>
      </c>
      <c r="L1423" s="7">
        <f t="shared" si="22"/>
        <v>64990133.399999999</v>
      </c>
    </row>
    <row r="1424" spans="1:12" s="5" customFormat="1" x14ac:dyDescent="0.25">
      <c r="A1424" s="10" t="s">
        <v>1414</v>
      </c>
      <c r="B1424" s="10" t="s">
        <v>409</v>
      </c>
      <c r="C1424" s="10" t="s">
        <v>484</v>
      </c>
      <c r="D1424" s="10" t="s">
        <v>411</v>
      </c>
      <c r="E1424" s="10" t="s">
        <v>412</v>
      </c>
      <c r="F1424" s="13">
        <v>0</v>
      </c>
      <c r="G1424" s="13">
        <v>0</v>
      </c>
      <c r="H1424" s="7">
        <v>0</v>
      </c>
      <c r="I1424" s="7">
        <v>0</v>
      </c>
      <c r="J1424" s="13">
        <v>0</v>
      </c>
      <c r="K1424" s="13">
        <v>-92005.36</v>
      </c>
      <c r="L1424" s="7">
        <f t="shared" si="22"/>
        <v>-92005.36</v>
      </c>
    </row>
    <row r="1425" spans="1:12" s="5" customFormat="1" x14ac:dyDescent="0.25">
      <c r="A1425" s="10" t="s">
        <v>1414</v>
      </c>
      <c r="B1425" s="10" t="s">
        <v>409</v>
      </c>
      <c r="C1425" s="10" t="s">
        <v>484</v>
      </c>
      <c r="D1425" s="10" t="s">
        <v>12</v>
      </c>
      <c r="E1425" s="10" t="s">
        <v>13</v>
      </c>
      <c r="F1425" s="13">
        <v>0</v>
      </c>
      <c r="G1425" s="13">
        <v>8345.99</v>
      </c>
      <c r="H1425" s="7">
        <v>1347.67</v>
      </c>
      <c r="I1425" s="7">
        <v>0</v>
      </c>
      <c r="J1425" s="13">
        <v>23218.39</v>
      </c>
      <c r="K1425" s="13">
        <v>23563.55</v>
      </c>
      <c r="L1425" s="7">
        <f t="shared" si="22"/>
        <v>56475.600000000006</v>
      </c>
    </row>
    <row r="1426" spans="1:12" s="5" customFormat="1" x14ac:dyDescent="0.25">
      <c r="A1426" s="10" t="s">
        <v>1414</v>
      </c>
      <c r="B1426" s="10" t="s">
        <v>409</v>
      </c>
      <c r="C1426" s="10" t="s">
        <v>484</v>
      </c>
      <c r="D1426" s="10" t="s">
        <v>299</v>
      </c>
      <c r="E1426" s="10" t="s">
        <v>300</v>
      </c>
      <c r="F1426" s="13">
        <v>0</v>
      </c>
      <c r="G1426" s="13">
        <v>2459842.04</v>
      </c>
      <c r="H1426" s="7">
        <v>397202.44</v>
      </c>
      <c r="I1426" s="7">
        <v>0</v>
      </c>
      <c r="J1426" s="13">
        <v>6843236.2699999996</v>
      </c>
      <c r="K1426" s="13">
        <v>6944964.5800000001</v>
      </c>
      <c r="L1426" s="7">
        <f t="shared" si="22"/>
        <v>16645245.33</v>
      </c>
    </row>
    <row r="1427" spans="1:12" s="5" customFormat="1" x14ac:dyDescent="0.25">
      <c r="A1427" s="10" t="s">
        <v>1414</v>
      </c>
      <c r="B1427" s="10" t="s">
        <v>409</v>
      </c>
      <c r="C1427" s="10" t="s">
        <v>484</v>
      </c>
      <c r="D1427" s="10" t="s">
        <v>22</v>
      </c>
      <c r="E1427" s="10" t="s">
        <v>23</v>
      </c>
      <c r="F1427" s="13">
        <v>0</v>
      </c>
      <c r="G1427" s="13">
        <v>2781345.89</v>
      </c>
      <c r="H1427" s="7">
        <v>449117.2</v>
      </c>
      <c r="I1427" s="7">
        <v>0</v>
      </c>
      <c r="J1427" s="13">
        <v>7737654.1699999999</v>
      </c>
      <c r="K1427" s="13">
        <v>7852678.4699999997</v>
      </c>
      <c r="L1427" s="7">
        <f t="shared" si="22"/>
        <v>18820795.73</v>
      </c>
    </row>
    <row r="1428" spans="1:12" s="5" customFormat="1" x14ac:dyDescent="0.25">
      <c r="A1428" s="10" t="s">
        <v>1414</v>
      </c>
      <c r="B1428" s="10" t="s">
        <v>409</v>
      </c>
      <c r="C1428" s="10" t="s">
        <v>484</v>
      </c>
      <c r="D1428" s="10" t="s">
        <v>214</v>
      </c>
      <c r="E1428" s="10" t="s">
        <v>215</v>
      </c>
      <c r="F1428" s="13">
        <v>0</v>
      </c>
      <c r="G1428" s="13">
        <v>48157250.799999997</v>
      </c>
      <c r="H1428" s="7">
        <v>7776181.1799999997</v>
      </c>
      <c r="I1428" s="7">
        <v>0</v>
      </c>
      <c r="J1428" s="13">
        <v>133972604.31</v>
      </c>
      <c r="K1428" s="13">
        <v>135964177.59999999</v>
      </c>
      <c r="L1428" s="7">
        <f t="shared" si="22"/>
        <v>325870213.88999999</v>
      </c>
    </row>
    <row r="1429" spans="1:12" s="5" customFormat="1" x14ac:dyDescent="0.25">
      <c r="A1429" s="10" t="s">
        <v>1414</v>
      </c>
      <c r="B1429" s="10" t="s">
        <v>409</v>
      </c>
      <c r="C1429" s="10" t="s">
        <v>484</v>
      </c>
      <c r="D1429" s="10" t="s">
        <v>28</v>
      </c>
      <c r="E1429" s="10" t="s">
        <v>29</v>
      </c>
      <c r="F1429" s="13">
        <v>0</v>
      </c>
      <c r="G1429" s="13">
        <v>5445393.04</v>
      </c>
      <c r="H1429" s="7">
        <v>879293.61</v>
      </c>
      <c r="I1429" s="7">
        <v>0</v>
      </c>
      <c r="J1429" s="13">
        <v>15148985.359999999</v>
      </c>
      <c r="K1429" s="13">
        <v>15374183.01</v>
      </c>
      <c r="L1429" s="7">
        <f t="shared" si="22"/>
        <v>36847855.019999996</v>
      </c>
    </row>
    <row r="1430" spans="1:12" s="5" customFormat="1" x14ac:dyDescent="0.25">
      <c r="A1430" s="10" t="s">
        <v>1414</v>
      </c>
      <c r="B1430" s="10" t="s">
        <v>409</v>
      </c>
      <c r="C1430" s="10" t="s">
        <v>484</v>
      </c>
      <c r="D1430" s="10" t="s">
        <v>32</v>
      </c>
      <c r="E1430" s="10" t="s">
        <v>33</v>
      </c>
      <c r="F1430" s="13">
        <v>0</v>
      </c>
      <c r="G1430" s="13">
        <v>63659140.399999999</v>
      </c>
      <c r="H1430" s="7">
        <v>10279345.289999999</v>
      </c>
      <c r="I1430" s="7">
        <v>0</v>
      </c>
      <c r="J1430" s="13">
        <v>177098581.94</v>
      </c>
      <c r="K1430" s="13">
        <v>179731245.58000001</v>
      </c>
      <c r="L1430" s="7">
        <f t="shared" si="22"/>
        <v>430768313.21000004</v>
      </c>
    </row>
    <row r="1431" spans="1:12" s="5" customFormat="1" x14ac:dyDescent="0.25">
      <c r="A1431" s="10" t="s">
        <v>1414</v>
      </c>
      <c r="B1431" s="10" t="s">
        <v>409</v>
      </c>
      <c r="C1431" s="10" t="s">
        <v>484</v>
      </c>
      <c r="D1431" s="10" t="s">
        <v>34</v>
      </c>
      <c r="E1431" s="10" t="s">
        <v>35</v>
      </c>
      <c r="F1431" s="13">
        <v>0</v>
      </c>
      <c r="G1431" s="13">
        <v>22809084.84</v>
      </c>
      <c r="H1431" s="7">
        <v>3683091.82</v>
      </c>
      <c r="I1431" s="7">
        <v>0</v>
      </c>
      <c r="J1431" s="13">
        <v>63454463.210000001</v>
      </c>
      <c r="K1431" s="13">
        <v>64397747.210000001</v>
      </c>
      <c r="L1431" s="7">
        <f t="shared" si="22"/>
        <v>154344387.08000001</v>
      </c>
    </row>
    <row r="1432" spans="1:12" s="5" customFormat="1" x14ac:dyDescent="0.25">
      <c r="A1432" s="10" t="s">
        <v>1414</v>
      </c>
      <c r="B1432" s="10" t="s">
        <v>409</v>
      </c>
      <c r="C1432" s="10" t="s">
        <v>484</v>
      </c>
      <c r="D1432" s="10" t="s">
        <v>41</v>
      </c>
      <c r="E1432" s="10" t="s">
        <v>42</v>
      </c>
      <c r="F1432" s="13">
        <v>0</v>
      </c>
      <c r="G1432" s="13">
        <v>107469770</v>
      </c>
      <c r="H1432" s="7">
        <v>17353656.789999999</v>
      </c>
      <c r="I1432" s="7">
        <v>0</v>
      </c>
      <c r="J1432" s="13">
        <v>298978964.35000002</v>
      </c>
      <c r="K1432" s="13">
        <v>303423444</v>
      </c>
      <c r="L1432" s="7">
        <f t="shared" si="22"/>
        <v>727225835.13999999</v>
      </c>
    </row>
    <row r="1433" spans="1:12" s="5" customFormat="1" x14ac:dyDescent="0.25">
      <c r="A1433" s="10" t="s">
        <v>1415</v>
      </c>
      <c r="B1433" s="10" t="s">
        <v>409</v>
      </c>
      <c r="C1433" s="10" t="s">
        <v>485</v>
      </c>
      <c r="D1433" s="10" t="s">
        <v>28</v>
      </c>
      <c r="E1433" s="10" t="s">
        <v>29</v>
      </c>
      <c r="F1433" s="13">
        <v>0</v>
      </c>
      <c r="G1433" s="13">
        <v>32843.43</v>
      </c>
      <c r="H1433" s="7">
        <v>30240.94</v>
      </c>
      <c r="I1433" s="7">
        <v>0</v>
      </c>
      <c r="J1433" s="13">
        <v>2055946.37</v>
      </c>
      <c r="K1433" s="13">
        <v>4220116.71</v>
      </c>
      <c r="L1433" s="7">
        <f t="shared" si="22"/>
        <v>6339147.4500000002</v>
      </c>
    </row>
    <row r="1434" spans="1:12" s="5" customFormat="1" x14ac:dyDescent="0.25">
      <c r="A1434" s="10" t="s">
        <v>1415</v>
      </c>
      <c r="B1434" s="10" t="s">
        <v>409</v>
      </c>
      <c r="C1434" s="10" t="s">
        <v>485</v>
      </c>
      <c r="D1434" s="10" t="s">
        <v>32</v>
      </c>
      <c r="E1434" s="10" t="s">
        <v>33</v>
      </c>
      <c r="F1434" s="13">
        <v>0</v>
      </c>
      <c r="G1434" s="13">
        <v>374649.54</v>
      </c>
      <c r="H1434" s="7">
        <v>344962.55</v>
      </c>
      <c r="I1434" s="7">
        <v>0</v>
      </c>
      <c r="J1434" s="13">
        <v>23452462.789999999</v>
      </c>
      <c r="K1434" s="13">
        <v>48139451.359999999</v>
      </c>
      <c r="L1434" s="7">
        <f t="shared" si="22"/>
        <v>72311526.239999995</v>
      </c>
    </row>
    <row r="1435" spans="1:12" s="5" customFormat="1" x14ac:dyDescent="0.25">
      <c r="A1435" s="10" t="s">
        <v>1415</v>
      </c>
      <c r="B1435" s="10" t="s">
        <v>409</v>
      </c>
      <c r="C1435" s="10" t="s">
        <v>485</v>
      </c>
      <c r="D1435" s="10" t="s">
        <v>40</v>
      </c>
      <c r="E1435" s="10" t="s">
        <v>2254</v>
      </c>
      <c r="F1435" s="13">
        <v>0</v>
      </c>
      <c r="G1435" s="13">
        <v>622453.05000000005</v>
      </c>
      <c r="H1435" s="7">
        <v>573130.26</v>
      </c>
      <c r="I1435" s="7">
        <v>0</v>
      </c>
      <c r="J1435" s="13">
        <v>38964566.82</v>
      </c>
      <c r="K1435" s="13">
        <v>79980208.799999997</v>
      </c>
      <c r="L1435" s="7">
        <f t="shared" si="22"/>
        <v>120140358.93000001</v>
      </c>
    </row>
    <row r="1436" spans="1:12" s="5" customFormat="1" x14ac:dyDescent="0.25">
      <c r="A1436" s="10" t="s">
        <v>1415</v>
      </c>
      <c r="B1436" s="10" t="s">
        <v>409</v>
      </c>
      <c r="C1436" s="10" t="s">
        <v>485</v>
      </c>
      <c r="D1436" s="10" t="s">
        <v>303</v>
      </c>
      <c r="E1436" s="10" t="s">
        <v>304</v>
      </c>
      <c r="F1436" s="13">
        <v>0</v>
      </c>
      <c r="G1436" s="13">
        <v>503508.98</v>
      </c>
      <c r="H1436" s="7">
        <v>463611.25</v>
      </c>
      <c r="I1436" s="7">
        <v>0</v>
      </c>
      <c r="J1436" s="13">
        <v>31518858.02</v>
      </c>
      <c r="K1436" s="13">
        <v>64696852.799999997</v>
      </c>
      <c r="L1436" s="7">
        <f t="shared" si="22"/>
        <v>97182831.049999997</v>
      </c>
    </row>
    <row r="1437" spans="1:12" s="5" customFormat="1" x14ac:dyDescent="0.25">
      <c r="A1437" s="10" t="s">
        <v>1416</v>
      </c>
      <c r="B1437" s="10" t="s">
        <v>409</v>
      </c>
      <c r="C1437" s="10" t="s">
        <v>486</v>
      </c>
      <c r="D1437" s="10" t="s">
        <v>413</v>
      </c>
      <c r="E1437" s="10" t="s">
        <v>414</v>
      </c>
      <c r="F1437" s="13">
        <v>0</v>
      </c>
      <c r="G1437" s="13">
        <v>5960085.1100000003</v>
      </c>
      <c r="H1437" s="7">
        <v>3324642.3</v>
      </c>
      <c r="I1437" s="7">
        <v>0</v>
      </c>
      <c r="J1437" s="13">
        <v>117726746.25</v>
      </c>
      <c r="K1437" s="13">
        <v>162439965.30000001</v>
      </c>
      <c r="L1437" s="7">
        <f t="shared" si="22"/>
        <v>289451438.96000004</v>
      </c>
    </row>
    <row r="1438" spans="1:12" s="5" customFormat="1" x14ac:dyDescent="0.25">
      <c r="A1438" s="10" t="s">
        <v>1416</v>
      </c>
      <c r="B1438" s="10" t="s">
        <v>409</v>
      </c>
      <c r="C1438" s="10" t="s">
        <v>486</v>
      </c>
      <c r="D1438" s="10" t="s">
        <v>28</v>
      </c>
      <c r="E1438" s="10" t="s">
        <v>29</v>
      </c>
      <c r="F1438" s="13">
        <v>0</v>
      </c>
      <c r="G1438" s="13">
        <v>34321.78</v>
      </c>
      <c r="H1438" s="7">
        <v>19145.3</v>
      </c>
      <c r="I1438" s="7">
        <v>0</v>
      </c>
      <c r="J1438" s="13">
        <v>677941.91</v>
      </c>
      <c r="K1438" s="13">
        <v>935427.7</v>
      </c>
      <c r="L1438" s="7">
        <f t="shared" si="22"/>
        <v>1666836.69</v>
      </c>
    </row>
    <row r="1439" spans="1:12" s="5" customFormat="1" x14ac:dyDescent="0.25">
      <c r="A1439" s="10" t="s">
        <v>1416</v>
      </c>
      <c r="B1439" s="10" t="s">
        <v>409</v>
      </c>
      <c r="C1439" s="10" t="s">
        <v>486</v>
      </c>
      <c r="D1439" s="10" t="s">
        <v>32</v>
      </c>
      <c r="E1439" s="10" t="s">
        <v>33</v>
      </c>
      <c r="F1439" s="13">
        <v>0</v>
      </c>
      <c r="G1439" s="13">
        <v>17605.61</v>
      </c>
      <c r="H1439" s="7">
        <v>9820.73</v>
      </c>
      <c r="I1439" s="7">
        <v>0</v>
      </c>
      <c r="J1439" s="13">
        <v>347755.32</v>
      </c>
      <c r="K1439" s="13">
        <v>479834.56</v>
      </c>
      <c r="L1439" s="7">
        <f t="shared" si="22"/>
        <v>855016.22</v>
      </c>
    </row>
    <row r="1440" spans="1:12" s="5" customFormat="1" x14ac:dyDescent="0.25">
      <c r="A1440" s="10" t="s">
        <v>1416</v>
      </c>
      <c r="B1440" s="10" t="s">
        <v>409</v>
      </c>
      <c r="C1440" s="10" t="s">
        <v>486</v>
      </c>
      <c r="D1440" s="10" t="s">
        <v>34</v>
      </c>
      <c r="E1440" s="10" t="s">
        <v>35</v>
      </c>
      <c r="F1440" s="13">
        <v>0</v>
      </c>
      <c r="G1440" s="13">
        <v>204419.87</v>
      </c>
      <c r="H1440" s="7">
        <v>114029.06</v>
      </c>
      <c r="I1440" s="7">
        <v>0</v>
      </c>
      <c r="J1440" s="13">
        <v>4037809.11</v>
      </c>
      <c r="K1440" s="13">
        <v>5571389.6100000003</v>
      </c>
      <c r="L1440" s="7">
        <f t="shared" si="22"/>
        <v>9927647.6500000004</v>
      </c>
    </row>
    <row r="1441" spans="1:12" s="5" customFormat="1" x14ac:dyDescent="0.25">
      <c r="A1441" s="10" t="s">
        <v>1416</v>
      </c>
      <c r="B1441" s="10" t="s">
        <v>409</v>
      </c>
      <c r="C1441" s="10" t="s">
        <v>486</v>
      </c>
      <c r="D1441" s="10" t="s">
        <v>303</v>
      </c>
      <c r="E1441" s="10" t="s">
        <v>304</v>
      </c>
      <c r="F1441" s="13">
        <v>0</v>
      </c>
      <c r="G1441" s="13">
        <v>2888832.63</v>
      </c>
      <c r="H1441" s="7">
        <v>1611442.61</v>
      </c>
      <c r="I1441" s="7">
        <v>0</v>
      </c>
      <c r="J1441" s="13">
        <v>57061746.409999996</v>
      </c>
      <c r="K1441" s="13">
        <v>78734088.900000006</v>
      </c>
      <c r="L1441" s="7">
        <f t="shared" si="22"/>
        <v>140296110.55000001</v>
      </c>
    </row>
    <row r="1442" spans="1:12" s="5" customFormat="1" x14ac:dyDescent="0.25">
      <c r="A1442" s="10" t="s">
        <v>1417</v>
      </c>
      <c r="B1442" s="10" t="s">
        <v>409</v>
      </c>
      <c r="C1442" s="10" t="s">
        <v>487</v>
      </c>
      <c r="D1442" s="10" t="s">
        <v>413</v>
      </c>
      <c r="E1442" s="10" t="s">
        <v>414</v>
      </c>
      <c r="F1442" s="13">
        <v>0</v>
      </c>
      <c r="G1442" s="13">
        <v>168474.56</v>
      </c>
      <c r="H1442" s="7">
        <v>552101.43999999994</v>
      </c>
      <c r="I1442" s="7">
        <v>0</v>
      </c>
      <c r="J1442" s="13">
        <v>37884180.240000002</v>
      </c>
      <c r="K1442" s="13">
        <v>57956329.590000004</v>
      </c>
      <c r="L1442" s="7">
        <f t="shared" si="22"/>
        <v>96561085.830000013</v>
      </c>
    </row>
    <row r="1443" spans="1:12" s="5" customFormat="1" x14ac:dyDescent="0.25">
      <c r="A1443" s="10" t="s">
        <v>1417</v>
      </c>
      <c r="B1443" s="10" t="s">
        <v>409</v>
      </c>
      <c r="C1443" s="10" t="s">
        <v>487</v>
      </c>
      <c r="D1443" s="10" t="s">
        <v>22</v>
      </c>
      <c r="E1443" s="10" t="s">
        <v>23</v>
      </c>
      <c r="F1443" s="13">
        <v>0</v>
      </c>
      <c r="G1443" s="13">
        <v>101.82</v>
      </c>
      <c r="H1443" s="7">
        <v>333.67</v>
      </c>
      <c r="I1443" s="7">
        <v>0</v>
      </c>
      <c r="J1443" s="13">
        <v>22895.86</v>
      </c>
      <c r="K1443" s="13">
        <v>35026.769999999997</v>
      </c>
      <c r="L1443" s="7">
        <f t="shared" si="22"/>
        <v>58358.119999999995</v>
      </c>
    </row>
    <row r="1444" spans="1:12" s="5" customFormat="1" x14ac:dyDescent="0.25">
      <c r="A1444" s="10" t="s">
        <v>1417</v>
      </c>
      <c r="B1444" s="10" t="s">
        <v>409</v>
      </c>
      <c r="C1444" s="10" t="s">
        <v>487</v>
      </c>
      <c r="D1444" s="10" t="s">
        <v>28</v>
      </c>
      <c r="E1444" s="10" t="s">
        <v>29</v>
      </c>
      <c r="F1444" s="13">
        <v>0</v>
      </c>
      <c r="G1444" s="13">
        <v>2152.4699999999998</v>
      </c>
      <c r="H1444" s="7">
        <v>7053.78</v>
      </c>
      <c r="I1444" s="7">
        <v>0</v>
      </c>
      <c r="J1444" s="13">
        <v>484017.24</v>
      </c>
      <c r="K1444" s="13">
        <v>740463.77</v>
      </c>
      <c r="L1444" s="7">
        <f t="shared" si="22"/>
        <v>1233687.26</v>
      </c>
    </row>
    <row r="1445" spans="1:12" s="5" customFormat="1" x14ac:dyDescent="0.25">
      <c r="A1445" s="10" t="s">
        <v>1417</v>
      </c>
      <c r="B1445" s="10" t="s">
        <v>409</v>
      </c>
      <c r="C1445" s="10" t="s">
        <v>487</v>
      </c>
      <c r="D1445" s="10" t="s">
        <v>32</v>
      </c>
      <c r="E1445" s="10" t="s">
        <v>33</v>
      </c>
      <c r="F1445" s="13">
        <v>0</v>
      </c>
      <c r="G1445" s="13">
        <v>32024.55</v>
      </c>
      <c r="H1445" s="7">
        <v>104946.42</v>
      </c>
      <c r="I1445" s="7">
        <v>0</v>
      </c>
      <c r="J1445" s="13">
        <v>7201228.9699999997</v>
      </c>
      <c r="K1445" s="13">
        <v>11016651.189999999</v>
      </c>
      <c r="L1445" s="7">
        <f t="shared" si="22"/>
        <v>18354851.129999999</v>
      </c>
    </row>
    <row r="1446" spans="1:12" s="5" customFormat="1" x14ac:dyDescent="0.25">
      <c r="A1446" s="10" t="s">
        <v>1417</v>
      </c>
      <c r="B1446" s="10" t="s">
        <v>409</v>
      </c>
      <c r="C1446" s="10" t="s">
        <v>487</v>
      </c>
      <c r="D1446" s="10" t="s">
        <v>34</v>
      </c>
      <c r="E1446" s="10" t="s">
        <v>35</v>
      </c>
      <c r="F1446" s="13">
        <v>0</v>
      </c>
      <c r="G1446" s="13">
        <v>11072.86</v>
      </c>
      <c r="H1446" s="7">
        <v>36286.44</v>
      </c>
      <c r="I1446" s="7">
        <v>0</v>
      </c>
      <c r="J1446" s="13">
        <v>2489908.2599999998</v>
      </c>
      <c r="K1446" s="13">
        <v>3809134.66</v>
      </c>
      <c r="L1446" s="7">
        <f t="shared" si="22"/>
        <v>6346402.2199999997</v>
      </c>
    </row>
    <row r="1447" spans="1:12" s="5" customFormat="1" x14ac:dyDescent="0.25">
      <c r="A1447" s="10" t="s">
        <v>1417</v>
      </c>
      <c r="B1447" s="10" t="s">
        <v>409</v>
      </c>
      <c r="C1447" s="10" t="s">
        <v>487</v>
      </c>
      <c r="D1447" s="10" t="s">
        <v>303</v>
      </c>
      <c r="E1447" s="10" t="s">
        <v>304</v>
      </c>
      <c r="F1447" s="13">
        <v>0</v>
      </c>
      <c r="G1447" s="13">
        <v>223286.74</v>
      </c>
      <c r="H1447" s="7">
        <v>731724.25</v>
      </c>
      <c r="I1447" s="7">
        <v>0</v>
      </c>
      <c r="J1447" s="13">
        <v>50209566.43</v>
      </c>
      <c r="K1447" s="13">
        <v>76812066.689999998</v>
      </c>
      <c r="L1447" s="7">
        <f t="shared" si="22"/>
        <v>127976644.11</v>
      </c>
    </row>
    <row r="1448" spans="1:12" s="5" customFormat="1" x14ac:dyDescent="0.25">
      <c r="A1448" s="10" t="s">
        <v>1418</v>
      </c>
      <c r="B1448" s="10" t="s">
        <v>409</v>
      </c>
      <c r="C1448" s="10" t="s">
        <v>488</v>
      </c>
      <c r="D1448" s="10" t="s">
        <v>413</v>
      </c>
      <c r="E1448" s="10" t="s">
        <v>414</v>
      </c>
      <c r="F1448" s="13">
        <v>0</v>
      </c>
      <c r="G1448" s="13">
        <v>0</v>
      </c>
      <c r="H1448" s="7">
        <v>0</v>
      </c>
      <c r="I1448" s="7">
        <v>0</v>
      </c>
      <c r="J1448" s="13">
        <v>0</v>
      </c>
      <c r="K1448" s="13">
        <v>-27354.36</v>
      </c>
      <c r="L1448" s="7">
        <f t="shared" si="22"/>
        <v>-27354.36</v>
      </c>
    </row>
    <row r="1449" spans="1:12" s="5" customFormat="1" x14ac:dyDescent="0.25">
      <c r="A1449" s="10" t="s">
        <v>1418</v>
      </c>
      <c r="B1449" s="10" t="s">
        <v>409</v>
      </c>
      <c r="C1449" s="10" t="s">
        <v>488</v>
      </c>
      <c r="D1449" s="10" t="s">
        <v>28</v>
      </c>
      <c r="E1449" s="10" t="s">
        <v>29</v>
      </c>
      <c r="F1449" s="13">
        <v>0</v>
      </c>
      <c r="G1449" s="13">
        <v>0</v>
      </c>
      <c r="H1449" s="7">
        <v>4616.3500000000004</v>
      </c>
      <c r="I1449" s="7">
        <v>0</v>
      </c>
      <c r="J1449" s="13">
        <v>327827.25</v>
      </c>
      <c r="K1449" s="13">
        <v>634007.30000000005</v>
      </c>
      <c r="L1449" s="7">
        <f t="shared" si="22"/>
        <v>966450.9</v>
      </c>
    </row>
    <row r="1450" spans="1:12" s="5" customFormat="1" x14ac:dyDescent="0.25">
      <c r="A1450" s="10" t="s">
        <v>1418</v>
      </c>
      <c r="B1450" s="10" t="s">
        <v>409</v>
      </c>
      <c r="C1450" s="10" t="s">
        <v>488</v>
      </c>
      <c r="D1450" s="10" t="s">
        <v>32</v>
      </c>
      <c r="E1450" s="10" t="s">
        <v>33</v>
      </c>
      <c r="F1450" s="13">
        <v>0</v>
      </c>
      <c r="G1450" s="13">
        <v>0</v>
      </c>
      <c r="H1450" s="7">
        <v>196190.17</v>
      </c>
      <c r="I1450" s="7">
        <v>0</v>
      </c>
      <c r="J1450" s="13">
        <v>13932334.689999999</v>
      </c>
      <c r="K1450" s="13">
        <v>26944684.879999999</v>
      </c>
      <c r="L1450" s="7">
        <f t="shared" si="22"/>
        <v>41073209.739999995</v>
      </c>
    </row>
    <row r="1451" spans="1:12" s="5" customFormat="1" x14ac:dyDescent="0.25">
      <c r="A1451" s="10" t="s">
        <v>1418</v>
      </c>
      <c r="B1451" s="10" t="s">
        <v>409</v>
      </c>
      <c r="C1451" s="10" t="s">
        <v>488</v>
      </c>
      <c r="D1451" s="10" t="s">
        <v>66</v>
      </c>
      <c r="E1451" s="10" t="s">
        <v>67</v>
      </c>
      <c r="F1451" s="13">
        <v>0</v>
      </c>
      <c r="G1451" s="13">
        <v>0</v>
      </c>
      <c r="H1451" s="7">
        <v>130098.76</v>
      </c>
      <c r="I1451" s="7">
        <v>0</v>
      </c>
      <c r="J1451" s="13">
        <v>9238890.6600000001</v>
      </c>
      <c r="K1451" s="13">
        <v>17867715.859999999</v>
      </c>
      <c r="L1451" s="7">
        <f t="shared" si="22"/>
        <v>27236705.280000001</v>
      </c>
    </row>
    <row r="1452" spans="1:12" s="5" customFormat="1" x14ac:dyDescent="0.25">
      <c r="A1452" s="10" t="s">
        <v>1418</v>
      </c>
      <c r="B1452" s="10" t="s">
        <v>409</v>
      </c>
      <c r="C1452" s="10" t="s">
        <v>488</v>
      </c>
      <c r="D1452" s="10" t="s">
        <v>303</v>
      </c>
      <c r="E1452" s="10" t="s">
        <v>304</v>
      </c>
      <c r="F1452" s="13">
        <v>0</v>
      </c>
      <c r="G1452" s="13">
        <v>0</v>
      </c>
      <c r="H1452" s="7">
        <v>327872.71999999997</v>
      </c>
      <c r="I1452" s="7">
        <v>0</v>
      </c>
      <c r="J1452" s="13">
        <v>23283697.399999999</v>
      </c>
      <c r="K1452" s="13">
        <v>45029918.060000002</v>
      </c>
      <c r="L1452" s="7">
        <f t="shared" si="22"/>
        <v>68641488.180000007</v>
      </c>
    </row>
    <row r="1453" spans="1:12" s="5" customFormat="1" x14ac:dyDescent="0.25">
      <c r="A1453" s="10" t="s">
        <v>1419</v>
      </c>
      <c r="B1453" s="10" t="s">
        <v>409</v>
      </c>
      <c r="C1453" s="10" t="s">
        <v>489</v>
      </c>
      <c r="D1453" s="10" t="s">
        <v>413</v>
      </c>
      <c r="E1453" s="10" t="s">
        <v>414</v>
      </c>
      <c r="F1453" s="13">
        <v>0</v>
      </c>
      <c r="G1453" s="13">
        <v>8244095.2199999997</v>
      </c>
      <c r="H1453" s="7">
        <v>601307.65</v>
      </c>
      <c r="I1453" s="7">
        <v>0</v>
      </c>
      <c r="J1453" s="13">
        <v>43286278.030000001</v>
      </c>
      <c r="K1453" s="13">
        <v>55163296.549999997</v>
      </c>
      <c r="L1453" s="7">
        <f t="shared" si="22"/>
        <v>107294977.44999999</v>
      </c>
    </row>
    <row r="1454" spans="1:12" s="5" customFormat="1" x14ac:dyDescent="0.25">
      <c r="A1454" s="10" t="s">
        <v>1419</v>
      </c>
      <c r="B1454" s="10" t="s">
        <v>409</v>
      </c>
      <c r="C1454" s="10" t="s">
        <v>489</v>
      </c>
      <c r="D1454" s="10" t="s">
        <v>299</v>
      </c>
      <c r="E1454" s="10" t="s">
        <v>300</v>
      </c>
      <c r="F1454" s="13">
        <v>0</v>
      </c>
      <c r="G1454" s="13">
        <v>25676.68</v>
      </c>
      <c r="H1454" s="7">
        <v>1872.8</v>
      </c>
      <c r="I1454" s="7">
        <v>0</v>
      </c>
      <c r="J1454" s="13">
        <v>134817.45000000001</v>
      </c>
      <c r="K1454" s="13">
        <v>171809.07</v>
      </c>
      <c r="L1454" s="7">
        <f t="shared" si="22"/>
        <v>334176</v>
      </c>
    </row>
    <row r="1455" spans="1:12" s="5" customFormat="1" x14ac:dyDescent="0.25">
      <c r="A1455" s="10" t="s">
        <v>1419</v>
      </c>
      <c r="B1455" s="10" t="s">
        <v>409</v>
      </c>
      <c r="C1455" s="10" t="s">
        <v>489</v>
      </c>
      <c r="D1455" s="10" t="s">
        <v>22</v>
      </c>
      <c r="E1455" s="10" t="s">
        <v>23</v>
      </c>
      <c r="F1455" s="13">
        <v>0</v>
      </c>
      <c r="G1455" s="13">
        <v>22565.279999999999</v>
      </c>
      <c r="H1455" s="7">
        <v>1645.87</v>
      </c>
      <c r="I1455" s="7">
        <v>0</v>
      </c>
      <c r="J1455" s="13">
        <v>118480.81</v>
      </c>
      <c r="K1455" s="13">
        <v>150989.92000000001</v>
      </c>
      <c r="L1455" s="7">
        <f t="shared" si="22"/>
        <v>293681.88</v>
      </c>
    </row>
    <row r="1456" spans="1:12" s="5" customFormat="1" x14ac:dyDescent="0.25">
      <c r="A1456" s="10" t="s">
        <v>1419</v>
      </c>
      <c r="B1456" s="10" t="s">
        <v>409</v>
      </c>
      <c r="C1456" s="10" t="s">
        <v>489</v>
      </c>
      <c r="D1456" s="10" t="s">
        <v>214</v>
      </c>
      <c r="E1456" s="10" t="s">
        <v>215</v>
      </c>
      <c r="F1456" s="13">
        <v>0</v>
      </c>
      <c r="G1456" s="13">
        <v>3368956.69</v>
      </c>
      <c r="H1456" s="7">
        <v>245724.9</v>
      </c>
      <c r="I1456" s="7">
        <v>0</v>
      </c>
      <c r="J1456" s="13">
        <v>17688975.239999998</v>
      </c>
      <c r="K1456" s="13">
        <v>22542529.210000001</v>
      </c>
      <c r="L1456" s="7">
        <f t="shared" si="22"/>
        <v>43846186.039999999</v>
      </c>
    </row>
    <row r="1457" spans="1:12" s="5" customFormat="1" x14ac:dyDescent="0.25">
      <c r="A1457" s="10" t="s">
        <v>1419</v>
      </c>
      <c r="B1457" s="10" t="s">
        <v>409</v>
      </c>
      <c r="C1457" s="10" t="s">
        <v>489</v>
      </c>
      <c r="D1457" s="10" t="s">
        <v>28</v>
      </c>
      <c r="E1457" s="10" t="s">
        <v>29</v>
      </c>
      <c r="F1457" s="13">
        <v>0</v>
      </c>
      <c r="G1457" s="13">
        <v>219765.54</v>
      </c>
      <c r="H1457" s="7">
        <v>16029.25</v>
      </c>
      <c r="I1457" s="7">
        <v>0</v>
      </c>
      <c r="J1457" s="13">
        <v>1153896.44</v>
      </c>
      <c r="K1457" s="13">
        <v>1470506.01</v>
      </c>
      <c r="L1457" s="7">
        <f t="shared" si="22"/>
        <v>2860197.24</v>
      </c>
    </row>
    <row r="1458" spans="1:12" s="5" customFormat="1" x14ac:dyDescent="0.25">
      <c r="A1458" s="10" t="s">
        <v>1419</v>
      </c>
      <c r="B1458" s="10" t="s">
        <v>409</v>
      </c>
      <c r="C1458" s="10" t="s">
        <v>489</v>
      </c>
      <c r="D1458" s="10" t="s">
        <v>32</v>
      </c>
      <c r="E1458" s="10" t="s">
        <v>33</v>
      </c>
      <c r="F1458" s="13">
        <v>0</v>
      </c>
      <c r="G1458" s="13">
        <v>3556802.78</v>
      </c>
      <c r="H1458" s="7">
        <v>259426.01</v>
      </c>
      <c r="I1458" s="7">
        <v>0</v>
      </c>
      <c r="J1458" s="13">
        <v>18675276.039999999</v>
      </c>
      <c r="K1458" s="13">
        <v>23799454.18</v>
      </c>
      <c r="L1458" s="7">
        <f t="shared" si="22"/>
        <v>46290959.009999998</v>
      </c>
    </row>
    <row r="1459" spans="1:12" s="5" customFormat="1" x14ac:dyDescent="0.25">
      <c r="A1459" s="10" t="s">
        <v>1419</v>
      </c>
      <c r="B1459" s="10" t="s">
        <v>409</v>
      </c>
      <c r="C1459" s="10" t="s">
        <v>489</v>
      </c>
      <c r="D1459" s="10" t="s">
        <v>34</v>
      </c>
      <c r="E1459" s="10" t="s">
        <v>35</v>
      </c>
      <c r="F1459" s="13">
        <v>0</v>
      </c>
      <c r="G1459" s="13">
        <v>484310.98</v>
      </c>
      <c r="H1459" s="7">
        <v>35324.660000000003</v>
      </c>
      <c r="I1459" s="7">
        <v>0</v>
      </c>
      <c r="J1459" s="13">
        <v>2542913.2999999998</v>
      </c>
      <c r="K1459" s="13">
        <v>3240645.46</v>
      </c>
      <c r="L1459" s="7">
        <f t="shared" si="22"/>
        <v>6303194.4000000004</v>
      </c>
    </row>
    <row r="1460" spans="1:12" s="5" customFormat="1" x14ac:dyDescent="0.25">
      <c r="A1460" s="10" t="s">
        <v>1419</v>
      </c>
      <c r="B1460" s="10" t="s">
        <v>409</v>
      </c>
      <c r="C1460" s="10" t="s">
        <v>489</v>
      </c>
      <c r="D1460" s="10" t="s">
        <v>66</v>
      </c>
      <c r="E1460" s="10" t="s">
        <v>67</v>
      </c>
      <c r="F1460" s="13">
        <v>0</v>
      </c>
      <c r="G1460" s="13">
        <v>12740238.83</v>
      </c>
      <c r="H1460" s="7">
        <v>929247.3</v>
      </c>
      <c r="I1460" s="7">
        <v>0</v>
      </c>
      <c r="J1460" s="13">
        <v>66893637.969999999</v>
      </c>
      <c r="K1460" s="13">
        <v>85248114.599999994</v>
      </c>
      <c r="L1460" s="7">
        <f t="shared" si="22"/>
        <v>165811238.69999999</v>
      </c>
    </row>
    <row r="1461" spans="1:12" s="5" customFormat="1" x14ac:dyDescent="0.25">
      <c r="A1461" s="10" t="s">
        <v>1419</v>
      </c>
      <c r="B1461" s="10" t="s">
        <v>409</v>
      </c>
      <c r="C1461" s="10" t="s">
        <v>489</v>
      </c>
      <c r="D1461" s="10" t="s">
        <v>41</v>
      </c>
      <c r="E1461" s="10" t="s">
        <v>42</v>
      </c>
      <c r="F1461" s="13">
        <v>0</v>
      </c>
      <c r="G1461" s="13">
        <v>4775917.4400000004</v>
      </c>
      <c r="H1461" s="7">
        <v>348345.77</v>
      </c>
      <c r="I1461" s="7">
        <v>0</v>
      </c>
      <c r="J1461" s="13">
        <v>25076334.57</v>
      </c>
      <c r="K1461" s="13">
        <v>31956854.300000001</v>
      </c>
      <c r="L1461" s="7">
        <f t="shared" si="22"/>
        <v>62157452.079999998</v>
      </c>
    </row>
    <row r="1462" spans="1:12" s="5" customFormat="1" x14ac:dyDescent="0.25">
      <c r="A1462" s="10" t="s">
        <v>1419</v>
      </c>
      <c r="B1462" s="10" t="s">
        <v>409</v>
      </c>
      <c r="C1462" s="10" t="s">
        <v>489</v>
      </c>
      <c r="D1462" s="10" t="s">
        <v>303</v>
      </c>
      <c r="E1462" s="10" t="s">
        <v>304</v>
      </c>
      <c r="F1462" s="13">
        <v>0</v>
      </c>
      <c r="G1462" s="13">
        <v>11212838.560000001</v>
      </c>
      <c r="H1462" s="7">
        <v>817841.79</v>
      </c>
      <c r="I1462" s="7">
        <v>0</v>
      </c>
      <c r="J1462" s="13">
        <v>58873901.149999999</v>
      </c>
      <c r="K1462" s="13">
        <v>75027898.359999999</v>
      </c>
      <c r="L1462" s="7">
        <f t="shared" si="22"/>
        <v>145932479.86000001</v>
      </c>
    </row>
    <row r="1463" spans="1:12" s="5" customFormat="1" x14ac:dyDescent="0.25">
      <c r="A1463" s="10" t="s">
        <v>1420</v>
      </c>
      <c r="B1463" s="10" t="s">
        <v>409</v>
      </c>
      <c r="C1463" s="10" t="s">
        <v>490</v>
      </c>
      <c r="D1463" s="10" t="s">
        <v>28</v>
      </c>
      <c r="E1463" s="10" t="s">
        <v>29</v>
      </c>
      <c r="F1463" s="13">
        <v>0</v>
      </c>
      <c r="G1463" s="13">
        <v>153787.89000000001</v>
      </c>
      <c r="H1463" s="7">
        <v>13991.14</v>
      </c>
      <c r="I1463" s="7">
        <v>0</v>
      </c>
      <c r="J1463" s="13">
        <v>1001461.94</v>
      </c>
      <c r="K1463" s="13">
        <v>1078851.8899999999</v>
      </c>
      <c r="L1463" s="7">
        <f t="shared" si="22"/>
        <v>2248092.86</v>
      </c>
    </row>
    <row r="1464" spans="1:12" s="5" customFormat="1" x14ac:dyDescent="0.25">
      <c r="A1464" s="10" t="s">
        <v>1420</v>
      </c>
      <c r="B1464" s="10" t="s">
        <v>409</v>
      </c>
      <c r="C1464" s="10" t="s">
        <v>490</v>
      </c>
      <c r="D1464" s="10" t="s">
        <v>303</v>
      </c>
      <c r="E1464" s="10" t="s">
        <v>304</v>
      </c>
      <c r="F1464" s="13">
        <v>0</v>
      </c>
      <c r="G1464" s="13">
        <v>12510597.109999999</v>
      </c>
      <c r="H1464" s="7">
        <v>1138174.8600000001</v>
      </c>
      <c r="I1464" s="7">
        <v>0</v>
      </c>
      <c r="J1464" s="13">
        <v>81468616.060000002</v>
      </c>
      <c r="K1464" s="13">
        <v>87764264.219999999</v>
      </c>
      <c r="L1464" s="7">
        <f t="shared" si="22"/>
        <v>182881652.25</v>
      </c>
    </row>
    <row r="1465" spans="1:12" s="5" customFormat="1" x14ac:dyDescent="0.25">
      <c r="A1465" s="10" t="s">
        <v>1421</v>
      </c>
      <c r="B1465" s="10" t="s">
        <v>409</v>
      </c>
      <c r="C1465" s="10" t="s">
        <v>491</v>
      </c>
      <c r="D1465" s="10" t="s">
        <v>12</v>
      </c>
      <c r="E1465" s="10" t="s">
        <v>13</v>
      </c>
      <c r="F1465" s="13">
        <v>0</v>
      </c>
      <c r="G1465" s="13">
        <v>0</v>
      </c>
      <c r="H1465" s="7">
        <v>0</v>
      </c>
      <c r="I1465" s="7">
        <v>0</v>
      </c>
      <c r="J1465" s="13">
        <v>0</v>
      </c>
      <c r="K1465" s="13">
        <v>-86419.36</v>
      </c>
      <c r="L1465" s="7">
        <f t="shared" si="22"/>
        <v>-86419.36</v>
      </c>
    </row>
    <row r="1466" spans="1:12" s="5" customFormat="1" x14ac:dyDescent="0.25">
      <c r="A1466" s="10" t="s">
        <v>1421</v>
      </c>
      <c r="B1466" s="10" t="s">
        <v>409</v>
      </c>
      <c r="C1466" s="10" t="s">
        <v>491</v>
      </c>
      <c r="D1466" s="10" t="s">
        <v>299</v>
      </c>
      <c r="E1466" s="10" t="s">
        <v>300</v>
      </c>
      <c r="F1466" s="13">
        <v>0</v>
      </c>
      <c r="G1466" s="13">
        <v>55568.63</v>
      </c>
      <c r="H1466" s="7">
        <v>11527.71</v>
      </c>
      <c r="I1466" s="7">
        <v>0</v>
      </c>
      <c r="J1466" s="13">
        <v>268222.52</v>
      </c>
      <c r="K1466" s="13">
        <v>284872.34000000003</v>
      </c>
      <c r="L1466" s="7">
        <f t="shared" si="22"/>
        <v>620191.19999999995</v>
      </c>
    </row>
    <row r="1467" spans="1:12" s="5" customFormat="1" x14ac:dyDescent="0.25">
      <c r="A1467" s="10" t="s">
        <v>1421</v>
      </c>
      <c r="B1467" s="10" t="s">
        <v>409</v>
      </c>
      <c r="C1467" s="10" t="s">
        <v>491</v>
      </c>
      <c r="D1467" s="10" t="s">
        <v>22</v>
      </c>
      <c r="E1467" s="10" t="s">
        <v>23</v>
      </c>
      <c r="F1467" s="13">
        <v>0</v>
      </c>
      <c r="G1467" s="13">
        <v>57056.62</v>
      </c>
      <c r="H1467" s="7">
        <v>11836.39</v>
      </c>
      <c r="I1467" s="7">
        <v>0</v>
      </c>
      <c r="J1467" s="13">
        <v>275404.82</v>
      </c>
      <c r="K1467" s="13">
        <v>292500.46999999997</v>
      </c>
      <c r="L1467" s="7">
        <f t="shared" si="22"/>
        <v>636798.30000000005</v>
      </c>
    </row>
    <row r="1468" spans="1:12" s="5" customFormat="1" x14ac:dyDescent="0.25">
      <c r="A1468" s="10" t="s">
        <v>1421</v>
      </c>
      <c r="B1468" s="10" t="s">
        <v>409</v>
      </c>
      <c r="C1468" s="10" t="s">
        <v>491</v>
      </c>
      <c r="D1468" s="10" t="s">
        <v>28</v>
      </c>
      <c r="E1468" s="10" t="s">
        <v>29</v>
      </c>
      <c r="F1468" s="13">
        <v>0</v>
      </c>
      <c r="G1468" s="13">
        <v>316800.8</v>
      </c>
      <c r="H1468" s="7">
        <v>65720.3</v>
      </c>
      <c r="I1468" s="7">
        <v>0</v>
      </c>
      <c r="J1468" s="13">
        <v>1529156</v>
      </c>
      <c r="K1468" s="13">
        <v>1624077.78</v>
      </c>
      <c r="L1468" s="7">
        <f t="shared" si="22"/>
        <v>3535754.88</v>
      </c>
    </row>
    <row r="1469" spans="1:12" s="5" customFormat="1" x14ac:dyDescent="0.25">
      <c r="A1469" s="10" t="s">
        <v>1421</v>
      </c>
      <c r="B1469" s="10" t="s">
        <v>409</v>
      </c>
      <c r="C1469" s="10" t="s">
        <v>491</v>
      </c>
      <c r="D1469" s="10" t="s">
        <v>32</v>
      </c>
      <c r="E1469" s="10" t="s">
        <v>33</v>
      </c>
      <c r="F1469" s="13">
        <v>0</v>
      </c>
      <c r="G1469" s="13">
        <v>123558.53</v>
      </c>
      <c r="H1469" s="7">
        <v>25632.2</v>
      </c>
      <c r="I1469" s="7">
        <v>0</v>
      </c>
      <c r="J1469" s="13">
        <v>596400.81999999995</v>
      </c>
      <c r="K1469" s="13">
        <v>633422.17000000004</v>
      </c>
      <c r="L1469" s="7">
        <f t="shared" si="22"/>
        <v>1379013.72</v>
      </c>
    </row>
    <row r="1470" spans="1:12" s="5" customFormat="1" x14ac:dyDescent="0.25">
      <c r="A1470" s="10" t="s">
        <v>1421</v>
      </c>
      <c r="B1470" s="10" t="s">
        <v>409</v>
      </c>
      <c r="C1470" s="10" t="s">
        <v>491</v>
      </c>
      <c r="D1470" s="10" t="s">
        <v>34</v>
      </c>
      <c r="E1470" s="10" t="s">
        <v>35</v>
      </c>
      <c r="F1470" s="13">
        <v>0</v>
      </c>
      <c r="G1470" s="13">
        <v>2985714.76</v>
      </c>
      <c r="H1470" s="7">
        <v>619386.26</v>
      </c>
      <c r="I1470" s="7">
        <v>0</v>
      </c>
      <c r="J1470" s="13">
        <v>14411654.17</v>
      </c>
      <c r="K1470" s="13">
        <v>15306252.109999999</v>
      </c>
      <c r="L1470" s="7">
        <f t="shared" si="22"/>
        <v>33323007.299999997</v>
      </c>
    </row>
    <row r="1471" spans="1:12" s="5" customFormat="1" x14ac:dyDescent="0.25">
      <c r="A1471" s="10" t="s">
        <v>1421</v>
      </c>
      <c r="B1471" s="10" t="s">
        <v>409</v>
      </c>
      <c r="C1471" s="10" t="s">
        <v>491</v>
      </c>
      <c r="D1471" s="10" t="s">
        <v>40</v>
      </c>
      <c r="E1471" s="10" t="s">
        <v>2254</v>
      </c>
      <c r="F1471" s="13">
        <v>0</v>
      </c>
      <c r="G1471" s="13">
        <v>12186198.460000001</v>
      </c>
      <c r="H1471" s="7">
        <v>2528025.7599999998</v>
      </c>
      <c r="I1471" s="7">
        <v>0</v>
      </c>
      <c r="J1471" s="13">
        <v>58821184.060000002</v>
      </c>
      <c r="K1471" s="13">
        <v>62472486.649999999</v>
      </c>
      <c r="L1471" s="7">
        <f t="shared" si="22"/>
        <v>136007894.93000001</v>
      </c>
    </row>
    <row r="1472" spans="1:12" s="5" customFormat="1" x14ac:dyDescent="0.25">
      <c r="A1472" s="10" t="s">
        <v>1421</v>
      </c>
      <c r="B1472" s="10" t="s">
        <v>409</v>
      </c>
      <c r="C1472" s="10" t="s">
        <v>491</v>
      </c>
      <c r="D1472" s="10" t="s">
        <v>303</v>
      </c>
      <c r="E1472" s="10" t="s">
        <v>304</v>
      </c>
      <c r="F1472" s="13">
        <v>0</v>
      </c>
      <c r="G1472" s="13">
        <v>33390385.199999999</v>
      </c>
      <c r="H1472" s="7">
        <v>6926832.3799999999</v>
      </c>
      <c r="I1472" s="7">
        <v>0</v>
      </c>
      <c r="J1472" s="13">
        <v>161171016.61000001</v>
      </c>
      <c r="K1472" s="13">
        <v>171175646.09999999</v>
      </c>
      <c r="L1472" s="7">
        <f t="shared" si="22"/>
        <v>372663880.28999996</v>
      </c>
    </row>
    <row r="1473" spans="1:12" s="5" customFormat="1" x14ac:dyDescent="0.25">
      <c r="A1473" s="10" t="s">
        <v>1422</v>
      </c>
      <c r="B1473" s="10" t="s">
        <v>409</v>
      </c>
      <c r="C1473" s="10" t="s">
        <v>492</v>
      </c>
      <c r="D1473" s="10" t="s">
        <v>28</v>
      </c>
      <c r="E1473" s="10" t="s">
        <v>29</v>
      </c>
      <c r="F1473" s="13">
        <v>0</v>
      </c>
      <c r="G1473" s="13">
        <v>5578.84</v>
      </c>
      <c r="H1473" s="7">
        <v>453.77</v>
      </c>
      <c r="I1473" s="7">
        <v>0</v>
      </c>
      <c r="J1473" s="13">
        <v>31689.5</v>
      </c>
      <c r="K1473" s="13">
        <v>66379.69</v>
      </c>
      <c r="L1473" s="7">
        <f t="shared" si="22"/>
        <v>104101.8</v>
      </c>
    </row>
    <row r="1474" spans="1:12" s="5" customFormat="1" x14ac:dyDescent="0.25">
      <c r="A1474" s="10" t="s">
        <v>1422</v>
      </c>
      <c r="B1474" s="10" t="s">
        <v>409</v>
      </c>
      <c r="C1474" s="10" t="s">
        <v>492</v>
      </c>
      <c r="D1474" s="10" t="s">
        <v>40</v>
      </c>
      <c r="E1474" s="10" t="s">
        <v>2254</v>
      </c>
      <c r="F1474" s="13">
        <v>0</v>
      </c>
      <c r="G1474" s="13">
        <v>5654146.1600000001</v>
      </c>
      <c r="H1474" s="7">
        <v>459890.23</v>
      </c>
      <c r="I1474" s="7">
        <v>0</v>
      </c>
      <c r="J1474" s="13">
        <v>32117234.5</v>
      </c>
      <c r="K1474" s="13">
        <v>67275660.629999995</v>
      </c>
      <c r="L1474" s="7">
        <f t="shared" si="22"/>
        <v>105506931.52</v>
      </c>
    </row>
    <row r="1475" spans="1:12" s="5" customFormat="1" x14ac:dyDescent="0.25">
      <c r="A1475" s="10" t="s">
        <v>1423</v>
      </c>
      <c r="B1475" s="10" t="s">
        <v>409</v>
      </c>
      <c r="C1475" s="10" t="s">
        <v>493</v>
      </c>
      <c r="D1475" s="10" t="s">
        <v>28</v>
      </c>
      <c r="E1475" s="10" t="s">
        <v>29</v>
      </c>
      <c r="F1475" s="13">
        <v>0</v>
      </c>
      <c r="G1475" s="13">
        <v>140069.32999999999</v>
      </c>
      <c r="H1475" s="7">
        <v>8889.81</v>
      </c>
      <c r="I1475" s="7">
        <v>0</v>
      </c>
      <c r="J1475" s="13">
        <v>632146.62</v>
      </c>
      <c r="K1475" s="13">
        <v>903552.94</v>
      </c>
      <c r="L1475" s="7">
        <f t="shared" si="22"/>
        <v>1684658.7</v>
      </c>
    </row>
    <row r="1476" spans="1:12" s="5" customFormat="1" x14ac:dyDescent="0.25">
      <c r="A1476" s="10" t="s">
        <v>1423</v>
      </c>
      <c r="B1476" s="10" t="s">
        <v>409</v>
      </c>
      <c r="C1476" s="10" t="s">
        <v>493</v>
      </c>
      <c r="D1476" s="10" t="s">
        <v>32</v>
      </c>
      <c r="E1476" s="10" t="s">
        <v>33</v>
      </c>
      <c r="F1476" s="13">
        <v>0</v>
      </c>
      <c r="G1476" s="13">
        <v>1166796.08</v>
      </c>
      <c r="H1476" s="7">
        <v>74053.27</v>
      </c>
      <c r="I1476" s="7">
        <v>0</v>
      </c>
      <c r="J1476" s="13">
        <v>5265864.8899999997</v>
      </c>
      <c r="K1476" s="13">
        <v>7526715.3200000003</v>
      </c>
      <c r="L1476" s="7">
        <f t="shared" si="22"/>
        <v>14033429.560000001</v>
      </c>
    </row>
    <row r="1477" spans="1:12" s="5" customFormat="1" x14ac:dyDescent="0.25">
      <c r="A1477" s="10" t="s">
        <v>1423</v>
      </c>
      <c r="B1477" s="10" t="s">
        <v>409</v>
      </c>
      <c r="C1477" s="10" t="s">
        <v>493</v>
      </c>
      <c r="D1477" s="10" t="s">
        <v>66</v>
      </c>
      <c r="E1477" s="10" t="s">
        <v>67</v>
      </c>
      <c r="F1477" s="13">
        <v>0</v>
      </c>
      <c r="G1477" s="13">
        <v>5892610.9000000004</v>
      </c>
      <c r="H1477" s="7">
        <v>373987.48</v>
      </c>
      <c r="I1477" s="7">
        <v>0</v>
      </c>
      <c r="J1477" s="13">
        <v>26593929.690000001</v>
      </c>
      <c r="K1477" s="13">
        <v>38011787.619999997</v>
      </c>
      <c r="L1477" s="7">
        <f t="shared" si="22"/>
        <v>70872315.689999998</v>
      </c>
    </row>
    <row r="1478" spans="1:12" s="5" customFormat="1" x14ac:dyDescent="0.25">
      <c r="A1478" s="10" t="s">
        <v>1423</v>
      </c>
      <c r="B1478" s="10" t="s">
        <v>409</v>
      </c>
      <c r="C1478" s="10" t="s">
        <v>493</v>
      </c>
      <c r="D1478" s="10" t="s">
        <v>303</v>
      </c>
      <c r="E1478" s="10" t="s">
        <v>304</v>
      </c>
      <c r="F1478" s="13">
        <v>0</v>
      </c>
      <c r="G1478" s="13">
        <v>15027770.689999999</v>
      </c>
      <c r="H1478" s="7">
        <v>953770.44</v>
      </c>
      <c r="I1478" s="7">
        <v>0</v>
      </c>
      <c r="J1478" s="13">
        <v>67821799.799999997</v>
      </c>
      <c r="K1478" s="13">
        <v>96940462.75</v>
      </c>
      <c r="L1478" s="7">
        <f t="shared" si="22"/>
        <v>180743803.68000001</v>
      </c>
    </row>
    <row r="1479" spans="1:12" s="5" customFormat="1" x14ac:dyDescent="0.25">
      <c r="A1479" s="10" t="s">
        <v>1424</v>
      </c>
      <c r="B1479" s="10" t="s">
        <v>409</v>
      </c>
      <c r="C1479" s="10" t="s">
        <v>494</v>
      </c>
      <c r="D1479" s="10" t="s">
        <v>413</v>
      </c>
      <c r="E1479" s="10" t="s">
        <v>414</v>
      </c>
      <c r="F1479" s="13">
        <v>0</v>
      </c>
      <c r="G1479" s="13">
        <v>17499051.350000001</v>
      </c>
      <c r="H1479" s="7">
        <v>928815.83</v>
      </c>
      <c r="I1479" s="7">
        <v>0</v>
      </c>
      <c r="J1479" s="13">
        <v>65100619.149999999</v>
      </c>
      <c r="K1479" s="13">
        <v>110322229.37</v>
      </c>
      <c r="L1479" s="7">
        <f t="shared" si="22"/>
        <v>193850715.69999999</v>
      </c>
    </row>
    <row r="1480" spans="1:12" s="5" customFormat="1" x14ac:dyDescent="0.25">
      <c r="A1480" s="10" t="s">
        <v>1424</v>
      </c>
      <c r="B1480" s="10" t="s">
        <v>409</v>
      </c>
      <c r="C1480" s="10" t="s">
        <v>494</v>
      </c>
      <c r="D1480" s="10" t="s">
        <v>22</v>
      </c>
      <c r="E1480" s="10" t="s">
        <v>23</v>
      </c>
      <c r="F1480" s="13">
        <v>0</v>
      </c>
      <c r="G1480" s="13">
        <v>3709.94</v>
      </c>
      <c r="H1480" s="7">
        <v>196.92</v>
      </c>
      <c r="I1480" s="7">
        <v>0</v>
      </c>
      <c r="J1480" s="13">
        <v>13801.86</v>
      </c>
      <c r="K1480" s="13">
        <v>23389.22</v>
      </c>
      <c r="L1480" s="7">
        <f t="shared" si="22"/>
        <v>41097.94</v>
      </c>
    </row>
    <row r="1481" spans="1:12" s="5" customFormat="1" x14ac:dyDescent="0.25">
      <c r="A1481" s="10" t="s">
        <v>1424</v>
      </c>
      <c r="B1481" s="10" t="s">
        <v>409</v>
      </c>
      <c r="C1481" s="10" t="s">
        <v>494</v>
      </c>
      <c r="D1481" s="10" t="s">
        <v>28</v>
      </c>
      <c r="E1481" s="10" t="s">
        <v>29</v>
      </c>
      <c r="F1481" s="13">
        <v>0</v>
      </c>
      <c r="G1481" s="13">
        <v>12398.3</v>
      </c>
      <c r="H1481" s="7">
        <v>658.08</v>
      </c>
      <c r="I1481" s="7">
        <v>0</v>
      </c>
      <c r="J1481" s="13">
        <v>46124.62</v>
      </c>
      <c r="K1481" s="13">
        <v>78164.7</v>
      </c>
      <c r="L1481" s="7">
        <f t="shared" ref="L1481:L1544" si="23">SUM(F1481:K1481)</f>
        <v>137345.70000000001</v>
      </c>
    </row>
    <row r="1482" spans="1:12" s="5" customFormat="1" x14ac:dyDescent="0.25">
      <c r="A1482" s="10" t="s">
        <v>1424</v>
      </c>
      <c r="B1482" s="10" t="s">
        <v>409</v>
      </c>
      <c r="C1482" s="10" t="s">
        <v>494</v>
      </c>
      <c r="D1482" s="10" t="s">
        <v>34</v>
      </c>
      <c r="E1482" s="10" t="s">
        <v>35</v>
      </c>
      <c r="F1482" s="13">
        <v>0</v>
      </c>
      <c r="G1482" s="13">
        <v>477556.19</v>
      </c>
      <c r="H1482" s="7">
        <v>25347.759999999998</v>
      </c>
      <c r="I1482" s="7">
        <v>0</v>
      </c>
      <c r="J1482" s="13">
        <v>1776622.22</v>
      </c>
      <c r="K1482" s="13">
        <v>3010738.25</v>
      </c>
      <c r="L1482" s="7">
        <f t="shared" si="23"/>
        <v>5290264.42</v>
      </c>
    </row>
    <row r="1483" spans="1:12" s="5" customFormat="1" x14ac:dyDescent="0.25">
      <c r="A1483" s="10" t="s">
        <v>1424</v>
      </c>
      <c r="B1483" s="10" t="s">
        <v>409</v>
      </c>
      <c r="C1483" s="10" t="s">
        <v>494</v>
      </c>
      <c r="D1483" s="10" t="s">
        <v>303</v>
      </c>
      <c r="E1483" s="10" t="s">
        <v>304</v>
      </c>
      <c r="F1483" s="13">
        <v>0</v>
      </c>
      <c r="G1483" s="13">
        <v>5235070.22</v>
      </c>
      <c r="H1483" s="7">
        <v>277867.40999999997</v>
      </c>
      <c r="I1483" s="7">
        <v>0</v>
      </c>
      <c r="J1483" s="13">
        <v>19475702.149999999</v>
      </c>
      <c r="K1483" s="13">
        <v>33004338.640000001</v>
      </c>
      <c r="L1483" s="7">
        <f t="shared" si="23"/>
        <v>57992978.420000002</v>
      </c>
    </row>
    <row r="1484" spans="1:12" s="5" customFormat="1" x14ac:dyDescent="0.25">
      <c r="A1484" s="10" t="s">
        <v>1425</v>
      </c>
      <c r="B1484" s="10" t="s">
        <v>409</v>
      </c>
      <c r="C1484" s="10" t="s">
        <v>495</v>
      </c>
      <c r="D1484" s="10" t="s">
        <v>22</v>
      </c>
      <c r="E1484" s="10" t="s">
        <v>23</v>
      </c>
      <c r="F1484" s="13">
        <v>0</v>
      </c>
      <c r="G1484" s="13">
        <v>0</v>
      </c>
      <c r="H1484" s="7">
        <v>0</v>
      </c>
      <c r="I1484" s="7">
        <v>0</v>
      </c>
      <c r="J1484" s="13">
        <v>0</v>
      </c>
      <c r="K1484" s="13">
        <v>0</v>
      </c>
      <c r="L1484" s="7">
        <f t="shared" si="23"/>
        <v>0</v>
      </c>
    </row>
    <row r="1485" spans="1:12" s="5" customFormat="1" x14ac:dyDescent="0.25">
      <c r="A1485" s="10" t="s">
        <v>1425</v>
      </c>
      <c r="B1485" s="10" t="s">
        <v>409</v>
      </c>
      <c r="C1485" s="10" t="s">
        <v>495</v>
      </c>
      <c r="D1485" s="10" t="s">
        <v>28</v>
      </c>
      <c r="E1485" s="10" t="s">
        <v>29</v>
      </c>
      <c r="F1485" s="13">
        <v>0</v>
      </c>
      <c r="G1485" s="13">
        <v>0</v>
      </c>
      <c r="H1485" s="7">
        <v>6179.85</v>
      </c>
      <c r="I1485" s="7">
        <v>0</v>
      </c>
      <c r="J1485" s="13">
        <v>438578.66</v>
      </c>
      <c r="K1485" s="13">
        <v>1236702.0900000001</v>
      </c>
      <c r="L1485" s="7">
        <f t="shared" si="23"/>
        <v>1681460.6</v>
      </c>
    </row>
    <row r="1486" spans="1:12" s="5" customFormat="1" x14ac:dyDescent="0.25">
      <c r="A1486" s="10" t="s">
        <v>1425</v>
      </c>
      <c r="B1486" s="10" t="s">
        <v>409</v>
      </c>
      <c r="C1486" s="10" t="s">
        <v>495</v>
      </c>
      <c r="D1486" s="10" t="s">
        <v>303</v>
      </c>
      <c r="E1486" s="10" t="s">
        <v>304</v>
      </c>
      <c r="F1486" s="13">
        <v>0</v>
      </c>
      <c r="G1486" s="13">
        <v>0</v>
      </c>
      <c r="H1486" s="7">
        <v>926527.15</v>
      </c>
      <c r="I1486" s="7">
        <v>0</v>
      </c>
      <c r="J1486" s="13">
        <v>65754842.340000004</v>
      </c>
      <c r="K1486" s="13">
        <v>185415202.81</v>
      </c>
      <c r="L1486" s="7">
        <f t="shared" si="23"/>
        <v>252096572.30000001</v>
      </c>
    </row>
    <row r="1487" spans="1:12" s="5" customFormat="1" x14ac:dyDescent="0.25">
      <c r="A1487" s="10" t="s">
        <v>1426</v>
      </c>
      <c r="B1487" s="10" t="s">
        <v>409</v>
      </c>
      <c r="C1487" s="10" t="s">
        <v>496</v>
      </c>
      <c r="D1487" s="10" t="s">
        <v>22</v>
      </c>
      <c r="E1487" s="10" t="s">
        <v>23</v>
      </c>
      <c r="F1487" s="13">
        <v>0</v>
      </c>
      <c r="G1487" s="13">
        <v>2782.06</v>
      </c>
      <c r="H1487" s="7">
        <v>290.93</v>
      </c>
      <c r="I1487" s="7">
        <v>0</v>
      </c>
      <c r="J1487" s="13">
        <v>20623.77</v>
      </c>
      <c r="K1487" s="13">
        <v>36058.639999999999</v>
      </c>
      <c r="L1487" s="7">
        <f t="shared" si="23"/>
        <v>59755.4</v>
      </c>
    </row>
    <row r="1488" spans="1:12" s="5" customFormat="1" x14ac:dyDescent="0.25">
      <c r="A1488" s="10" t="s">
        <v>1426</v>
      </c>
      <c r="B1488" s="10" t="s">
        <v>409</v>
      </c>
      <c r="C1488" s="10" t="s">
        <v>496</v>
      </c>
      <c r="D1488" s="10" t="s">
        <v>28</v>
      </c>
      <c r="E1488" s="10" t="s">
        <v>29</v>
      </c>
      <c r="F1488" s="13">
        <v>0</v>
      </c>
      <c r="G1488" s="13">
        <v>30451.55</v>
      </c>
      <c r="H1488" s="7">
        <v>3184.39</v>
      </c>
      <c r="I1488" s="7">
        <v>0</v>
      </c>
      <c r="J1488" s="13">
        <v>225740.87</v>
      </c>
      <c r="K1488" s="13">
        <v>394685.85</v>
      </c>
      <c r="L1488" s="7">
        <f t="shared" si="23"/>
        <v>654062.65999999992</v>
      </c>
    </row>
    <row r="1489" spans="1:12" s="5" customFormat="1" x14ac:dyDescent="0.25">
      <c r="A1489" s="10" t="s">
        <v>1426</v>
      </c>
      <c r="B1489" s="10" t="s">
        <v>409</v>
      </c>
      <c r="C1489" s="10" t="s">
        <v>496</v>
      </c>
      <c r="D1489" s="10" t="s">
        <v>32</v>
      </c>
      <c r="E1489" s="10" t="s">
        <v>33</v>
      </c>
      <c r="F1489" s="13">
        <v>0</v>
      </c>
      <c r="G1489" s="13">
        <v>1985308.49</v>
      </c>
      <c r="H1489" s="7">
        <v>207608.36</v>
      </c>
      <c r="I1489" s="7">
        <v>0</v>
      </c>
      <c r="J1489" s="13">
        <v>14717321.49</v>
      </c>
      <c r="K1489" s="13">
        <v>25731799.030000001</v>
      </c>
      <c r="L1489" s="7">
        <f t="shared" si="23"/>
        <v>42642037.370000005</v>
      </c>
    </row>
    <row r="1490" spans="1:12" s="5" customFormat="1" x14ac:dyDescent="0.25">
      <c r="A1490" s="10" t="s">
        <v>1426</v>
      </c>
      <c r="B1490" s="10" t="s">
        <v>409</v>
      </c>
      <c r="C1490" s="10" t="s">
        <v>496</v>
      </c>
      <c r="D1490" s="10" t="s">
        <v>66</v>
      </c>
      <c r="E1490" s="10" t="s">
        <v>67</v>
      </c>
      <c r="F1490" s="13">
        <v>0</v>
      </c>
      <c r="G1490" s="13">
        <v>2754927.79</v>
      </c>
      <c r="H1490" s="7">
        <v>288089.26</v>
      </c>
      <c r="I1490" s="7">
        <v>0</v>
      </c>
      <c r="J1490" s="13">
        <v>20422598.41</v>
      </c>
      <c r="K1490" s="13">
        <v>35706918.43</v>
      </c>
      <c r="L1490" s="7">
        <f t="shared" si="23"/>
        <v>59172533.890000001</v>
      </c>
    </row>
    <row r="1491" spans="1:12" s="5" customFormat="1" x14ac:dyDescent="0.25">
      <c r="A1491" s="10" t="s">
        <v>1426</v>
      </c>
      <c r="B1491" s="10" t="s">
        <v>409</v>
      </c>
      <c r="C1491" s="10" t="s">
        <v>496</v>
      </c>
      <c r="D1491" s="10" t="s">
        <v>41</v>
      </c>
      <c r="E1491" s="10" t="s">
        <v>42</v>
      </c>
      <c r="F1491" s="13">
        <v>0</v>
      </c>
      <c r="G1491" s="13">
        <v>1595298.11</v>
      </c>
      <c r="H1491" s="7">
        <v>166824.06</v>
      </c>
      <c r="I1491" s="7">
        <v>0</v>
      </c>
      <c r="J1491" s="13">
        <v>11826129.460000001</v>
      </c>
      <c r="K1491" s="13">
        <v>20676832.190000001</v>
      </c>
      <c r="L1491" s="7">
        <f t="shared" si="23"/>
        <v>34265083.82</v>
      </c>
    </row>
    <row r="1492" spans="1:12" s="5" customFormat="1" x14ac:dyDescent="0.25">
      <c r="A1492" s="10" t="s">
        <v>1427</v>
      </c>
      <c r="B1492" s="10" t="s">
        <v>409</v>
      </c>
      <c r="C1492" s="10" t="s">
        <v>497</v>
      </c>
      <c r="D1492" s="10" t="s">
        <v>413</v>
      </c>
      <c r="E1492" s="10" t="s">
        <v>414</v>
      </c>
      <c r="F1492" s="13">
        <v>0</v>
      </c>
      <c r="G1492" s="13">
        <v>15418734.35</v>
      </c>
      <c r="H1492" s="7">
        <v>480797.04</v>
      </c>
      <c r="I1492" s="7">
        <v>0</v>
      </c>
      <c r="J1492" s="13">
        <v>33075329.41</v>
      </c>
      <c r="K1492" s="13">
        <v>39398543.18</v>
      </c>
      <c r="L1492" s="7">
        <f t="shared" si="23"/>
        <v>88373403.979999989</v>
      </c>
    </row>
    <row r="1493" spans="1:12" s="5" customFormat="1" x14ac:dyDescent="0.25">
      <c r="A1493" s="10" t="s">
        <v>1427</v>
      </c>
      <c r="B1493" s="10" t="s">
        <v>409</v>
      </c>
      <c r="C1493" s="10" t="s">
        <v>497</v>
      </c>
      <c r="D1493" s="10" t="s">
        <v>22</v>
      </c>
      <c r="E1493" s="10" t="s">
        <v>23</v>
      </c>
      <c r="F1493" s="13">
        <v>0</v>
      </c>
      <c r="G1493" s="13">
        <v>21601.200000000001</v>
      </c>
      <c r="H1493" s="7">
        <v>673.58</v>
      </c>
      <c r="I1493" s="7">
        <v>0</v>
      </c>
      <c r="J1493" s="13">
        <v>46337.57</v>
      </c>
      <c r="K1493" s="13">
        <v>55196.2</v>
      </c>
      <c r="L1493" s="7">
        <f t="shared" si="23"/>
        <v>123808.55</v>
      </c>
    </row>
    <row r="1494" spans="1:12" s="5" customFormat="1" x14ac:dyDescent="0.25">
      <c r="A1494" s="10" t="s">
        <v>1427</v>
      </c>
      <c r="B1494" s="10" t="s">
        <v>409</v>
      </c>
      <c r="C1494" s="10" t="s">
        <v>497</v>
      </c>
      <c r="D1494" s="10" t="s">
        <v>28</v>
      </c>
      <c r="E1494" s="10" t="s">
        <v>29</v>
      </c>
      <c r="F1494" s="13">
        <v>0</v>
      </c>
      <c r="G1494" s="13">
        <v>894752.79</v>
      </c>
      <c r="H1494" s="7">
        <v>27900.77</v>
      </c>
      <c r="I1494" s="7">
        <v>0</v>
      </c>
      <c r="J1494" s="13">
        <v>1919369.17</v>
      </c>
      <c r="K1494" s="13">
        <v>2286306.75</v>
      </c>
      <c r="L1494" s="7">
        <f t="shared" si="23"/>
        <v>5128329.4800000004</v>
      </c>
    </row>
    <row r="1495" spans="1:12" s="5" customFormat="1" x14ac:dyDescent="0.25">
      <c r="A1495" s="10" t="s">
        <v>1427</v>
      </c>
      <c r="B1495" s="10" t="s">
        <v>409</v>
      </c>
      <c r="C1495" s="10" t="s">
        <v>497</v>
      </c>
      <c r="D1495" s="10" t="s">
        <v>32</v>
      </c>
      <c r="E1495" s="10" t="s">
        <v>33</v>
      </c>
      <c r="F1495" s="13">
        <v>0</v>
      </c>
      <c r="G1495" s="13">
        <v>5839055.96</v>
      </c>
      <c r="H1495" s="7">
        <v>182077.26</v>
      </c>
      <c r="I1495" s="7">
        <v>0</v>
      </c>
      <c r="J1495" s="13">
        <v>12525587.060000001</v>
      </c>
      <c r="K1495" s="13">
        <v>14920180.42</v>
      </c>
      <c r="L1495" s="7">
        <f t="shared" si="23"/>
        <v>33466900.700000003</v>
      </c>
    </row>
    <row r="1496" spans="1:12" s="5" customFormat="1" x14ac:dyDescent="0.25">
      <c r="A1496" s="10" t="s">
        <v>1427</v>
      </c>
      <c r="B1496" s="10" t="s">
        <v>409</v>
      </c>
      <c r="C1496" s="10" t="s">
        <v>497</v>
      </c>
      <c r="D1496" s="10" t="s">
        <v>66</v>
      </c>
      <c r="E1496" s="10" t="s">
        <v>67</v>
      </c>
      <c r="F1496" s="13">
        <v>0</v>
      </c>
      <c r="G1496" s="13">
        <v>23599318.350000001</v>
      </c>
      <c r="H1496" s="7">
        <v>735889.35</v>
      </c>
      <c r="I1496" s="7">
        <v>0</v>
      </c>
      <c r="J1496" s="13">
        <v>50623819.689999998</v>
      </c>
      <c r="K1496" s="13">
        <v>60301886.100000001</v>
      </c>
      <c r="L1496" s="7">
        <f t="shared" si="23"/>
        <v>135260913.49000001</v>
      </c>
    </row>
    <row r="1497" spans="1:12" s="5" customFormat="1" x14ac:dyDescent="0.25">
      <c r="A1497" s="10" t="s">
        <v>1427</v>
      </c>
      <c r="B1497" s="10" t="s">
        <v>409</v>
      </c>
      <c r="C1497" s="10" t="s">
        <v>497</v>
      </c>
      <c r="D1497" s="10" t="s">
        <v>40</v>
      </c>
      <c r="E1497" s="10" t="s">
        <v>2254</v>
      </c>
      <c r="F1497" s="13">
        <v>0</v>
      </c>
      <c r="G1497" s="13">
        <v>62523.42</v>
      </c>
      <c r="H1497" s="7">
        <v>1949.65</v>
      </c>
      <c r="I1497" s="7">
        <v>0</v>
      </c>
      <c r="J1497" s="13">
        <v>134121.45000000001</v>
      </c>
      <c r="K1497" s="13">
        <v>159762.26999999999</v>
      </c>
      <c r="L1497" s="7">
        <f t="shared" si="23"/>
        <v>358356.79000000004</v>
      </c>
    </row>
    <row r="1498" spans="1:12" s="5" customFormat="1" x14ac:dyDescent="0.25">
      <c r="A1498" s="10" t="s">
        <v>1427</v>
      </c>
      <c r="B1498" s="10" t="s">
        <v>409</v>
      </c>
      <c r="C1498" s="10" t="s">
        <v>497</v>
      </c>
      <c r="D1498" s="10" t="s">
        <v>303</v>
      </c>
      <c r="E1498" s="10" t="s">
        <v>304</v>
      </c>
      <c r="F1498" s="13">
        <v>0</v>
      </c>
      <c r="G1498" s="13">
        <v>10836067.93</v>
      </c>
      <c r="H1498" s="7">
        <v>337897.35</v>
      </c>
      <c r="I1498" s="7">
        <v>0</v>
      </c>
      <c r="J1498" s="13">
        <v>23244872.649999999</v>
      </c>
      <c r="K1498" s="13">
        <v>27688737.649999999</v>
      </c>
      <c r="L1498" s="7">
        <f t="shared" si="23"/>
        <v>62107575.579999998</v>
      </c>
    </row>
    <row r="1499" spans="1:12" s="5" customFormat="1" x14ac:dyDescent="0.25">
      <c r="A1499" s="10" t="s">
        <v>1428</v>
      </c>
      <c r="B1499" s="10" t="s">
        <v>409</v>
      </c>
      <c r="C1499" s="10" t="s">
        <v>498</v>
      </c>
      <c r="D1499" s="10" t="s">
        <v>12</v>
      </c>
      <c r="E1499" s="10" t="s">
        <v>13</v>
      </c>
      <c r="F1499" s="13">
        <v>0</v>
      </c>
      <c r="G1499" s="13">
        <v>14254.9</v>
      </c>
      <c r="H1499" s="7">
        <v>1789.06</v>
      </c>
      <c r="I1499" s="7">
        <v>0</v>
      </c>
      <c r="J1499" s="13">
        <v>61012.12</v>
      </c>
      <c r="K1499" s="13">
        <v>68515.92</v>
      </c>
      <c r="L1499" s="7">
        <f t="shared" si="23"/>
        <v>145572</v>
      </c>
    </row>
    <row r="1500" spans="1:12" s="5" customFormat="1" x14ac:dyDescent="0.25">
      <c r="A1500" s="10" t="s">
        <v>1428</v>
      </c>
      <c r="B1500" s="10" t="s">
        <v>409</v>
      </c>
      <c r="C1500" s="10" t="s">
        <v>498</v>
      </c>
      <c r="D1500" s="10" t="s">
        <v>28</v>
      </c>
      <c r="E1500" s="10" t="s">
        <v>29</v>
      </c>
      <c r="F1500" s="13">
        <v>0</v>
      </c>
      <c r="G1500" s="13">
        <v>142693.64000000001</v>
      </c>
      <c r="H1500" s="7">
        <v>17908.77</v>
      </c>
      <c r="I1500" s="7">
        <v>0</v>
      </c>
      <c r="J1500" s="13">
        <v>610740.5</v>
      </c>
      <c r="K1500" s="13">
        <v>685854.71</v>
      </c>
      <c r="L1500" s="7">
        <f t="shared" si="23"/>
        <v>1457197.62</v>
      </c>
    </row>
    <row r="1501" spans="1:12" s="5" customFormat="1" x14ac:dyDescent="0.25">
      <c r="A1501" s="10" t="s">
        <v>1428</v>
      </c>
      <c r="B1501" s="10" t="s">
        <v>409</v>
      </c>
      <c r="C1501" s="10" t="s">
        <v>498</v>
      </c>
      <c r="D1501" s="10" t="s">
        <v>32</v>
      </c>
      <c r="E1501" s="10" t="s">
        <v>33</v>
      </c>
      <c r="F1501" s="13">
        <v>0</v>
      </c>
      <c r="G1501" s="13">
        <v>7630542.3799999999</v>
      </c>
      <c r="H1501" s="7">
        <v>957671.22</v>
      </c>
      <c r="I1501" s="7">
        <v>0</v>
      </c>
      <c r="J1501" s="13">
        <v>32659346.969999999</v>
      </c>
      <c r="K1501" s="13">
        <v>36676079.020000003</v>
      </c>
      <c r="L1501" s="7">
        <f t="shared" si="23"/>
        <v>77923639.590000004</v>
      </c>
    </row>
    <row r="1502" spans="1:12" s="5" customFormat="1" x14ac:dyDescent="0.25">
      <c r="A1502" s="10" t="s">
        <v>1428</v>
      </c>
      <c r="B1502" s="10" t="s">
        <v>409</v>
      </c>
      <c r="C1502" s="10" t="s">
        <v>498</v>
      </c>
      <c r="D1502" s="10" t="s">
        <v>34</v>
      </c>
      <c r="E1502" s="10" t="s">
        <v>35</v>
      </c>
      <c r="F1502" s="13">
        <v>0</v>
      </c>
      <c r="G1502" s="13">
        <v>850501.44</v>
      </c>
      <c r="H1502" s="7">
        <v>106742.18</v>
      </c>
      <c r="I1502" s="7">
        <v>0</v>
      </c>
      <c r="J1502" s="13">
        <v>3640215.88</v>
      </c>
      <c r="K1502" s="13">
        <v>4087921.45</v>
      </c>
      <c r="L1502" s="7">
        <f t="shared" si="23"/>
        <v>8685380.9499999993</v>
      </c>
    </row>
    <row r="1503" spans="1:12" s="5" customFormat="1" x14ac:dyDescent="0.25">
      <c r="A1503" s="10" t="s">
        <v>1428</v>
      </c>
      <c r="B1503" s="10" t="s">
        <v>409</v>
      </c>
      <c r="C1503" s="10" t="s">
        <v>498</v>
      </c>
      <c r="D1503" s="10" t="s">
        <v>66</v>
      </c>
      <c r="E1503" s="10" t="s">
        <v>67</v>
      </c>
      <c r="F1503" s="13">
        <v>0</v>
      </c>
      <c r="G1503" s="13">
        <v>10536550.4</v>
      </c>
      <c r="H1503" s="7">
        <v>1322389.75</v>
      </c>
      <c r="I1503" s="7">
        <v>0</v>
      </c>
      <c r="J1503" s="13">
        <v>45097299.530000001</v>
      </c>
      <c r="K1503" s="13">
        <v>50643759.75</v>
      </c>
      <c r="L1503" s="7">
        <f t="shared" si="23"/>
        <v>107599999.43000001</v>
      </c>
    </row>
    <row r="1504" spans="1:12" s="5" customFormat="1" x14ac:dyDescent="0.25">
      <c r="A1504" s="10" t="s">
        <v>1428</v>
      </c>
      <c r="B1504" s="10" t="s">
        <v>409</v>
      </c>
      <c r="C1504" s="10" t="s">
        <v>498</v>
      </c>
      <c r="D1504" s="10" t="s">
        <v>303</v>
      </c>
      <c r="E1504" s="10" t="s">
        <v>304</v>
      </c>
      <c r="F1504" s="13">
        <v>0</v>
      </c>
      <c r="G1504" s="13">
        <v>16687128.24</v>
      </c>
      <c r="H1504" s="7">
        <v>2094318.02</v>
      </c>
      <c r="I1504" s="7">
        <v>0</v>
      </c>
      <c r="J1504" s="13">
        <v>71422277</v>
      </c>
      <c r="K1504" s="13">
        <v>80206413.129999995</v>
      </c>
      <c r="L1504" s="7">
        <f t="shared" si="23"/>
        <v>170410136.38999999</v>
      </c>
    </row>
    <row r="1505" spans="1:12" s="5" customFormat="1" x14ac:dyDescent="0.25">
      <c r="A1505" s="10" t="s">
        <v>1429</v>
      </c>
      <c r="B1505" s="10" t="s">
        <v>409</v>
      </c>
      <c r="C1505" s="10" t="s">
        <v>499</v>
      </c>
      <c r="D1505" s="10" t="s">
        <v>413</v>
      </c>
      <c r="E1505" s="10" t="s">
        <v>414</v>
      </c>
      <c r="F1505" s="13">
        <v>0</v>
      </c>
      <c r="G1505" s="13">
        <v>5974494.3200000003</v>
      </c>
      <c r="H1505" s="7">
        <v>661006</v>
      </c>
      <c r="I1505" s="7">
        <v>0</v>
      </c>
      <c r="J1505" s="13">
        <v>44516542.549999997</v>
      </c>
      <c r="K1505" s="13">
        <v>88269970.980000004</v>
      </c>
      <c r="L1505" s="7">
        <f t="shared" si="23"/>
        <v>139422013.84999999</v>
      </c>
    </row>
    <row r="1506" spans="1:12" s="5" customFormat="1" x14ac:dyDescent="0.25">
      <c r="A1506" s="10" t="s">
        <v>1429</v>
      </c>
      <c r="B1506" s="10" t="s">
        <v>409</v>
      </c>
      <c r="C1506" s="10" t="s">
        <v>499</v>
      </c>
      <c r="D1506" s="10" t="s">
        <v>28</v>
      </c>
      <c r="E1506" s="10" t="s">
        <v>29</v>
      </c>
      <c r="F1506" s="13">
        <v>0</v>
      </c>
      <c r="G1506" s="13">
        <v>0</v>
      </c>
      <c r="H1506" s="7">
        <v>0</v>
      </c>
      <c r="I1506" s="7">
        <v>0</v>
      </c>
      <c r="J1506" s="13">
        <v>0</v>
      </c>
      <c r="K1506" s="13">
        <v>-31085.7</v>
      </c>
      <c r="L1506" s="7">
        <f t="shared" si="23"/>
        <v>-31085.7</v>
      </c>
    </row>
    <row r="1507" spans="1:12" s="5" customFormat="1" x14ac:dyDescent="0.25">
      <c r="A1507" s="10" t="s">
        <v>1429</v>
      </c>
      <c r="B1507" s="10" t="s">
        <v>409</v>
      </c>
      <c r="C1507" s="10" t="s">
        <v>499</v>
      </c>
      <c r="D1507" s="10" t="s">
        <v>34</v>
      </c>
      <c r="E1507" s="10" t="s">
        <v>35</v>
      </c>
      <c r="F1507" s="13">
        <v>0</v>
      </c>
      <c r="G1507" s="13">
        <v>146538.18</v>
      </c>
      <c r="H1507" s="7">
        <v>16212.69</v>
      </c>
      <c r="I1507" s="7">
        <v>0</v>
      </c>
      <c r="J1507" s="13">
        <v>1091870.3400000001</v>
      </c>
      <c r="K1507" s="13">
        <v>2165023.5499999998</v>
      </c>
      <c r="L1507" s="7">
        <f t="shared" si="23"/>
        <v>3419644.76</v>
      </c>
    </row>
    <row r="1508" spans="1:12" s="5" customFormat="1" x14ac:dyDescent="0.25">
      <c r="A1508" s="10" t="s">
        <v>1429</v>
      </c>
      <c r="B1508" s="10" t="s">
        <v>409</v>
      </c>
      <c r="C1508" s="10" t="s">
        <v>499</v>
      </c>
      <c r="D1508" s="10" t="s">
        <v>303</v>
      </c>
      <c r="E1508" s="10" t="s">
        <v>304</v>
      </c>
      <c r="F1508" s="13">
        <v>0</v>
      </c>
      <c r="G1508" s="13">
        <v>903851.5</v>
      </c>
      <c r="H1508" s="7">
        <v>100000.31</v>
      </c>
      <c r="I1508" s="7">
        <v>0</v>
      </c>
      <c r="J1508" s="13">
        <v>6734686.1100000003</v>
      </c>
      <c r="K1508" s="13">
        <v>13353924.48</v>
      </c>
      <c r="L1508" s="7">
        <f t="shared" si="23"/>
        <v>21092462.399999999</v>
      </c>
    </row>
    <row r="1509" spans="1:12" s="5" customFormat="1" x14ac:dyDescent="0.25">
      <c r="A1509" s="10" t="s">
        <v>1430</v>
      </c>
      <c r="B1509" s="10" t="s">
        <v>409</v>
      </c>
      <c r="C1509" s="10" t="s">
        <v>500</v>
      </c>
      <c r="D1509" s="10" t="s">
        <v>413</v>
      </c>
      <c r="E1509" s="10" t="s">
        <v>414</v>
      </c>
      <c r="F1509" s="13">
        <v>0</v>
      </c>
      <c r="G1509" s="13">
        <v>6323481.1200000001</v>
      </c>
      <c r="H1509" s="7">
        <v>315086.15999999997</v>
      </c>
      <c r="I1509" s="7">
        <v>0</v>
      </c>
      <c r="J1509" s="13">
        <v>22218768.18</v>
      </c>
      <c r="K1509" s="13">
        <v>31968077.16</v>
      </c>
      <c r="L1509" s="7">
        <f t="shared" si="23"/>
        <v>60825412.620000005</v>
      </c>
    </row>
    <row r="1510" spans="1:12" s="5" customFormat="1" x14ac:dyDescent="0.25">
      <c r="A1510" s="10" t="s">
        <v>1430</v>
      </c>
      <c r="B1510" s="10" t="s">
        <v>409</v>
      </c>
      <c r="C1510" s="10" t="s">
        <v>500</v>
      </c>
      <c r="D1510" s="10" t="s">
        <v>28</v>
      </c>
      <c r="E1510" s="10" t="s">
        <v>29</v>
      </c>
      <c r="F1510" s="13">
        <v>0</v>
      </c>
      <c r="G1510" s="13">
        <v>494641.66</v>
      </c>
      <c r="H1510" s="7">
        <v>24646.98</v>
      </c>
      <c r="I1510" s="7">
        <v>0</v>
      </c>
      <c r="J1510" s="13">
        <v>1738018.68</v>
      </c>
      <c r="K1510" s="13">
        <v>2500638.87</v>
      </c>
      <c r="L1510" s="7">
        <f t="shared" si="23"/>
        <v>4757946.1899999995</v>
      </c>
    </row>
    <row r="1511" spans="1:12" s="5" customFormat="1" x14ac:dyDescent="0.25">
      <c r="A1511" s="10" t="s">
        <v>1430</v>
      </c>
      <c r="B1511" s="10" t="s">
        <v>409</v>
      </c>
      <c r="C1511" s="10" t="s">
        <v>500</v>
      </c>
      <c r="D1511" s="10" t="s">
        <v>32</v>
      </c>
      <c r="E1511" s="10" t="s">
        <v>33</v>
      </c>
      <c r="F1511" s="13">
        <v>0</v>
      </c>
      <c r="G1511" s="13">
        <v>13170847.59</v>
      </c>
      <c r="H1511" s="7">
        <v>656276.47</v>
      </c>
      <c r="I1511" s="7">
        <v>0</v>
      </c>
      <c r="J1511" s="13">
        <v>46278308.460000001</v>
      </c>
      <c r="K1511" s="13">
        <v>66584633.5</v>
      </c>
      <c r="L1511" s="7">
        <f t="shared" si="23"/>
        <v>126690066.02000001</v>
      </c>
    </row>
    <row r="1512" spans="1:12" s="5" customFormat="1" x14ac:dyDescent="0.25">
      <c r="A1512" s="10" t="s">
        <v>1430</v>
      </c>
      <c r="B1512" s="10" t="s">
        <v>409</v>
      </c>
      <c r="C1512" s="10" t="s">
        <v>500</v>
      </c>
      <c r="D1512" s="10" t="s">
        <v>34</v>
      </c>
      <c r="E1512" s="10" t="s">
        <v>35</v>
      </c>
      <c r="F1512" s="13">
        <v>0</v>
      </c>
      <c r="G1512" s="13">
        <v>407072.45</v>
      </c>
      <c r="H1512" s="7">
        <v>20283.59</v>
      </c>
      <c r="I1512" s="7">
        <v>0</v>
      </c>
      <c r="J1512" s="13">
        <v>1430327.42</v>
      </c>
      <c r="K1512" s="13">
        <v>2057936.65</v>
      </c>
      <c r="L1512" s="7">
        <f t="shared" si="23"/>
        <v>3915620.11</v>
      </c>
    </row>
    <row r="1513" spans="1:12" s="5" customFormat="1" x14ac:dyDescent="0.25">
      <c r="A1513" s="10" t="s">
        <v>1430</v>
      </c>
      <c r="B1513" s="10" t="s">
        <v>409</v>
      </c>
      <c r="C1513" s="10" t="s">
        <v>500</v>
      </c>
      <c r="D1513" s="10" t="s">
        <v>66</v>
      </c>
      <c r="E1513" s="10" t="s">
        <v>67</v>
      </c>
      <c r="F1513" s="13">
        <v>0</v>
      </c>
      <c r="G1513" s="13">
        <v>15252918.18</v>
      </c>
      <c r="H1513" s="7">
        <v>760021.8</v>
      </c>
      <c r="I1513" s="7">
        <v>0</v>
      </c>
      <c r="J1513" s="13">
        <v>53594064.259999998</v>
      </c>
      <c r="K1513" s="13">
        <v>77110448.609999999</v>
      </c>
      <c r="L1513" s="7">
        <f t="shared" si="23"/>
        <v>146717452.84999999</v>
      </c>
    </row>
    <row r="1514" spans="1:12" s="5" customFormat="1" x14ac:dyDescent="0.25">
      <c r="A1514" s="10" t="s">
        <v>1431</v>
      </c>
      <c r="B1514" s="10" t="s">
        <v>409</v>
      </c>
      <c r="C1514" s="10" t="s">
        <v>501</v>
      </c>
      <c r="D1514" s="10" t="s">
        <v>413</v>
      </c>
      <c r="E1514" s="10" t="s">
        <v>414</v>
      </c>
      <c r="F1514" s="13">
        <v>0</v>
      </c>
      <c r="G1514" s="13">
        <v>2229700.61</v>
      </c>
      <c r="H1514" s="7">
        <v>133272.5</v>
      </c>
      <c r="I1514" s="7">
        <v>0</v>
      </c>
      <c r="J1514" s="13">
        <v>9491742.2400000002</v>
      </c>
      <c r="K1514" s="13">
        <v>14120551.310000001</v>
      </c>
      <c r="L1514" s="7">
        <f t="shared" si="23"/>
        <v>25975266.66</v>
      </c>
    </row>
    <row r="1515" spans="1:12" s="5" customFormat="1" x14ac:dyDescent="0.25">
      <c r="A1515" s="10" t="s">
        <v>1431</v>
      </c>
      <c r="B1515" s="10" t="s">
        <v>409</v>
      </c>
      <c r="C1515" s="10" t="s">
        <v>501</v>
      </c>
      <c r="D1515" s="10" t="s">
        <v>28</v>
      </c>
      <c r="E1515" s="10" t="s">
        <v>29</v>
      </c>
      <c r="F1515" s="13">
        <v>0</v>
      </c>
      <c r="G1515" s="13">
        <v>158840.28</v>
      </c>
      <c r="H1515" s="7">
        <v>9494.1200000000008</v>
      </c>
      <c r="I1515" s="7">
        <v>0</v>
      </c>
      <c r="J1515" s="13">
        <v>676176.44</v>
      </c>
      <c r="K1515" s="13">
        <v>1005925.34</v>
      </c>
      <c r="L1515" s="7">
        <f t="shared" si="23"/>
        <v>1850436.18</v>
      </c>
    </row>
    <row r="1516" spans="1:12" s="5" customFormat="1" x14ac:dyDescent="0.25">
      <c r="A1516" s="10" t="s">
        <v>1431</v>
      </c>
      <c r="B1516" s="10" t="s">
        <v>409</v>
      </c>
      <c r="C1516" s="10" t="s">
        <v>501</v>
      </c>
      <c r="D1516" s="10" t="s">
        <v>303</v>
      </c>
      <c r="E1516" s="10" t="s">
        <v>304</v>
      </c>
      <c r="F1516" s="13">
        <v>0</v>
      </c>
      <c r="G1516" s="13">
        <v>9937037.1099999994</v>
      </c>
      <c r="H1516" s="7">
        <v>593951.38</v>
      </c>
      <c r="I1516" s="7">
        <v>0</v>
      </c>
      <c r="J1516" s="13">
        <v>42301551.32</v>
      </c>
      <c r="K1516" s="13">
        <v>62930620.149999999</v>
      </c>
      <c r="L1516" s="7">
        <f t="shared" si="23"/>
        <v>115763159.96000001</v>
      </c>
    </row>
    <row r="1517" spans="1:12" s="5" customFormat="1" x14ac:dyDescent="0.25">
      <c r="A1517" s="10" t="s">
        <v>1432</v>
      </c>
      <c r="B1517" s="10" t="s">
        <v>409</v>
      </c>
      <c r="C1517" s="10" t="s">
        <v>502</v>
      </c>
      <c r="D1517" s="10" t="s">
        <v>413</v>
      </c>
      <c r="E1517" s="10" t="s">
        <v>414</v>
      </c>
      <c r="F1517" s="13">
        <v>0</v>
      </c>
      <c r="G1517" s="13">
        <v>710934.01</v>
      </c>
      <c r="H1517" s="7">
        <v>309391.51</v>
      </c>
      <c r="I1517" s="7">
        <v>0</v>
      </c>
      <c r="J1517" s="13">
        <v>21824699.120000001</v>
      </c>
      <c r="K1517" s="13">
        <v>45849369.969999999</v>
      </c>
      <c r="L1517" s="7">
        <f t="shared" si="23"/>
        <v>68694394.609999999</v>
      </c>
    </row>
    <row r="1518" spans="1:12" s="5" customFormat="1" x14ac:dyDescent="0.25">
      <c r="A1518" s="10" t="s">
        <v>1432</v>
      </c>
      <c r="B1518" s="10" t="s">
        <v>409</v>
      </c>
      <c r="C1518" s="10" t="s">
        <v>502</v>
      </c>
      <c r="D1518" s="10" t="s">
        <v>28</v>
      </c>
      <c r="E1518" s="10" t="s">
        <v>29</v>
      </c>
      <c r="F1518" s="13">
        <v>0</v>
      </c>
      <c r="G1518" s="13">
        <v>24832.28</v>
      </c>
      <c r="H1518" s="7">
        <v>10806.76</v>
      </c>
      <c r="I1518" s="7">
        <v>0</v>
      </c>
      <c r="J1518" s="13">
        <v>762316.81</v>
      </c>
      <c r="K1518" s="13">
        <v>1601476.61</v>
      </c>
      <c r="L1518" s="7">
        <f t="shared" si="23"/>
        <v>2399432.46</v>
      </c>
    </row>
    <row r="1519" spans="1:12" s="5" customFormat="1" x14ac:dyDescent="0.25">
      <c r="A1519" s="10" t="s">
        <v>1432</v>
      </c>
      <c r="B1519" s="10" t="s">
        <v>409</v>
      </c>
      <c r="C1519" s="10" t="s">
        <v>502</v>
      </c>
      <c r="D1519" s="10" t="s">
        <v>32</v>
      </c>
      <c r="E1519" s="10" t="s">
        <v>33</v>
      </c>
      <c r="F1519" s="13">
        <v>0</v>
      </c>
      <c r="G1519" s="13">
        <v>6333.17</v>
      </c>
      <c r="H1519" s="7">
        <v>2756.13</v>
      </c>
      <c r="I1519" s="7">
        <v>0</v>
      </c>
      <c r="J1519" s="13">
        <v>194419.54</v>
      </c>
      <c r="K1519" s="13">
        <v>408436.95</v>
      </c>
      <c r="L1519" s="7">
        <f t="shared" si="23"/>
        <v>611945.79</v>
      </c>
    </row>
    <row r="1520" spans="1:12" s="5" customFormat="1" x14ac:dyDescent="0.25">
      <c r="A1520" s="10" t="s">
        <v>1432</v>
      </c>
      <c r="B1520" s="10" t="s">
        <v>409</v>
      </c>
      <c r="C1520" s="10" t="s">
        <v>502</v>
      </c>
      <c r="D1520" s="10" t="s">
        <v>303</v>
      </c>
      <c r="E1520" s="10" t="s">
        <v>304</v>
      </c>
      <c r="F1520" s="13">
        <v>0</v>
      </c>
      <c r="G1520" s="13">
        <v>532375.54</v>
      </c>
      <c r="H1520" s="7">
        <v>231684.6</v>
      </c>
      <c r="I1520" s="7">
        <v>0</v>
      </c>
      <c r="J1520" s="13">
        <v>16343198.529999999</v>
      </c>
      <c r="K1520" s="13">
        <v>34333822.950000003</v>
      </c>
      <c r="L1520" s="7">
        <f t="shared" si="23"/>
        <v>51441081.620000005</v>
      </c>
    </row>
    <row r="1521" spans="1:12" s="5" customFormat="1" x14ac:dyDescent="0.25">
      <c r="A1521" s="10" t="s">
        <v>1433</v>
      </c>
      <c r="B1521" s="10" t="s">
        <v>409</v>
      </c>
      <c r="C1521" s="10" t="s">
        <v>503</v>
      </c>
      <c r="D1521" s="10" t="s">
        <v>413</v>
      </c>
      <c r="E1521" s="10" t="s">
        <v>414</v>
      </c>
      <c r="F1521" s="13">
        <v>0</v>
      </c>
      <c r="G1521" s="13">
        <v>0</v>
      </c>
      <c r="H1521" s="7">
        <v>244386.36</v>
      </c>
      <c r="I1521" s="7">
        <v>0</v>
      </c>
      <c r="J1521" s="13">
        <v>17265870.370000001</v>
      </c>
      <c r="K1521" s="13">
        <v>37901631.799999997</v>
      </c>
      <c r="L1521" s="7">
        <f t="shared" si="23"/>
        <v>55411888.530000001</v>
      </c>
    </row>
    <row r="1522" spans="1:12" s="5" customFormat="1" x14ac:dyDescent="0.25">
      <c r="A1522" s="10" t="s">
        <v>1433</v>
      </c>
      <c r="B1522" s="10" t="s">
        <v>409</v>
      </c>
      <c r="C1522" s="10" t="s">
        <v>503</v>
      </c>
      <c r="D1522" s="10" t="s">
        <v>28</v>
      </c>
      <c r="E1522" s="10" t="s">
        <v>29</v>
      </c>
      <c r="F1522" s="13">
        <v>0</v>
      </c>
      <c r="G1522" s="13">
        <v>0</v>
      </c>
      <c r="H1522" s="7">
        <v>3527.64</v>
      </c>
      <c r="I1522" s="7">
        <v>0</v>
      </c>
      <c r="J1522" s="13">
        <v>249227.63</v>
      </c>
      <c r="K1522" s="13">
        <v>547098.61</v>
      </c>
      <c r="L1522" s="7">
        <f t="shared" si="23"/>
        <v>799853.88</v>
      </c>
    </row>
    <row r="1523" spans="1:12" s="5" customFormat="1" x14ac:dyDescent="0.25">
      <c r="A1523" s="10" t="s">
        <v>1434</v>
      </c>
      <c r="B1523" s="10" t="s">
        <v>409</v>
      </c>
      <c r="C1523" s="10" t="s">
        <v>504</v>
      </c>
      <c r="D1523" s="10" t="s">
        <v>413</v>
      </c>
      <c r="E1523" s="10" t="s">
        <v>414</v>
      </c>
      <c r="F1523" s="13">
        <v>0</v>
      </c>
      <c r="G1523" s="13">
        <v>16938529.370000001</v>
      </c>
      <c r="H1523" s="7">
        <v>909668</v>
      </c>
      <c r="I1523" s="7">
        <v>0</v>
      </c>
      <c r="J1523" s="13">
        <v>65230984.140000001</v>
      </c>
      <c r="K1523" s="13">
        <v>72164979.719999999</v>
      </c>
      <c r="L1523" s="7">
        <f t="shared" si="23"/>
        <v>155244161.23000002</v>
      </c>
    </row>
    <row r="1524" spans="1:12" s="5" customFormat="1" x14ac:dyDescent="0.25">
      <c r="A1524" s="10" t="s">
        <v>1434</v>
      </c>
      <c r="B1524" s="10" t="s">
        <v>409</v>
      </c>
      <c r="C1524" s="10" t="s">
        <v>504</v>
      </c>
      <c r="D1524" s="10" t="s">
        <v>28</v>
      </c>
      <c r="E1524" s="10" t="s">
        <v>29</v>
      </c>
      <c r="F1524" s="13">
        <v>0</v>
      </c>
      <c r="G1524" s="13">
        <v>717252.51</v>
      </c>
      <c r="H1524" s="7">
        <v>38519.379999999997</v>
      </c>
      <c r="I1524" s="7">
        <v>0</v>
      </c>
      <c r="J1524" s="13">
        <v>2762169.36</v>
      </c>
      <c r="K1524" s="13">
        <v>3055785.5</v>
      </c>
      <c r="L1524" s="7">
        <f t="shared" si="23"/>
        <v>6573726.75</v>
      </c>
    </row>
    <row r="1525" spans="1:12" s="5" customFormat="1" x14ac:dyDescent="0.25">
      <c r="A1525" s="10" t="s">
        <v>1434</v>
      </c>
      <c r="B1525" s="10" t="s">
        <v>409</v>
      </c>
      <c r="C1525" s="10" t="s">
        <v>504</v>
      </c>
      <c r="D1525" s="10" t="s">
        <v>32</v>
      </c>
      <c r="E1525" s="10" t="s">
        <v>33</v>
      </c>
      <c r="F1525" s="13">
        <v>0</v>
      </c>
      <c r="G1525" s="13">
        <v>10430280.029999999</v>
      </c>
      <c r="H1525" s="7">
        <v>560148.51</v>
      </c>
      <c r="I1525" s="7">
        <v>0</v>
      </c>
      <c r="J1525" s="13">
        <v>40167444.060000002</v>
      </c>
      <c r="K1525" s="13">
        <v>44437207.609999999</v>
      </c>
      <c r="L1525" s="7">
        <f t="shared" si="23"/>
        <v>95595080.210000008</v>
      </c>
    </row>
    <row r="1526" spans="1:12" s="5" customFormat="1" x14ac:dyDescent="0.25">
      <c r="A1526" s="10" t="s">
        <v>1434</v>
      </c>
      <c r="B1526" s="10" t="s">
        <v>409</v>
      </c>
      <c r="C1526" s="10" t="s">
        <v>504</v>
      </c>
      <c r="D1526" s="10" t="s">
        <v>40</v>
      </c>
      <c r="E1526" s="10" t="s">
        <v>2254</v>
      </c>
      <c r="F1526" s="13">
        <v>0</v>
      </c>
      <c r="G1526" s="13">
        <v>12323.99</v>
      </c>
      <c r="H1526" s="7">
        <v>661.85</v>
      </c>
      <c r="I1526" s="7">
        <v>0</v>
      </c>
      <c r="J1526" s="13">
        <v>47460.19</v>
      </c>
      <c r="K1526" s="13">
        <v>52505.17</v>
      </c>
      <c r="L1526" s="7">
        <f t="shared" si="23"/>
        <v>112951.2</v>
      </c>
    </row>
    <row r="1527" spans="1:12" s="5" customFormat="1" x14ac:dyDescent="0.25">
      <c r="A1527" s="10" t="s">
        <v>1434</v>
      </c>
      <c r="B1527" s="10" t="s">
        <v>409</v>
      </c>
      <c r="C1527" s="10" t="s">
        <v>504</v>
      </c>
      <c r="D1527" s="10" t="s">
        <v>303</v>
      </c>
      <c r="E1527" s="10" t="s">
        <v>304</v>
      </c>
      <c r="F1527" s="13">
        <v>0</v>
      </c>
      <c r="G1527" s="13">
        <v>10498501.1</v>
      </c>
      <c r="H1527" s="7">
        <v>563812.26</v>
      </c>
      <c r="I1527" s="7">
        <v>0</v>
      </c>
      <c r="J1527" s="13">
        <v>40430166.25</v>
      </c>
      <c r="K1527" s="13">
        <v>44727856.939999998</v>
      </c>
      <c r="L1527" s="7">
        <f t="shared" si="23"/>
        <v>96220336.549999997</v>
      </c>
    </row>
    <row r="1528" spans="1:12" s="5" customFormat="1" x14ac:dyDescent="0.25">
      <c r="A1528" s="10" t="s">
        <v>1435</v>
      </c>
      <c r="B1528" s="10" t="s">
        <v>409</v>
      </c>
      <c r="C1528" s="10" t="s">
        <v>505</v>
      </c>
      <c r="D1528" s="10" t="s">
        <v>413</v>
      </c>
      <c r="E1528" s="10" t="s">
        <v>414</v>
      </c>
      <c r="F1528" s="13">
        <v>0</v>
      </c>
      <c r="G1528" s="13">
        <v>0</v>
      </c>
      <c r="H1528" s="7">
        <v>1096895.71</v>
      </c>
      <c r="I1528" s="7">
        <v>0</v>
      </c>
      <c r="J1528" s="13">
        <v>31711062.940000001</v>
      </c>
      <c r="K1528" s="13">
        <v>56142839.979999997</v>
      </c>
      <c r="L1528" s="7">
        <f t="shared" si="23"/>
        <v>88950798.629999995</v>
      </c>
    </row>
    <row r="1529" spans="1:12" s="5" customFormat="1" x14ac:dyDescent="0.25">
      <c r="A1529" s="10" t="s">
        <v>1435</v>
      </c>
      <c r="B1529" s="10" t="s">
        <v>409</v>
      </c>
      <c r="C1529" s="10" t="s">
        <v>505</v>
      </c>
      <c r="D1529" s="10" t="s">
        <v>22</v>
      </c>
      <c r="E1529" s="10" t="s">
        <v>23</v>
      </c>
      <c r="F1529" s="13">
        <v>0</v>
      </c>
      <c r="G1529" s="13">
        <v>0</v>
      </c>
      <c r="H1529" s="7">
        <v>23088.28</v>
      </c>
      <c r="I1529" s="7">
        <v>0</v>
      </c>
      <c r="J1529" s="13">
        <v>667478.01</v>
      </c>
      <c r="K1529" s="13">
        <v>1181736.19</v>
      </c>
      <c r="L1529" s="7">
        <f t="shared" si="23"/>
        <v>1872302.48</v>
      </c>
    </row>
    <row r="1530" spans="1:12" s="5" customFormat="1" x14ac:dyDescent="0.25">
      <c r="A1530" s="10" t="s">
        <v>1435</v>
      </c>
      <c r="B1530" s="10" t="s">
        <v>409</v>
      </c>
      <c r="C1530" s="10" t="s">
        <v>505</v>
      </c>
      <c r="D1530" s="10" t="s">
        <v>28</v>
      </c>
      <c r="E1530" s="10" t="s">
        <v>29</v>
      </c>
      <c r="F1530" s="13">
        <v>0</v>
      </c>
      <c r="G1530" s="13">
        <v>0</v>
      </c>
      <c r="H1530" s="7">
        <v>92536.89</v>
      </c>
      <c r="I1530" s="7">
        <v>0</v>
      </c>
      <c r="J1530" s="13">
        <v>2675225.2999999998</v>
      </c>
      <c r="K1530" s="13">
        <v>4736351.67</v>
      </c>
      <c r="L1530" s="7">
        <f t="shared" si="23"/>
        <v>7504113.8599999994</v>
      </c>
    </row>
    <row r="1531" spans="1:12" s="5" customFormat="1" x14ac:dyDescent="0.25">
      <c r="A1531" s="10" t="s">
        <v>1435</v>
      </c>
      <c r="B1531" s="10" t="s">
        <v>409</v>
      </c>
      <c r="C1531" s="10" t="s">
        <v>505</v>
      </c>
      <c r="D1531" s="10" t="s">
        <v>32</v>
      </c>
      <c r="E1531" s="10" t="s">
        <v>33</v>
      </c>
      <c r="F1531" s="13">
        <v>0</v>
      </c>
      <c r="G1531" s="13">
        <v>0</v>
      </c>
      <c r="H1531" s="7">
        <v>739915.89</v>
      </c>
      <c r="I1531" s="7">
        <v>0</v>
      </c>
      <c r="J1531" s="13">
        <v>21390838.84</v>
      </c>
      <c r="K1531" s="13">
        <v>37871402.93</v>
      </c>
      <c r="L1531" s="7">
        <f t="shared" si="23"/>
        <v>60002157.659999996</v>
      </c>
    </row>
    <row r="1532" spans="1:12" s="5" customFormat="1" x14ac:dyDescent="0.25">
      <c r="A1532" s="10" t="s">
        <v>1435</v>
      </c>
      <c r="B1532" s="10" t="s">
        <v>409</v>
      </c>
      <c r="C1532" s="10" t="s">
        <v>505</v>
      </c>
      <c r="D1532" s="10" t="s">
        <v>34</v>
      </c>
      <c r="E1532" s="10" t="s">
        <v>35</v>
      </c>
      <c r="F1532" s="13">
        <v>0</v>
      </c>
      <c r="G1532" s="13">
        <v>0</v>
      </c>
      <c r="H1532" s="7">
        <v>160248.21</v>
      </c>
      <c r="I1532" s="7">
        <v>0</v>
      </c>
      <c r="J1532" s="13">
        <v>4632747.8099999996</v>
      </c>
      <c r="K1532" s="13">
        <v>8202046.71</v>
      </c>
      <c r="L1532" s="7">
        <f t="shared" si="23"/>
        <v>12995042.73</v>
      </c>
    </row>
    <row r="1533" spans="1:12" s="5" customFormat="1" x14ac:dyDescent="0.25">
      <c r="A1533" s="10" t="s">
        <v>1435</v>
      </c>
      <c r="B1533" s="10" t="s">
        <v>409</v>
      </c>
      <c r="C1533" s="10" t="s">
        <v>505</v>
      </c>
      <c r="D1533" s="10" t="s">
        <v>303</v>
      </c>
      <c r="E1533" s="10" t="s">
        <v>304</v>
      </c>
      <c r="F1533" s="13">
        <v>0</v>
      </c>
      <c r="G1533" s="13">
        <v>0</v>
      </c>
      <c r="H1533" s="7">
        <v>2598629.02</v>
      </c>
      <c r="I1533" s="7">
        <v>0</v>
      </c>
      <c r="J1533" s="13">
        <v>75125910.099999994</v>
      </c>
      <c r="K1533" s="13">
        <v>133006640.55</v>
      </c>
      <c r="L1533" s="7">
        <f t="shared" si="23"/>
        <v>210731179.66999999</v>
      </c>
    </row>
    <row r="1534" spans="1:12" s="5" customFormat="1" x14ac:dyDescent="0.25">
      <c r="A1534" s="10" t="s">
        <v>1436</v>
      </c>
      <c r="B1534" s="10" t="s">
        <v>409</v>
      </c>
      <c r="C1534" s="10" t="s">
        <v>506</v>
      </c>
      <c r="D1534" s="10" t="s">
        <v>413</v>
      </c>
      <c r="E1534" s="10" t="s">
        <v>414</v>
      </c>
      <c r="F1534" s="13">
        <v>0</v>
      </c>
      <c r="G1534" s="13">
        <v>0</v>
      </c>
      <c r="H1534" s="7">
        <v>507343.45</v>
      </c>
      <c r="I1534" s="7">
        <v>0</v>
      </c>
      <c r="J1534" s="13">
        <v>35235247.100000001</v>
      </c>
      <c r="K1534" s="13">
        <v>65332939.840000004</v>
      </c>
      <c r="L1534" s="7">
        <f t="shared" si="23"/>
        <v>101075530.39000002</v>
      </c>
    </row>
    <row r="1535" spans="1:12" s="5" customFormat="1" x14ac:dyDescent="0.25">
      <c r="A1535" s="10" t="s">
        <v>1436</v>
      </c>
      <c r="B1535" s="10" t="s">
        <v>409</v>
      </c>
      <c r="C1535" s="10" t="s">
        <v>506</v>
      </c>
      <c r="D1535" s="10" t="s">
        <v>20</v>
      </c>
      <c r="E1535" s="10" t="s">
        <v>21</v>
      </c>
      <c r="F1535" s="13">
        <v>0</v>
      </c>
      <c r="G1535" s="13">
        <v>0</v>
      </c>
      <c r="H1535" s="7">
        <v>0</v>
      </c>
      <c r="I1535" s="7">
        <v>0</v>
      </c>
      <c r="J1535" s="13">
        <v>0</v>
      </c>
      <c r="K1535" s="13">
        <v>-122546.76</v>
      </c>
      <c r="L1535" s="7">
        <f t="shared" si="23"/>
        <v>-122546.76</v>
      </c>
    </row>
    <row r="1536" spans="1:12" s="5" customFormat="1" x14ac:dyDescent="0.25">
      <c r="A1536" s="10" t="s">
        <v>1436</v>
      </c>
      <c r="B1536" s="10" t="s">
        <v>409</v>
      </c>
      <c r="C1536" s="10" t="s">
        <v>506</v>
      </c>
      <c r="D1536" s="10" t="s">
        <v>22</v>
      </c>
      <c r="E1536" s="10" t="s">
        <v>23</v>
      </c>
      <c r="F1536" s="13">
        <v>0</v>
      </c>
      <c r="G1536" s="13">
        <v>0</v>
      </c>
      <c r="H1536" s="7">
        <v>454.02</v>
      </c>
      <c r="I1536" s="7">
        <v>0</v>
      </c>
      <c r="J1536" s="13">
        <v>31531.57</v>
      </c>
      <c r="K1536" s="13">
        <v>58465.59</v>
      </c>
      <c r="L1536" s="7">
        <f t="shared" si="23"/>
        <v>90451.18</v>
      </c>
    </row>
    <row r="1537" spans="1:12" s="5" customFormat="1" x14ac:dyDescent="0.25">
      <c r="A1537" s="10" t="s">
        <v>1436</v>
      </c>
      <c r="B1537" s="10" t="s">
        <v>409</v>
      </c>
      <c r="C1537" s="10" t="s">
        <v>506</v>
      </c>
      <c r="D1537" s="10" t="s">
        <v>28</v>
      </c>
      <c r="E1537" s="10" t="s">
        <v>29</v>
      </c>
      <c r="F1537" s="13">
        <v>0</v>
      </c>
      <c r="G1537" s="13">
        <v>0</v>
      </c>
      <c r="H1537" s="7">
        <v>11623.25</v>
      </c>
      <c r="I1537" s="7">
        <v>0</v>
      </c>
      <c r="J1537" s="13">
        <v>807239.98</v>
      </c>
      <c r="K1537" s="13">
        <v>1496778.51</v>
      </c>
      <c r="L1537" s="7">
        <f t="shared" si="23"/>
        <v>2315641.7400000002</v>
      </c>
    </row>
    <row r="1538" spans="1:12" s="5" customFormat="1" x14ac:dyDescent="0.25">
      <c r="A1538" s="10" t="s">
        <v>1436</v>
      </c>
      <c r="B1538" s="10" t="s">
        <v>409</v>
      </c>
      <c r="C1538" s="10" t="s">
        <v>506</v>
      </c>
      <c r="D1538" s="10" t="s">
        <v>32</v>
      </c>
      <c r="E1538" s="10" t="s">
        <v>33</v>
      </c>
      <c r="F1538" s="13">
        <v>0</v>
      </c>
      <c r="G1538" s="13">
        <v>0</v>
      </c>
      <c r="H1538" s="7">
        <v>242778.59</v>
      </c>
      <c r="I1538" s="7">
        <v>0</v>
      </c>
      <c r="J1538" s="13">
        <v>16861090.039999999</v>
      </c>
      <c r="K1538" s="13">
        <v>31263710.969999999</v>
      </c>
      <c r="L1538" s="7">
        <f t="shared" si="23"/>
        <v>48367579.599999994</v>
      </c>
    </row>
    <row r="1539" spans="1:12" s="5" customFormat="1" x14ac:dyDescent="0.25">
      <c r="A1539" s="10" t="s">
        <v>1436</v>
      </c>
      <c r="B1539" s="10" t="s">
        <v>409</v>
      </c>
      <c r="C1539" s="10" t="s">
        <v>506</v>
      </c>
      <c r="D1539" s="10" t="s">
        <v>34</v>
      </c>
      <c r="E1539" s="10" t="s">
        <v>35</v>
      </c>
      <c r="F1539" s="13">
        <v>0</v>
      </c>
      <c r="G1539" s="13">
        <v>0</v>
      </c>
      <c r="H1539" s="7">
        <v>9321.9599999999991</v>
      </c>
      <c r="I1539" s="7">
        <v>0</v>
      </c>
      <c r="J1539" s="13">
        <v>647414.87</v>
      </c>
      <c r="K1539" s="13">
        <v>1200431.95</v>
      </c>
      <c r="L1539" s="7">
        <f t="shared" si="23"/>
        <v>1857168.7799999998</v>
      </c>
    </row>
    <row r="1540" spans="1:12" s="5" customFormat="1" x14ac:dyDescent="0.25">
      <c r="A1540" s="10" t="s">
        <v>1436</v>
      </c>
      <c r="B1540" s="10" t="s">
        <v>409</v>
      </c>
      <c r="C1540" s="10" t="s">
        <v>506</v>
      </c>
      <c r="D1540" s="10" t="s">
        <v>40</v>
      </c>
      <c r="E1540" s="10" t="s">
        <v>2254</v>
      </c>
      <c r="F1540" s="13">
        <v>0</v>
      </c>
      <c r="G1540" s="13">
        <v>0</v>
      </c>
      <c r="H1540" s="7">
        <v>854528.67</v>
      </c>
      <c r="I1540" s="7">
        <v>0</v>
      </c>
      <c r="J1540" s="13">
        <v>59347427.609999999</v>
      </c>
      <c r="K1540" s="13">
        <v>110041570.22</v>
      </c>
      <c r="L1540" s="7">
        <f t="shared" si="23"/>
        <v>170243526.5</v>
      </c>
    </row>
    <row r="1541" spans="1:12" s="5" customFormat="1" x14ac:dyDescent="0.25">
      <c r="A1541" s="10" t="s">
        <v>1436</v>
      </c>
      <c r="B1541" s="10" t="s">
        <v>409</v>
      </c>
      <c r="C1541" s="10" t="s">
        <v>506</v>
      </c>
      <c r="D1541" s="10" t="s">
        <v>303</v>
      </c>
      <c r="E1541" s="10" t="s">
        <v>304</v>
      </c>
      <c r="F1541" s="13">
        <v>0</v>
      </c>
      <c r="G1541" s="13">
        <v>0</v>
      </c>
      <c r="H1541" s="7">
        <v>114208.06</v>
      </c>
      <c r="I1541" s="7">
        <v>0</v>
      </c>
      <c r="J1541" s="13">
        <v>7931804.8300000001</v>
      </c>
      <c r="K1541" s="13">
        <v>14707095.029999999</v>
      </c>
      <c r="L1541" s="7">
        <f t="shared" si="23"/>
        <v>22753107.919999998</v>
      </c>
    </row>
    <row r="1542" spans="1:12" s="5" customFormat="1" x14ac:dyDescent="0.25">
      <c r="A1542" s="10" t="s">
        <v>1437</v>
      </c>
      <c r="B1542" s="10" t="s">
        <v>409</v>
      </c>
      <c r="C1542" s="10" t="s">
        <v>507</v>
      </c>
      <c r="D1542" s="10" t="s">
        <v>413</v>
      </c>
      <c r="E1542" s="10" t="s">
        <v>414</v>
      </c>
      <c r="F1542" s="13">
        <v>0</v>
      </c>
      <c r="G1542" s="13">
        <v>4774973.08</v>
      </c>
      <c r="H1542" s="7">
        <v>266455.93</v>
      </c>
      <c r="I1542" s="7">
        <v>0</v>
      </c>
      <c r="J1542" s="13">
        <v>10664893.58</v>
      </c>
      <c r="K1542" s="13">
        <v>13512721.83</v>
      </c>
      <c r="L1542" s="7">
        <f t="shared" si="23"/>
        <v>29219044.420000002</v>
      </c>
    </row>
    <row r="1543" spans="1:12" s="5" customFormat="1" x14ac:dyDescent="0.25">
      <c r="A1543" s="10" t="s">
        <v>1437</v>
      </c>
      <c r="B1543" s="10" t="s">
        <v>409</v>
      </c>
      <c r="C1543" s="10" t="s">
        <v>507</v>
      </c>
      <c r="D1543" s="10" t="s">
        <v>12</v>
      </c>
      <c r="E1543" s="10" t="s">
        <v>13</v>
      </c>
      <c r="F1543" s="13">
        <v>0</v>
      </c>
      <c r="G1543" s="13">
        <v>0</v>
      </c>
      <c r="H1543" s="7">
        <v>0</v>
      </c>
      <c r="I1543" s="7">
        <v>0</v>
      </c>
      <c r="J1543" s="13">
        <v>0</v>
      </c>
      <c r="K1543" s="13">
        <v>-1923.68</v>
      </c>
      <c r="L1543" s="7">
        <f t="shared" si="23"/>
        <v>-1923.68</v>
      </c>
    </row>
    <row r="1544" spans="1:12" s="5" customFormat="1" x14ac:dyDescent="0.25">
      <c r="A1544" s="10" t="s">
        <v>1437</v>
      </c>
      <c r="B1544" s="10" t="s">
        <v>409</v>
      </c>
      <c r="C1544" s="10" t="s">
        <v>507</v>
      </c>
      <c r="D1544" s="10" t="s">
        <v>28</v>
      </c>
      <c r="E1544" s="10" t="s">
        <v>29</v>
      </c>
      <c r="F1544" s="13">
        <v>0</v>
      </c>
      <c r="G1544" s="13">
        <v>673640.78</v>
      </c>
      <c r="H1544" s="7">
        <v>37590.910000000003</v>
      </c>
      <c r="I1544" s="7">
        <v>0</v>
      </c>
      <c r="J1544" s="13">
        <v>1504575.43</v>
      </c>
      <c r="K1544" s="13">
        <v>1906339.63</v>
      </c>
      <c r="L1544" s="7">
        <f t="shared" si="23"/>
        <v>4122146.75</v>
      </c>
    </row>
    <row r="1545" spans="1:12" s="5" customFormat="1" x14ac:dyDescent="0.25">
      <c r="A1545" s="10" t="s">
        <v>1437</v>
      </c>
      <c r="B1545" s="10" t="s">
        <v>409</v>
      </c>
      <c r="C1545" s="10" t="s">
        <v>507</v>
      </c>
      <c r="D1545" s="10" t="s">
        <v>32</v>
      </c>
      <c r="E1545" s="10" t="s">
        <v>33</v>
      </c>
      <c r="F1545" s="13">
        <v>0</v>
      </c>
      <c r="G1545" s="13">
        <v>12296916.949999999</v>
      </c>
      <c r="H1545" s="7">
        <v>686199.97</v>
      </c>
      <c r="I1545" s="7">
        <v>0</v>
      </c>
      <c r="J1545" s="13">
        <v>27465141.329999998</v>
      </c>
      <c r="K1545" s="13">
        <v>34799110.960000001</v>
      </c>
      <c r="L1545" s="7">
        <f t="shared" ref="L1545:L1608" si="24">SUM(F1545:K1545)</f>
        <v>75247369.210000008</v>
      </c>
    </row>
    <row r="1546" spans="1:12" s="5" customFormat="1" x14ac:dyDescent="0.25">
      <c r="A1546" s="10" t="s">
        <v>1437</v>
      </c>
      <c r="B1546" s="10" t="s">
        <v>409</v>
      </c>
      <c r="C1546" s="10" t="s">
        <v>507</v>
      </c>
      <c r="D1546" s="10" t="s">
        <v>34</v>
      </c>
      <c r="E1546" s="10" t="s">
        <v>35</v>
      </c>
      <c r="F1546" s="13">
        <v>0</v>
      </c>
      <c r="G1546" s="13">
        <v>248178.9</v>
      </c>
      <c r="H1546" s="7">
        <v>13849.03</v>
      </c>
      <c r="I1546" s="7">
        <v>0</v>
      </c>
      <c r="J1546" s="13">
        <v>554307.12</v>
      </c>
      <c r="K1546" s="13">
        <v>702322.79</v>
      </c>
      <c r="L1546" s="7">
        <f t="shared" si="24"/>
        <v>1518657.84</v>
      </c>
    </row>
    <row r="1547" spans="1:12" s="5" customFormat="1" x14ac:dyDescent="0.25">
      <c r="A1547" s="10" t="s">
        <v>1437</v>
      </c>
      <c r="B1547" s="10" t="s">
        <v>409</v>
      </c>
      <c r="C1547" s="10" t="s">
        <v>507</v>
      </c>
      <c r="D1547" s="10" t="s">
        <v>40</v>
      </c>
      <c r="E1547" s="10" t="s">
        <v>2254</v>
      </c>
      <c r="F1547" s="13">
        <v>0</v>
      </c>
      <c r="G1547" s="13">
        <v>19269946.289999999</v>
      </c>
      <c r="H1547" s="7">
        <v>1075313.1599999999</v>
      </c>
      <c r="I1547" s="7">
        <v>0</v>
      </c>
      <c r="J1547" s="13">
        <v>43039389.539999999</v>
      </c>
      <c r="K1547" s="13">
        <v>54532123.990000002</v>
      </c>
      <c r="L1547" s="7">
        <f t="shared" si="24"/>
        <v>117916772.97999999</v>
      </c>
    </row>
    <row r="1548" spans="1:12" s="5" customFormat="1" x14ac:dyDescent="0.25">
      <c r="A1548" s="10" t="s">
        <v>1438</v>
      </c>
      <c r="B1548" s="10" t="s">
        <v>409</v>
      </c>
      <c r="C1548" s="10" t="s">
        <v>508</v>
      </c>
      <c r="D1548" s="10" t="s">
        <v>411</v>
      </c>
      <c r="E1548" s="10" t="s">
        <v>412</v>
      </c>
      <c r="F1548" s="13">
        <v>0</v>
      </c>
      <c r="G1548" s="13">
        <v>3581.43</v>
      </c>
      <c r="H1548" s="7">
        <v>554.73</v>
      </c>
      <c r="I1548" s="7">
        <v>0</v>
      </c>
      <c r="J1548" s="13">
        <v>13187.68</v>
      </c>
      <c r="K1548" s="13">
        <v>17152.759999999998</v>
      </c>
      <c r="L1548" s="7">
        <f t="shared" si="24"/>
        <v>34476.6</v>
      </c>
    </row>
    <row r="1549" spans="1:12" s="5" customFormat="1" x14ac:dyDescent="0.25">
      <c r="A1549" s="10" t="s">
        <v>1438</v>
      </c>
      <c r="B1549" s="10" t="s">
        <v>409</v>
      </c>
      <c r="C1549" s="10" t="s">
        <v>508</v>
      </c>
      <c r="D1549" s="10" t="s">
        <v>413</v>
      </c>
      <c r="E1549" s="10" t="s">
        <v>414</v>
      </c>
      <c r="F1549" s="13">
        <v>0</v>
      </c>
      <c r="G1549" s="13">
        <v>89909406.980000004</v>
      </c>
      <c r="H1549" s="7">
        <v>13926234.460000001</v>
      </c>
      <c r="I1549" s="7">
        <v>0</v>
      </c>
      <c r="J1549" s="13">
        <v>331068540.25999999</v>
      </c>
      <c r="K1549" s="13">
        <v>430609634.25</v>
      </c>
      <c r="L1549" s="7">
        <f t="shared" si="24"/>
        <v>865513815.95000005</v>
      </c>
    </row>
    <row r="1550" spans="1:12" s="5" customFormat="1" x14ac:dyDescent="0.25">
      <c r="A1550" s="10" t="s">
        <v>1438</v>
      </c>
      <c r="B1550" s="10" t="s">
        <v>409</v>
      </c>
      <c r="C1550" s="10" t="s">
        <v>508</v>
      </c>
      <c r="D1550" s="10" t="s">
        <v>12</v>
      </c>
      <c r="E1550" s="10" t="s">
        <v>13</v>
      </c>
      <c r="F1550" s="13">
        <v>0</v>
      </c>
      <c r="G1550" s="13">
        <v>12961.71</v>
      </c>
      <c r="H1550" s="7">
        <v>2007.66</v>
      </c>
      <c r="I1550" s="7">
        <v>0</v>
      </c>
      <c r="J1550" s="13">
        <v>47728.19</v>
      </c>
      <c r="K1550" s="13">
        <v>62078.44</v>
      </c>
      <c r="L1550" s="7">
        <f t="shared" si="24"/>
        <v>124776</v>
      </c>
    </row>
    <row r="1551" spans="1:12" s="5" customFormat="1" x14ac:dyDescent="0.25">
      <c r="A1551" s="10" t="s">
        <v>1438</v>
      </c>
      <c r="B1551" s="10" t="s">
        <v>409</v>
      </c>
      <c r="C1551" s="10" t="s">
        <v>508</v>
      </c>
      <c r="D1551" s="10" t="s">
        <v>14</v>
      </c>
      <c r="E1551" s="10" t="s">
        <v>15</v>
      </c>
      <c r="F1551" s="13">
        <v>0</v>
      </c>
      <c r="G1551" s="13">
        <v>69685.240000000005</v>
      </c>
      <c r="H1551" s="7">
        <v>10793.68</v>
      </c>
      <c r="I1551" s="7">
        <v>0</v>
      </c>
      <c r="J1551" s="13">
        <v>256598.19</v>
      </c>
      <c r="K1551" s="13">
        <v>333748.57</v>
      </c>
      <c r="L1551" s="7">
        <f t="shared" si="24"/>
        <v>670825.67999999993</v>
      </c>
    </row>
    <row r="1552" spans="1:12" s="5" customFormat="1" x14ac:dyDescent="0.25">
      <c r="A1552" s="10" t="s">
        <v>1438</v>
      </c>
      <c r="B1552" s="10" t="s">
        <v>409</v>
      </c>
      <c r="C1552" s="10" t="s">
        <v>508</v>
      </c>
      <c r="D1552" s="10" t="s">
        <v>16</v>
      </c>
      <c r="E1552" s="10" t="s">
        <v>17</v>
      </c>
      <c r="F1552" s="13">
        <v>0</v>
      </c>
      <c r="G1552" s="13">
        <v>1427701.6</v>
      </c>
      <c r="H1552" s="7">
        <v>221139.34</v>
      </c>
      <c r="I1552" s="7">
        <v>0</v>
      </c>
      <c r="J1552" s="13">
        <v>5257148.28</v>
      </c>
      <c r="K1552" s="13">
        <v>6837794.6699999999</v>
      </c>
      <c r="L1552" s="7">
        <f t="shared" si="24"/>
        <v>13743783.890000001</v>
      </c>
    </row>
    <row r="1553" spans="1:12" s="5" customFormat="1" x14ac:dyDescent="0.25">
      <c r="A1553" s="10" t="s">
        <v>1438</v>
      </c>
      <c r="B1553" s="10" t="s">
        <v>409</v>
      </c>
      <c r="C1553" s="10" t="s">
        <v>508</v>
      </c>
      <c r="D1553" s="10" t="s">
        <v>357</v>
      </c>
      <c r="E1553" s="10" t="s">
        <v>358</v>
      </c>
      <c r="F1553" s="13">
        <v>0</v>
      </c>
      <c r="G1553" s="13">
        <v>5866.67</v>
      </c>
      <c r="H1553" s="7">
        <v>908.7</v>
      </c>
      <c r="I1553" s="7">
        <v>0</v>
      </c>
      <c r="J1553" s="13">
        <v>21602.54</v>
      </c>
      <c r="K1553" s="13">
        <v>28097.69</v>
      </c>
      <c r="L1553" s="7">
        <f t="shared" si="24"/>
        <v>56475.6</v>
      </c>
    </row>
    <row r="1554" spans="1:12" s="5" customFormat="1" x14ac:dyDescent="0.25">
      <c r="A1554" s="10" t="s">
        <v>1438</v>
      </c>
      <c r="B1554" s="10" t="s">
        <v>409</v>
      </c>
      <c r="C1554" s="10" t="s">
        <v>508</v>
      </c>
      <c r="D1554" s="10" t="s">
        <v>20</v>
      </c>
      <c r="E1554" s="10" t="s">
        <v>21</v>
      </c>
      <c r="F1554" s="13">
        <v>0</v>
      </c>
      <c r="G1554" s="13">
        <v>8003721.8799999999</v>
      </c>
      <c r="H1554" s="7">
        <v>1239711.3</v>
      </c>
      <c r="I1554" s="7">
        <v>0</v>
      </c>
      <c r="J1554" s="13">
        <v>29471671.649999999</v>
      </c>
      <c r="K1554" s="13">
        <v>38332804.850000001</v>
      </c>
      <c r="L1554" s="7">
        <f t="shared" si="24"/>
        <v>77047909.680000007</v>
      </c>
    </row>
    <row r="1555" spans="1:12" s="5" customFormat="1" x14ac:dyDescent="0.25">
      <c r="A1555" s="10" t="s">
        <v>1438</v>
      </c>
      <c r="B1555" s="10" t="s">
        <v>409</v>
      </c>
      <c r="C1555" s="10" t="s">
        <v>508</v>
      </c>
      <c r="D1555" s="10" t="s">
        <v>22</v>
      </c>
      <c r="E1555" s="10" t="s">
        <v>23</v>
      </c>
      <c r="F1555" s="13">
        <v>0</v>
      </c>
      <c r="G1555" s="13">
        <v>2375381.11</v>
      </c>
      <c r="H1555" s="7">
        <v>367927.18</v>
      </c>
      <c r="I1555" s="7">
        <v>0</v>
      </c>
      <c r="J1555" s="13">
        <v>8746737.2200000007</v>
      </c>
      <c r="K1555" s="13">
        <v>11376584.77</v>
      </c>
      <c r="L1555" s="7">
        <f t="shared" si="24"/>
        <v>22866630.280000001</v>
      </c>
    </row>
    <row r="1556" spans="1:12" s="5" customFormat="1" x14ac:dyDescent="0.25">
      <c r="A1556" s="10" t="s">
        <v>1438</v>
      </c>
      <c r="B1556" s="10" t="s">
        <v>409</v>
      </c>
      <c r="C1556" s="10" t="s">
        <v>508</v>
      </c>
      <c r="D1556" s="10" t="s">
        <v>28</v>
      </c>
      <c r="E1556" s="10" t="s">
        <v>29</v>
      </c>
      <c r="F1556" s="13">
        <v>0</v>
      </c>
      <c r="G1556" s="13">
        <v>11969783.66</v>
      </c>
      <c r="H1556" s="7">
        <v>1854021.94</v>
      </c>
      <c r="I1556" s="7">
        <v>0</v>
      </c>
      <c r="J1556" s="13">
        <v>44075686.130000003</v>
      </c>
      <c r="K1556" s="13">
        <v>57327751.740000002</v>
      </c>
      <c r="L1556" s="7">
        <f t="shared" si="24"/>
        <v>115227243.47</v>
      </c>
    </row>
    <row r="1557" spans="1:12" s="5" customFormat="1" x14ac:dyDescent="0.25">
      <c r="A1557" s="10" t="s">
        <v>1438</v>
      </c>
      <c r="B1557" s="10" t="s">
        <v>409</v>
      </c>
      <c r="C1557" s="10" t="s">
        <v>508</v>
      </c>
      <c r="D1557" s="10" t="s">
        <v>32</v>
      </c>
      <c r="E1557" s="10" t="s">
        <v>33</v>
      </c>
      <c r="F1557" s="13">
        <v>0</v>
      </c>
      <c r="G1557" s="13">
        <v>71756760.890000001</v>
      </c>
      <c r="H1557" s="7">
        <v>11114537.51</v>
      </c>
      <c r="I1557" s="7">
        <v>0</v>
      </c>
      <c r="J1557" s="13">
        <v>264226034.66</v>
      </c>
      <c r="K1557" s="13">
        <v>343669851.73000002</v>
      </c>
      <c r="L1557" s="7">
        <f t="shared" si="24"/>
        <v>690767184.78999996</v>
      </c>
    </row>
    <row r="1558" spans="1:12" s="5" customFormat="1" x14ac:dyDescent="0.25">
      <c r="A1558" s="10" t="s">
        <v>1438</v>
      </c>
      <c r="B1558" s="10" t="s">
        <v>409</v>
      </c>
      <c r="C1558" s="10" t="s">
        <v>508</v>
      </c>
      <c r="D1558" s="10" t="s">
        <v>34</v>
      </c>
      <c r="E1558" s="10" t="s">
        <v>35</v>
      </c>
      <c r="F1558" s="13">
        <v>0</v>
      </c>
      <c r="G1558" s="13">
        <v>19769360.91</v>
      </c>
      <c r="H1558" s="7">
        <v>3062112.9</v>
      </c>
      <c r="I1558" s="7">
        <v>0</v>
      </c>
      <c r="J1558" s="13">
        <v>72795647.060000002</v>
      </c>
      <c r="K1558" s="13">
        <v>94682831.920000002</v>
      </c>
      <c r="L1558" s="7">
        <f t="shared" si="24"/>
        <v>190309952.79000002</v>
      </c>
    </row>
    <row r="1559" spans="1:12" s="5" customFormat="1" x14ac:dyDescent="0.25">
      <c r="A1559" s="10" t="s">
        <v>1438</v>
      </c>
      <c r="B1559" s="10" t="s">
        <v>409</v>
      </c>
      <c r="C1559" s="10" t="s">
        <v>508</v>
      </c>
      <c r="D1559" s="10" t="s">
        <v>40</v>
      </c>
      <c r="E1559" s="10" t="s">
        <v>2254</v>
      </c>
      <c r="F1559" s="13">
        <v>0</v>
      </c>
      <c r="G1559" s="13">
        <v>1677619.38</v>
      </c>
      <c r="H1559" s="7">
        <v>259849.57</v>
      </c>
      <c r="I1559" s="7">
        <v>0</v>
      </c>
      <c r="J1559" s="13">
        <v>6177406.9800000004</v>
      </c>
      <c r="K1559" s="13">
        <v>8034743.9800000004</v>
      </c>
      <c r="L1559" s="7">
        <f t="shared" si="24"/>
        <v>16149619.91</v>
      </c>
    </row>
    <row r="1560" spans="1:12" s="5" customFormat="1" x14ac:dyDescent="0.25">
      <c r="A1560" s="10" t="s">
        <v>1438</v>
      </c>
      <c r="B1560" s="10" t="s">
        <v>409</v>
      </c>
      <c r="C1560" s="10" t="s">
        <v>508</v>
      </c>
      <c r="D1560" s="10" t="s">
        <v>303</v>
      </c>
      <c r="E1560" s="10" t="s">
        <v>304</v>
      </c>
      <c r="F1560" s="13">
        <v>0</v>
      </c>
      <c r="G1560" s="13">
        <v>102473964.54000001</v>
      </c>
      <c r="H1560" s="7">
        <v>15872382.029999999</v>
      </c>
      <c r="I1560" s="7">
        <v>0</v>
      </c>
      <c r="J1560" s="13">
        <v>377334330.16000003</v>
      </c>
      <c r="K1560" s="13">
        <v>490785979.79000002</v>
      </c>
      <c r="L1560" s="7">
        <f t="shared" si="24"/>
        <v>986466656.51999998</v>
      </c>
    </row>
    <row r="1561" spans="1:12" s="5" customFormat="1" x14ac:dyDescent="0.25">
      <c r="A1561" s="10" t="s">
        <v>1439</v>
      </c>
      <c r="B1561" s="10" t="s">
        <v>409</v>
      </c>
      <c r="C1561" s="10" t="s">
        <v>509</v>
      </c>
      <c r="D1561" s="10" t="s">
        <v>413</v>
      </c>
      <c r="E1561" s="10" t="s">
        <v>414</v>
      </c>
      <c r="F1561" s="13">
        <v>0</v>
      </c>
      <c r="G1561" s="13">
        <v>8385.56</v>
      </c>
      <c r="H1561" s="7">
        <v>424646.75</v>
      </c>
      <c r="I1561" s="7">
        <v>0</v>
      </c>
      <c r="J1561" s="13">
        <v>30072604.879999999</v>
      </c>
      <c r="K1561" s="13">
        <v>75564842.290000007</v>
      </c>
      <c r="L1561" s="7">
        <f t="shared" si="24"/>
        <v>106070479.48</v>
      </c>
    </row>
    <row r="1562" spans="1:12" s="5" customFormat="1" x14ac:dyDescent="0.25">
      <c r="A1562" s="10" t="s">
        <v>1439</v>
      </c>
      <c r="B1562" s="10" t="s">
        <v>409</v>
      </c>
      <c r="C1562" s="10" t="s">
        <v>509</v>
      </c>
      <c r="D1562" s="10" t="s">
        <v>28</v>
      </c>
      <c r="E1562" s="10" t="s">
        <v>29</v>
      </c>
      <c r="F1562" s="13">
        <v>0</v>
      </c>
      <c r="G1562" s="13">
        <v>79.33</v>
      </c>
      <c r="H1562" s="7">
        <v>4017.14</v>
      </c>
      <c r="I1562" s="7">
        <v>0</v>
      </c>
      <c r="J1562" s="13">
        <v>284485.94</v>
      </c>
      <c r="K1562" s="13">
        <v>714841.14</v>
      </c>
      <c r="L1562" s="7">
        <f t="shared" si="24"/>
        <v>1003423.55</v>
      </c>
    </row>
    <row r="1563" spans="1:12" s="5" customFormat="1" x14ac:dyDescent="0.25">
      <c r="A1563" s="10" t="s">
        <v>1439</v>
      </c>
      <c r="B1563" s="10" t="s">
        <v>409</v>
      </c>
      <c r="C1563" s="10" t="s">
        <v>509</v>
      </c>
      <c r="D1563" s="10" t="s">
        <v>66</v>
      </c>
      <c r="E1563" s="10" t="s">
        <v>67</v>
      </c>
      <c r="F1563" s="13">
        <v>0</v>
      </c>
      <c r="G1563" s="13">
        <v>3086.11</v>
      </c>
      <c r="H1563" s="7">
        <v>156281.10999999999</v>
      </c>
      <c r="I1563" s="7">
        <v>0</v>
      </c>
      <c r="J1563" s="13">
        <v>11067505.18</v>
      </c>
      <c r="K1563" s="13">
        <v>27809838.449999999</v>
      </c>
      <c r="L1563" s="7">
        <f t="shared" si="24"/>
        <v>39036710.850000001</v>
      </c>
    </row>
    <row r="1564" spans="1:12" s="5" customFormat="1" x14ac:dyDescent="0.25">
      <c r="A1564" s="10" t="s">
        <v>1440</v>
      </c>
      <c r="B1564" s="10" t="s">
        <v>409</v>
      </c>
      <c r="C1564" s="10" t="s">
        <v>510</v>
      </c>
      <c r="D1564" s="10" t="s">
        <v>413</v>
      </c>
      <c r="E1564" s="10" t="s">
        <v>414</v>
      </c>
      <c r="F1564" s="13">
        <v>0</v>
      </c>
      <c r="G1564" s="13">
        <v>2085992.2</v>
      </c>
      <c r="H1564" s="7">
        <v>196682.94</v>
      </c>
      <c r="I1564" s="7">
        <v>0</v>
      </c>
      <c r="J1564" s="13">
        <v>14094899.380000001</v>
      </c>
      <c r="K1564" s="13">
        <v>19270096.440000001</v>
      </c>
      <c r="L1564" s="7">
        <f t="shared" si="24"/>
        <v>35647670.960000001</v>
      </c>
    </row>
    <row r="1565" spans="1:12" s="5" customFormat="1" x14ac:dyDescent="0.25">
      <c r="A1565" s="10" t="s">
        <v>1440</v>
      </c>
      <c r="B1565" s="10" t="s">
        <v>409</v>
      </c>
      <c r="C1565" s="10" t="s">
        <v>510</v>
      </c>
      <c r="D1565" s="10" t="s">
        <v>22</v>
      </c>
      <c r="E1565" s="10" t="s">
        <v>23</v>
      </c>
      <c r="F1565" s="13">
        <v>0</v>
      </c>
      <c r="G1565" s="13">
        <v>3965.73</v>
      </c>
      <c r="H1565" s="7">
        <v>373.92</v>
      </c>
      <c r="I1565" s="7">
        <v>0</v>
      </c>
      <c r="J1565" s="13">
        <v>26796.18</v>
      </c>
      <c r="K1565" s="13">
        <v>36634.89</v>
      </c>
      <c r="L1565" s="7">
        <f t="shared" si="24"/>
        <v>67770.720000000001</v>
      </c>
    </row>
    <row r="1566" spans="1:12" s="5" customFormat="1" x14ac:dyDescent="0.25">
      <c r="A1566" s="10" t="s">
        <v>1440</v>
      </c>
      <c r="B1566" s="10" t="s">
        <v>409</v>
      </c>
      <c r="C1566" s="10" t="s">
        <v>510</v>
      </c>
      <c r="D1566" s="10" t="s">
        <v>28</v>
      </c>
      <c r="E1566" s="10" t="s">
        <v>29</v>
      </c>
      <c r="F1566" s="13">
        <v>0</v>
      </c>
      <c r="G1566" s="13">
        <v>144806.38</v>
      </c>
      <c r="H1566" s="7">
        <v>13653.43</v>
      </c>
      <c r="I1566" s="7">
        <v>0</v>
      </c>
      <c r="J1566" s="13">
        <v>978446.31</v>
      </c>
      <c r="K1566" s="13">
        <v>1337700.56</v>
      </c>
      <c r="L1566" s="7">
        <f t="shared" si="24"/>
        <v>2474606.6800000002</v>
      </c>
    </row>
    <row r="1567" spans="1:12" s="5" customFormat="1" x14ac:dyDescent="0.25">
      <c r="A1567" s="10" t="s">
        <v>1440</v>
      </c>
      <c r="B1567" s="10" t="s">
        <v>409</v>
      </c>
      <c r="C1567" s="10" t="s">
        <v>510</v>
      </c>
      <c r="D1567" s="10" t="s">
        <v>32</v>
      </c>
      <c r="E1567" s="10" t="s">
        <v>33</v>
      </c>
      <c r="F1567" s="13">
        <v>0</v>
      </c>
      <c r="G1567" s="13">
        <v>874471.85</v>
      </c>
      <c r="H1567" s="7">
        <v>82451.740000000005</v>
      </c>
      <c r="I1567" s="7">
        <v>0</v>
      </c>
      <c r="J1567" s="13">
        <v>5908743.4000000004</v>
      </c>
      <c r="K1567" s="13">
        <v>8078245.3200000003</v>
      </c>
      <c r="L1567" s="7">
        <f t="shared" si="24"/>
        <v>14943912.310000001</v>
      </c>
    </row>
    <row r="1568" spans="1:12" s="5" customFormat="1" x14ac:dyDescent="0.25">
      <c r="A1568" s="10" t="s">
        <v>1440</v>
      </c>
      <c r="B1568" s="10" t="s">
        <v>409</v>
      </c>
      <c r="C1568" s="10" t="s">
        <v>510</v>
      </c>
      <c r="D1568" s="10" t="s">
        <v>303</v>
      </c>
      <c r="E1568" s="10" t="s">
        <v>304</v>
      </c>
      <c r="F1568" s="13">
        <v>0</v>
      </c>
      <c r="G1568" s="13">
        <v>5022617.84</v>
      </c>
      <c r="H1568" s="7">
        <v>473569.97</v>
      </c>
      <c r="I1568" s="7">
        <v>0</v>
      </c>
      <c r="J1568" s="13">
        <v>33937467.729999997</v>
      </c>
      <c r="K1568" s="13">
        <v>46398222.390000001</v>
      </c>
      <c r="L1568" s="7">
        <f t="shared" si="24"/>
        <v>85831877.930000007</v>
      </c>
    </row>
    <row r="1569" spans="1:12" s="5" customFormat="1" x14ac:dyDescent="0.25">
      <c r="A1569" s="10" t="s">
        <v>1441</v>
      </c>
      <c r="B1569" s="10" t="s">
        <v>409</v>
      </c>
      <c r="C1569" s="10" t="s">
        <v>511</v>
      </c>
      <c r="D1569" s="10" t="s">
        <v>413</v>
      </c>
      <c r="E1569" s="10" t="s">
        <v>414</v>
      </c>
      <c r="F1569" s="13">
        <v>0</v>
      </c>
      <c r="G1569" s="13">
        <v>4551893.7699999996</v>
      </c>
      <c r="H1569" s="7">
        <v>496000.54</v>
      </c>
      <c r="I1569" s="7">
        <v>0</v>
      </c>
      <c r="J1569" s="13">
        <v>35174003.07</v>
      </c>
      <c r="K1569" s="13">
        <v>49201489.979999997</v>
      </c>
      <c r="L1569" s="7">
        <f t="shared" si="24"/>
        <v>89423387.359999999</v>
      </c>
    </row>
    <row r="1570" spans="1:12" s="5" customFormat="1" x14ac:dyDescent="0.25">
      <c r="A1570" s="10" t="s">
        <v>1441</v>
      </c>
      <c r="B1570" s="10" t="s">
        <v>409</v>
      </c>
      <c r="C1570" s="10" t="s">
        <v>511</v>
      </c>
      <c r="D1570" s="10" t="s">
        <v>299</v>
      </c>
      <c r="E1570" s="10" t="s">
        <v>300</v>
      </c>
      <c r="F1570" s="13">
        <v>0</v>
      </c>
      <c r="G1570" s="13">
        <v>9944.18</v>
      </c>
      <c r="H1570" s="7">
        <v>1083.57</v>
      </c>
      <c r="I1570" s="7">
        <v>0</v>
      </c>
      <c r="J1570" s="13">
        <v>76841.94</v>
      </c>
      <c r="K1570" s="13">
        <v>107486.71</v>
      </c>
      <c r="L1570" s="7">
        <f t="shared" si="24"/>
        <v>195356.40000000002</v>
      </c>
    </row>
    <row r="1571" spans="1:12" s="5" customFormat="1" x14ac:dyDescent="0.25">
      <c r="A1571" s="10" t="s">
        <v>1441</v>
      </c>
      <c r="B1571" s="10" t="s">
        <v>409</v>
      </c>
      <c r="C1571" s="10" t="s">
        <v>511</v>
      </c>
      <c r="D1571" s="10" t="s">
        <v>22</v>
      </c>
      <c r="E1571" s="10" t="s">
        <v>23</v>
      </c>
      <c r="F1571" s="13">
        <v>0</v>
      </c>
      <c r="G1571" s="13">
        <v>0</v>
      </c>
      <c r="H1571" s="7">
        <v>0</v>
      </c>
      <c r="I1571" s="7">
        <v>0</v>
      </c>
      <c r="J1571" s="13">
        <v>0</v>
      </c>
      <c r="K1571" s="13">
        <v>-13853.53</v>
      </c>
      <c r="L1571" s="7">
        <f t="shared" si="24"/>
        <v>-13853.53</v>
      </c>
    </row>
    <row r="1572" spans="1:12" s="5" customFormat="1" x14ac:dyDescent="0.25">
      <c r="A1572" s="10" t="s">
        <v>1441</v>
      </c>
      <c r="B1572" s="10" t="s">
        <v>409</v>
      </c>
      <c r="C1572" s="10" t="s">
        <v>511</v>
      </c>
      <c r="D1572" s="10" t="s">
        <v>214</v>
      </c>
      <c r="E1572" s="10" t="s">
        <v>215</v>
      </c>
      <c r="F1572" s="13">
        <v>0</v>
      </c>
      <c r="G1572" s="13">
        <v>1409352.79</v>
      </c>
      <c r="H1572" s="7">
        <v>153571.19</v>
      </c>
      <c r="I1572" s="7">
        <v>0</v>
      </c>
      <c r="J1572" s="13">
        <v>10890539.58</v>
      </c>
      <c r="K1572" s="13">
        <v>15233716.02</v>
      </c>
      <c r="L1572" s="7">
        <f t="shared" si="24"/>
        <v>27687179.579999998</v>
      </c>
    </row>
    <row r="1573" spans="1:12" s="5" customFormat="1" x14ac:dyDescent="0.25">
      <c r="A1573" s="10" t="s">
        <v>1441</v>
      </c>
      <c r="B1573" s="10" t="s">
        <v>409</v>
      </c>
      <c r="C1573" s="10" t="s">
        <v>511</v>
      </c>
      <c r="D1573" s="10" t="s">
        <v>28</v>
      </c>
      <c r="E1573" s="10" t="s">
        <v>29</v>
      </c>
      <c r="F1573" s="13">
        <v>0</v>
      </c>
      <c r="G1573" s="13">
        <v>130378.4</v>
      </c>
      <c r="H1573" s="7">
        <v>14206.78</v>
      </c>
      <c r="I1573" s="7">
        <v>0</v>
      </c>
      <c r="J1573" s="13">
        <v>1007477.44</v>
      </c>
      <c r="K1573" s="13">
        <v>1409262.16</v>
      </c>
      <c r="L1573" s="7">
        <f t="shared" si="24"/>
        <v>2561324.7799999998</v>
      </c>
    </row>
    <row r="1574" spans="1:12" s="5" customFormat="1" x14ac:dyDescent="0.25">
      <c r="A1574" s="10" t="s">
        <v>1441</v>
      </c>
      <c r="B1574" s="10" t="s">
        <v>409</v>
      </c>
      <c r="C1574" s="10" t="s">
        <v>511</v>
      </c>
      <c r="D1574" s="10" t="s">
        <v>32</v>
      </c>
      <c r="E1574" s="10" t="s">
        <v>33</v>
      </c>
      <c r="F1574" s="13">
        <v>0</v>
      </c>
      <c r="G1574" s="13">
        <v>7707714.3700000001</v>
      </c>
      <c r="H1574" s="7">
        <v>839876.93</v>
      </c>
      <c r="I1574" s="7">
        <v>0</v>
      </c>
      <c r="J1574" s="13">
        <v>59560082.799999997</v>
      </c>
      <c r="K1574" s="13">
        <v>83312803.799999997</v>
      </c>
      <c r="L1574" s="7">
        <f t="shared" si="24"/>
        <v>151420477.89999998</v>
      </c>
    </row>
    <row r="1575" spans="1:12" s="5" customFormat="1" x14ac:dyDescent="0.25">
      <c r="A1575" s="10" t="s">
        <v>1441</v>
      </c>
      <c r="B1575" s="10" t="s">
        <v>409</v>
      </c>
      <c r="C1575" s="10" t="s">
        <v>511</v>
      </c>
      <c r="D1575" s="10" t="s">
        <v>34</v>
      </c>
      <c r="E1575" s="10" t="s">
        <v>35</v>
      </c>
      <c r="F1575" s="13">
        <v>0</v>
      </c>
      <c r="G1575" s="13">
        <v>205954.49</v>
      </c>
      <c r="H1575" s="7">
        <v>22441.99</v>
      </c>
      <c r="I1575" s="7">
        <v>0</v>
      </c>
      <c r="J1575" s="13">
        <v>1591479.17</v>
      </c>
      <c r="K1575" s="13">
        <v>2226165.35</v>
      </c>
      <c r="L1575" s="7">
        <f t="shared" si="24"/>
        <v>4046041</v>
      </c>
    </row>
    <row r="1576" spans="1:12" s="5" customFormat="1" x14ac:dyDescent="0.25">
      <c r="A1576" s="10" t="s">
        <v>1442</v>
      </c>
      <c r="B1576" s="10" t="s">
        <v>409</v>
      </c>
      <c r="C1576" s="10" t="s">
        <v>512</v>
      </c>
      <c r="D1576" s="10" t="s">
        <v>413</v>
      </c>
      <c r="E1576" s="10" t="s">
        <v>414</v>
      </c>
      <c r="F1576" s="13">
        <v>0</v>
      </c>
      <c r="G1576" s="13">
        <v>3708729.64</v>
      </c>
      <c r="H1576" s="7">
        <v>193085.95</v>
      </c>
      <c r="I1576" s="7">
        <v>0</v>
      </c>
      <c r="J1576" s="13">
        <v>13957235.34</v>
      </c>
      <c r="K1576" s="13">
        <v>15562941.4</v>
      </c>
      <c r="L1576" s="7">
        <f t="shared" si="24"/>
        <v>33421992.329999998</v>
      </c>
    </row>
    <row r="1577" spans="1:12" s="5" customFormat="1" x14ac:dyDescent="0.25">
      <c r="A1577" s="10" t="s">
        <v>1442</v>
      </c>
      <c r="B1577" s="10" t="s">
        <v>409</v>
      </c>
      <c r="C1577" s="10" t="s">
        <v>512</v>
      </c>
      <c r="D1577" s="10" t="s">
        <v>22</v>
      </c>
      <c r="E1577" s="10" t="s">
        <v>23</v>
      </c>
      <c r="F1577" s="13">
        <v>0</v>
      </c>
      <c r="G1577" s="13">
        <v>7729.2</v>
      </c>
      <c r="H1577" s="7">
        <v>402.4</v>
      </c>
      <c r="I1577" s="7">
        <v>0</v>
      </c>
      <c r="J1577" s="13">
        <v>29087.63</v>
      </c>
      <c r="K1577" s="13">
        <v>32434.01</v>
      </c>
      <c r="L1577" s="7">
        <f t="shared" si="24"/>
        <v>69653.240000000005</v>
      </c>
    </row>
    <row r="1578" spans="1:12" s="5" customFormat="1" x14ac:dyDescent="0.25">
      <c r="A1578" s="10" t="s">
        <v>1442</v>
      </c>
      <c r="B1578" s="10" t="s">
        <v>409</v>
      </c>
      <c r="C1578" s="10" t="s">
        <v>512</v>
      </c>
      <c r="D1578" s="10" t="s">
        <v>28</v>
      </c>
      <c r="E1578" s="10" t="s">
        <v>29</v>
      </c>
      <c r="F1578" s="13">
        <v>0</v>
      </c>
      <c r="G1578" s="13">
        <v>511647.54</v>
      </c>
      <c r="H1578" s="7">
        <v>26637.68</v>
      </c>
      <c r="I1578" s="7">
        <v>0</v>
      </c>
      <c r="J1578" s="13">
        <v>1925507.06</v>
      </c>
      <c r="K1578" s="13">
        <v>2147026.46</v>
      </c>
      <c r="L1578" s="7">
        <f t="shared" si="24"/>
        <v>4610818.74</v>
      </c>
    </row>
    <row r="1579" spans="1:12" s="5" customFormat="1" x14ac:dyDescent="0.25">
      <c r="A1579" s="10" t="s">
        <v>1442</v>
      </c>
      <c r="B1579" s="10" t="s">
        <v>409</v>
      </c>
      <c r="C1579" s="10" t="s">
        <v>512</v>
      </c>
      <c r="D1579" s="10" t="s">
        <v>32</v>
      </c>
      <c r="E1579" s="10" t="s">
        <v>33</v>
      </c>
      <c r="F1579" s="13">
        <v>0</v>
      </c>
      <c r="G1579" s="13">
        <v>23490294.34</v>
      </c>
      <c r="H1579" s="7">
        <v>1222964.8</v>
      </c>
      <c r="I1579" s="7">
        <v>0</v>
      </c>
      <c r="J1579" s="13">
        <v>88402121.099999994</v>
      </c>
      <c r="K1579" s="13">
        <v>98572317.260000005</v>
      </c>
      <c r="L1579" s="7">
        <f t="shared" si="24"/>
        <v>211687697.5</v>
      </c>
    </row>
    <row r="1580" spans="1:12" s="5" customFormat="1" x14ac:dyDescent="0.25">
      <c r="A1580" s="10" t="s">
        <v>1442</v>
      </c>
      <c r="B1580" s="10" t="s">
        <v>409</v>
      </c>
      <c r="C1580" s="10" t="s">
        <v>512</v>
      </c>
      <c r="D1580" s="10" t="s">
        <v>66</v>
      </c>
      <c r="E1580" s="10" t="s">
        <v>67</v>
      </c>
      <c r="F1580" s="13">
        <v>0</v>
      </c>
      <c r="G1580" s="13">
        <v>4168757.28</v>
      </c>
      <c r="H1580" s="7">
        <v>217036.17</v>
      </c>
      <c r="I1580" s="7">
        <v>0</v>
      </c>
      <c r="J1580" s="13">
        <v>15688478.869999999</v>
      </c>
      <c r="K1580" s="13">
        <v>17493355.34</v>
      </c>
      <c r="L1580" s="7">
        <f t="shared" si="24"/>
        <v>37567627.659999996</v>
      </c>
    </row>
    <row r="1581" spans="1:12" s="5" customFormat="1" x14ac:dyDescent="0.25">
      <c r="A1581" s="10" t="s">
        <v>1443</v>
      </c>
      <c r="B1581" s="10" t="s">
        <v>409</v>
      </c>
      <c r="C1581" s="10" t="s">
        <v>513</v>
      </c>
      <c r="D1581" s="10" t="s">
        <v>28</v>
      </c>
      <c r="E1581" s="10" t="s">
        <v>29</v>
      </c>
      <c r="F1581" s="13">
        <v>0</v>
      </c>
      <c r="G1581" s="13">
        <v>13172.05</v>
      </c>
      <c r="H1581" s="7">
        <v>1976.04</v>
      </c>
      <c r="I1581" s="7">
        <v>0</v>
      </c>
      <c r="J1581" s="13">
        <v>139682.78</v>
      </c>
      <c r="K1581" s="13">
        <v>276979.71000000002</v>
      </c>
      <c r="L1581" s="7">
        <f t="shared" si="24"/>
        <v>431810.58</v>
      </c>
    </row>
    <row r="1582" spans="1:12" s="5" customFormat="1" x14ac:dyDescent="0.25">
      <c r="A1582" s="10" t="s">
        <v>1443</v>
      </c>
      <c r="B1582" s="10" t="s">
        <v>409</v>
      </c>
      <c r="C1582" s="10" t="s">
        <v>513</v>
      </c>
      <c r="D1582" s="10" t="s">
        <v>303</v>
      </c>
      <c r="E1582" s="10" t="s">
        <v>304</v>
      </c>
      <c r="F1582" s="13">
        <v>0</v>
      </c>
      <c r="G1582" s="13">
        <v>4658215.95</v>
      </c>
      <c r="H1582" s="7">
        <v>698813.96</v>
      </c>
      <c r="I1582" s="7">
        <v>0</v>
      </c>
      <c r="J1582" s="13">
        <v>49397967.219999999</v>
      </c>
      <c r="K1582" s="13">
        <v>97952194.200000003</v>
      </c>
      <c r="L1582" s="7">
        <f t="shared" si="24"/>
        <v>152707191.32999998</v>
      </c>
    </row>
    <row r="1583" spans="1:12" s="5" customFormat="1" x14ac:dyDescent="0.25">
      <c r="A1583" s="10" t="s">
        <v>1444</v>
      </c>
      <c r="B1583" s="10" t="s">
        <v>409</v>
      </c>
      <c r="C1583" s="10" t="s">
        <v>514</v>
      </c>
      <c r="D1583" s="10" t="s">
        <v>411</v>
      </c>
      <c r="E1583" s="10" t="s">
        <v>412</v>
      </c>
      <c r="F1583" s="13">
        <v>0</v>
      </c>
      <c r="G1583" s="13">
        <v>0</v>
      </c>
      <c r="H1583" s="7">
        <v>0</v>
      </c>
      <c r="I1583" s="7">
        <v>0</v>
      </c>
      <c r="J1583" s="13">
        <v>0</v>
      </c>
      <c r="K1583" s="13">
        <v>-87533.4</v>
      </c>
      <c r="L1583" s="7">
        <f t="shared" si="24"/>
        <v>-87533.4</v>
      </c>
    </row>
    <row r="1584" spans="1:12" s="5" customFormat="1" x14ac:dyDescent="0.25">
      <c r="A1584" s="10" t="s">
        <v>1444</v>
      </c>
      <c r="B1584" s="10" t="s">
        <v>409</v>
      </c>
      <c r="C1584" s="10" t="s">
        <v>514</v>
      </c>
      <c r="D1584" s="10" t="s">
        <v>28</v>
      </c>
      <c r="E1584" s="10" t="s">
        <v>29</v>
      </c>
      <c r="F1584" s="13">
        <v>0</v>
      </c>
      <c r="G1584" s="13">
        <v>23132.76</v>
      </c>
      <c r="H1584" s="7">
        <v>3295.54</v>
      </c>
      <c r="I1584" s="7">
        <v>0</v>
      </c>
      <c r="J1584" s="13">
        <v>236701.67</v>
      </c>
      <c r="K1584" s="13">
        <v>317894.73</v>
      </c>
      <c r="L1584" s="7">
        <f t="shared" si="24"/>
        <v>581024.69999999995</v>
      </c>
    </row>
    <row r="1585" spans="1:12" s="5" customFormat="1" x14ac:dyDescent="0.25">
      <c r="A1585" s="10" t="s">
        <v>1444</v>
      </c>
      <c r="B1585" s="10" t="s">
        <v>409</v>
      </c>
      <c r="C1585" s="10" t="s">
        <v>514</v>
      </c>
      <c r="D1585" s="10" t="s">
        <v>32</v>
      </c>
      <c r="E1585" s="10" t="s">
        <v>33</v>
      </c>
      <c r="F1585" s="13">
        <v>0</v>
      </c>
      <c r="G1585" s="13">
        <v>604360.55000000005</v>
      </c>
      <c r="H1585" s="7">
        <v>86098.559999999998</v>
      </c>
      <c r="I1585" s="7">
        <v>0</v>
      </c>
      <c r="J1585" s="13">
        <v>6184008.54</v>
      </c>
      <c r="K1585" s="13">
        <v>8305237.96</v>
      </c>
      <c r="L1585" s="7">
        <f t="shared" si="24"/>
        <v>15179705.609999999</v>
      </c>
    </row>
    <row r="1586" spans="1:12" s="5" customFormat="1" x14ac:dyDescent="0.25">
      <c r="A1586" s="10" t="s">
        <v>1444</v>
      </c>
      <c r="B1586" s="10" t="s">
        <v>409</v>
      </c>
      <c r="C1586" s="10" t="s">
        <v>514</v>
      </c>
      <c r="D1586" s="10" t="s">
        <v>34</v>
      </c>
      <c r="E1586" s="10" t="s">
        <v>35</v>
      </c>
      <c r="F1586" s="13">
        <v>0</v>
      </c>
      <c r="G1586" s="13">
        <v>179861.75</v>
      </c>
      <c r="H1586" s="7">
        <v>25623.51</v>
      </c>
      <c r="I1586" s="7">
        <v>0</v>
      </c>
      <c r="J1586" s="13">
        <v>1840402.44</v>
      </c>
      <c r="K1586" s="13">
        <v>2471694.5499999998</v>
      </c>
      <c r="L1586" s="7">
        <f t="shared" si="24"/>
        <v>4517582.25</v>
      </c>
    </row>
    <row r="1587" spans="1:12" s="5" customFormat="1" x14ac:dyDescent="0.25">
      <c r="A1587" s="10" t="s">
        <v>1444</v>
      </c>
      <c r="B1587" s="10" t="s">
        <v>409</v>
      </c>
      <c r="C1587" s="10" t="s">
        <v>514</v>
      </c>
      <c r="D1587" s="10" t="s">
        <v>66</v>
      </c>
      <c r="E1587" s="10" t="s">
        <v>67</v>
      </c>
      <c r="F1587" s="13">
        <v>0</v>
      </c>
      <c r="G1587" s="13">
        <v>2678379.64</v>
      </c>
      <c r="H1587" s="7">
        <v>381567.98</v>
      </c>
      <c r="I1587" s="7">
        <v>0</v>
      </c>
      <c r="J1587" s="13">
        <v>27406028.789999999</v>
      </c>
      <c r="K1587" s="13">
        <v>36806804.109999999</v>
      </c>
      <c r="L1587" s="7">
        <f t="shared" si="24"/>
        <v>67272780.519999996</v>
      </c>
    </row>
    <row r="1588" spans="1:12" s="5" customFormat="1" x14ac:dyDescent="0.25">
      <c r="A1588" s="10" t="s">
        <v>1444</v>
      </c>
      <c r="B1588" s="10" t="s">
        <v>409</v>
      </c>
      <c r="C1588" s="10" t="s">
        <v>514</v>
      </c>
      <c r="D1588" s="10" t="s">
        <v>303</v>
      </c>
      <c r="E1588" s="10" t="s">
        <v>304</v>
      </c>
      <c r="F1588" s="13">
        <v>0</v>
      </c>
      <c r="G1588" s="13">
        <v>7263913.2999999998</v>
      </c>
      <c r="H1588" s="7">
        <v>1034833.41</v>
      </c>
      <c r="I1588" s="7">
        <v>0</v>
      </c>
      <c r="J1588" s="13">
        <v>74326661.560000002</v>
      </c>
      <c r="K1588" s="13">
        <v>99822082.730000004</v>
      </c>
      <c r="L1588" s="7">
        <f t="shared" si="24"/>
        <v>182447491</v>
      </c>
    </row>
    <row r="1589" spans="1:12" s="5" customFormat="1" x14ac:dyDescent="0.25">
      <c r="A1589" s="10" t="s">
        <v>1445</v>
      </c>
      <c r="B1589" s="10" t="s">
        <v>409</v>
      </c>
      <c r="C1589" s="10" t="s">
        <v>515</v>
      </c>
      <c r="D1589" s="10" t="s">
        <v>28</v>
      </c>
      <c r="E1589" s="10" t="s">
        <v>29</v>
      </c>
      <c r="F1589" s="13">
        <v>0</v>
      </c>
      <c r="G1589" s="13">
        <v>73537.72</v>
      </c>
      <c r="H1589" s="7">
        <v>3827.4</v>
      </c>
      <c r="I1589" s="7">
        <v>0</v>
      </c>
      <c r="J1589" s="13">
        <v>273563.25</v>
      </c>
      <c r="K1589" s="13">
        <v>478046.63</v>
      </c>
      <c r="L1589" s="7">
        <f t="shared" si="24"/>
        <v>828975</v>
      </c>
    </row>
    <row r="1590" spans="1:12" s="5" customFormat="1" x14ac:dyDescent="0.25">
      <c r="A1590" s="10" t="s">
        <v>1445</v>
      </c>
      <c r="B1590" s="10" t="s">
        <v>409</v>
      </c>
      <c r="C1590" s="10" t="s">
        <v>515</v>
      </c>
      <c r="D1590" s="10" t="s">
        <v>32</v>
      </c>
      <c r="E1590" s="10" t="s">
        <v>33</v>
      </c>
      <c r="F1590" s="13">
        <v>0</v>
      </c>
      <c r="G1590" s="13">
        <v>5177541.13</v>
      </c>
      <c r="H1590" s="7">
        <v>269474</v>
      </c>
      <c r="I1590" s="7">
        <v>0</v>
      </c>
      <c r="J1590" s="13">
        <v>19260659.210000001</v>
      </c>
      <c r="K1590" s="13">
        <v>33657639.270000003</v>
      </c>
      <c r="L1590" s="7">
        <f t="shared" si="24"/>
        <v>58365313.609999999</v>
      </c>
    </row>
    <row r="1591" spans="1:12" s="5" customFormat="1" x14ac:dyDescent="0.25">
      <c r="A1591" s="10" t="s">
        <v>1445</v>
      </c>
      <c r="B1591" s="10" t="s">
        <v>409</v>
      </c>
      <c r="C1591" s="10" t="s">
        <v>515</v>
      </c>
      <c r="D1591" s="10" t="s">
        <v>34</v>
      </c>
      <c r="E1591" s="10" t="s">
        <v>35</v>
      </c>
      <c r="F1591" s="13">
        <v>0</v>
      </c>
      <c r="G1591" s="13">
        <v>324018.02</v>
      </c>
      <c r="H1591" s="7">
        <v>16864.07</v>
      </c>
      <c r="I1591" s="7">
        <v>0</v>
      </c>
      <c r="J1591" s="13">
        <v>1205359.94</v>
      </c>
      <c r="K1591" s="13">
        <v>2106343.79</v>
      </c>
      <c r="L1591" s="7">
        <f t="shared" si="24"/>
        <v>3652585.8200000003</v>
      </c>
    </row>
    <row r="1592" spans="1:12" s="5" customFormat="1" x14ac:dyDescent="0.25">
      <c r="A1592" s="10" t="s">
        <v>1445</v>
      </c>
      <c r="B1592" s="10" t="s">
        <v>409</v>
      </c>
      <c r="C1592" s="10" t="s">
        <v>515</v>
      </c>
      <c r="D1592" s="10" t="s">
        <v>66</v>
      </c>
      <c r="E1592" s="10" t="s">
        <v>67</v>
      </c>
      <c r="F1592" s="13">
        <v>0</v>
      </c>
      <c r="G1592" s="13">
        <v>4403331.51</v>
      </c>
      <c r="H1592" s="7">
        <v>229178.94</v>
      </c>
      <c r="I1592" s="7">
        <v>0</v>
      </c>
      <c r="J1592" s="13">
        <v>16380568.619999999</v>
      </c>
      <c r="K1592" s="13">
        <v>28624735.219999999</v>
      </c>
      <c r="L1592" s="7">
        <f t="shared" si="24"/>
        <v>49637814.289999999</v>
      </c>
    </row>
    <row r="1593" spans="1:12" s="5" customFormat="1" x14ac:dyDescent="0.25">
      <c r="A1593" s="10" t="s">
        <v>1445</v>
      </c>
      <c r="B1593" s="10" t="s">
        <v>409</v>
      </c>
      <c r="C1593" s="10" t="s">
        <v>515</v>
      </c>
      <c r="D1593" s="10" t="s">
        <v>303</v>
      </c>
      <c r="E1593" s="10" t="s">
        <v>304</v>
      </c>
      <c r="F1593" s="13">
        <v>0</v>
      </c>
      <c r="G1593" s="13">
        <v>8664573.6199999992</v>
      </c>
      <c r="H1593" s="7">
        <v>450962.59</v>
      </c>
      <c r="I1593" s="7">
        <v>0</v>
      </c>
      <c r="J1593" s="13">
        <v>32232558.98</v>
      </c>
      <c r="K1593" s="13">
        <v>56325789.869999997</v>
      </c>
      <c r="L1593" s="7">
        <f t="shared" si="24"/>
        <v>97673885.060000002</v>
      </c>
    </row>
    <row r="1594" spans="1:12" s="5" customFormat="1" x14ac:dyDescent="0.25">
      <c r="A1594" s="10" t="s">
        <v>1446</v>
      </c>
      <c r="B1594" s="10" t="s">
        <v>409</v>
      </c>
      <c r="C1594" s="10" t="s">
        <v>516</v>
      </c>
      <c r="D1594" s="10" t="s">
        <v>413</v>
      </c>
      <c r="E1594" s="10" t="s">
        <v>414</v>
      </c>
      <c r="F1594" s="13">
        <v>0</v>
      </c>
      <c r="G1594" s="13">
        <v>4155862.44</v>
      </c>
      <c r="H1594" s="7">
        <v>218413.76</v>
      </c>
      <c r="I1594" s="7">
        <v>0</v>
      </c>
      <c r="J1594" s="13">
        <v>15390892.49</v>
      </c>
      <c r="K1594" s="13">
        <v>19771118.98</v>
      </c>
      <c r="L1594" s="7">
        <f t="shared" si="24"/>
        <v>39536287.670000002</v>
      </c>
    </row>
    <row r="1595" spans="1:12" s="5" customFormat="1" x14ac:dyDescent="0.25">
      <c r="A1595" s="10" t="s">
        <v>1446</v>
      </c>
      <c r="B1595" s="10" t="s">
        <v>409</v>
      </c>
      <c r="C1595" s="10" t="s">
        <v>516</v>
      </c>
      <c r="D1595" s="10" t="s">
        <v>20</v>
      </c>
      <c r="E1595" s="10" t="s">
        <v>21</v>
      </c>
      <c r="F1595" s="13">
        <v>0</v>
      </c>
      <c r="G1595" s="13">
        <v>0</v>
      </c>
      <c r="H1595" s="7">
        <v>0</v>
      </c>
      <c r="I1595" s="7">
        <v>0</v>
      </c>
      <c r="J1595" s="13">
        <v>0</v>
      </c>
      <c r="K1595" s="13">
        <v>-72154.8</v>
      </c>
      <c r="L1595" s="7">
        <f t="shared" si="24"/>
        <v>-72154.8</v>
      </c>
    </row>
    <row r="1596" spans="1:12" s="5" customFormat="1" x14ac:dyDescent="0.25">
      <c r="A1596" s="10" t="s">
        <v>1446</v>
      </c>
      <c r="B1596" s="10" t="s">
        <v>409</v>
      </c>
      <c r="C1596" s="10" t="s">
        <v>516</v>
      </c>
      <c r="D1596" s="10" t="s">
        <v>28</v>
      </c>
      <c r="E1596" s="10" t="s">
        <v>29</v>
      </c>
      <c r="F1596" s="13">
        <v>0</v>
      </c>
      <c r="G1596" s="13">
        <v>402569.79</v>
      </c>
      <c r="H1596" s="7">
        <v>21157.29</v>
      </c>
      <c r="I1596" s="7">
        <v>0</v>
      </c>
      <c r="J1596" s="13">
        <v>1490883.89</v>
      </c>
      <c r="K1596" s="13">
        <v>1915187.36</v>
      </c>
      <c r="L1596" s="7">
        <f t="shared" si="24"/>
        <v>3829798.33</v>
      </c>
    </row>
    <row r="1597" spans="1:12" s="5" customFormat="1" x14ac:dyDescent="0.25">
      <c r="A1597" s="10" t="s">
        <v>1446</v>
      </c>
      <c r="B1597" s="10" t="s">
        <v>409</v>
      </c>
      <c r="C1597" s="10" t="s">
        <v>516</v>
      </c>
      <c r="D1597" s="10" t="s">
        <v>32</v>
      </c>
      <c r="E1597" s="10" t="s">
        <v>33</v>
      </c>
      <c r="F1597" s="13">
        <v>0</v>
      </c>
      <c r="G1597" s="13">
        <v>16229274.77</v>
      </c>
      <c r="H1597" s="7">
        <v>852938.95</v>
      </c>
      <c r="I1597" s="7">
        <v>0</v>
      </c>
      <c r="J1597" s="13">
        <v>60103775.619999997</v>
      </c>
      <c r="K1597" s="13">
        <v>77209226.140000001</v>
      </c>
      <c r="L1597" s="7">
        <f t="shared" si="24"/>
        <v>154395215.48000002</v>
      </c>
    </row>
    <row r="1598" spans="1:12" s="5" customFormat="1" x14ac:dyDescent="0.25">
      <c r="A1598" s="10" t="s">
        <v>1447</v>
      </c>
      <c r="B1598" s="10" t="s">
        <v>409</v>
      </c>
      <c r="C1598" s="10" t="s">
        <v>517</v>
      </c>
      <c r="D1598" s="10" t="s">
        <v>413</v>
      </c>
      <c r="E1598" s="10" t="s">
        <v>414</v>
      </c>
      <c r="F1598" s="13">
        <v>0</v>
      </c>
      <c r="G1598" s="13">
        <v>851105.5</v>
      </c>
      <c r="H1598" s="7">
        <v>110792.1</v>
      </c>
      <c r="I1598" s="7">
        <v>0</v>
      </c>
      <c r="J1598" s="13">
        <v>7835319</v>
      </c>
      <c r="K1598" s="13">
        <v>14668462.960000001</v>
      </c>
      <c r="L1598" s="7">
        <f t="shared" si="24"/>
        <v>23465679.560000002</v>
      </c>
    </row>
    <row r="1599" spans="1:12" s="5" customFormat="1" x14ac:dyDescent="0.25">
      <c r="A1599" s="10" t="s">
        <v>1447</v>
      </c>
      <c r="B1599" s="10" t="s">
        <v>409</v>
      </c>
      <c r="C1599" s="10" t="s">
        <v>517</v>
      </c>
      <c r="D1599" s="10" t="s">
        <v>28</v>
      </c>
      <c r="E1599" s="10" t="s">
        <v>29</v>
      </c>
      <c r="F1599" s="13">
        <v>0</v>
      </c>
      <c r="G1599" s="13">
        <v>15210.25</v>
      </c>
      <c r="H1599" s="7">
        <v>1979.98</v>
      </c>
      <c r="I1599" s="7">
        <v>0</v>
      </c>
      <c r="J1599" s="13">
        <v>140026.26999999999</v>
      </c>
      <c r="K1599" s="13">
        <v>262142.5</v>
      </c>
      <c r="L1599" s="7">
        <f t="shared" si="24"/>
        <v>419359</v>
      </c>
    </row>
    <row r="1600" spans="1:12" s="5" customFormat="1" x14ac:dyDescent="0.25">
      <c r="A1600" s="10" t="s">
        <v>1447</v>
      </c>
      <c r="B1600" s="10" t="s">
        <v>409</v>
      </c>
      <c r="C1600" s="10" t="s">
        <v>517</v>
      </c>
      <c r="D1600" s="10" t="s">
        <v>32</v>
      </c>
      <c r="E1600" s="10" t="s">
        <v>33</v>
      </c>
      <c r="F1600" s="13">
        <v>0</v>
      </c>
      <c r="G1600" s="13">
        <v>2557348.91</v>
      </c>
      <c r="H1600" s="7">
        <v>332901.2</v>
      </c>
      <c r="I1600" s="7">
        <v>0</v>
      </c>
      <c r="J1600" s="13">
        <v>23543079.489999998</v>
      </c>
      <c r="K1600" s="13">
        <v>44074885.719999999</v>
      </c>
      <c r="L1600" s="7">
        <f t="shared" si="24"/>
        <v>70508215.319999993</v>
      </c>
    </row>
    <row r="1601" spans="1:12" s="5" customFormat="1" x14ac:dyDescent="0.25">
      <c r="A1601" s="10" t="s">
        <v>1447</v>
      </c>
      <c r="B1601" s="10" t="s">
        <v>409</v>
      </c>
      <c r="C1601" s="10" t="s">
        <v>517</v>
      </c>
      <c r="D1601" s="10" t="s">
        <v>34</v>
      </c>
      <c r="E1601" s="10" t="s">
        <v>35</v>
      </c>
      <c r="F1601" s="13">
        <v>0</v>
      </c>
      <c r="G1601" s="13">
        <v>72285.789999999994</v>
      </c>
      <c r="H1601" s="7">
        <v>9409.75</v>
      </c>
      <c r="I1601" s="7">
        <v>0</v>
      </c>
      <c r="J1601" s="13">
        <v>665466.49</v>
      </c>
      <c r="K1601" s="13">
        <v>1245816.6000000001</v>
      </c>
      <c r="L1601" s="7">
        <f t="shared" si="24"/>
        <v>1992978.6300000001</v>
      </c>
    </row>
    <row r="1602" spans="1:12" s="5" customFormat="1" x14ac:dyDescent="0.25">
      <c r="A1602" s="10" t="s">
        <v>1447</v>
      </c>
      <c r="B1602" s="10" t="s">
        <v>409</v>
      </c>
      <c r="C1602" s="10" t="s">
        <v>517</v>
      </c>
      <c r="D1602" s="10" t="s">
        <v>66</v>
      </c>
      <c r="E1602" s="10" t="s">
        <v>67</v>
      </c>
      <c r="F1602" s="13">
        <v>0</v>
      </c>
      <c r="G1602" s="13">
        <v>3227540.55</v>
      </c>
      <c r="H1602" s="7">
        <v>420142.97</v>
      </c>
      <c r="I1602" s="7">
        <v>0</v>
      </c>
      <c r="J1602" s="13">
        <v>29712896.75</v>
      </c>
      <c r="K1602" s="13">
        <v>55625370.93</v>
      </c>
      <c r="L1602" s="7">
        <f t="shared" si="24"/>
        <v>88985951.200000003</v>
      </c>
    </row>
    <row r="1603" spans="1:12" s="5" customFormat="1" x14ac:dyDescent="0.25">
      <c r="A1603" s="10" t="s">
        <v>1448</v>
      </c>
      <c r="B1603" s="10" t="s">
        <v>409</v>
      </c>
      <c r="C1603" s="10" t="s">
        <v>518</v>
      </c>
      <c r="D1603" s="10" t="s">
        <v>413</v>
      </c>
      <c r="E1603" s="10" t="s">
        <v>414</v>
      </c>
      <c r="F1603" s="13">
        <v>0</v>
      </c>
      <c r="G1603" s="13">
        <v>7863178.79</v>
      </c>
      <c r="H1603" s="7">
        <v>383126.7</v>
      </c>
      <c r="I1603" s="7">
        <v>0</v>
      </c>
      <c r="J1603" s="13">
        <v>27510258.77</v>
      </c>
      <c r="K1603" s="13">
        <v>40102018.109999999</v>
      </c>
      <c r="L1603" s="7">
        <f t="shared" si="24"/>
        <v>75858582.370000005</v>
      </c>
    </row>
    <row r="1604" spans="1:12" s="5" customFormat="1" x14ac:dyDescent="0.25">
      <c r="A1604" s="10" t="s">
        <v>1448</v>
      </c>
      <c r="B1604" s="10" t="s">
        <v>409</v>
      </c>
      <c r="C1604" s="10" t="s">
        <v>518</v>
      </c>
      <c r="D1604" s="10" t="s">
        <v>22</v>
      </c>
      <c r="E1604" s="10" t="s">
        <v>23</v>
      </c>
      <c r="F1604" s="13">
        <v>0</v>
      </c>
      <c r="G1604" s="13">
        <v>0</v>
      </c>
      <c r="H1604" s="7">
        <v>0</v>
      </c>
      <c r="I1604" s="7">
        <v>0</v>
      </c>
      <c r="J1604" s="13">
        <v>0</v>
      </c>
      <c r="K1604" s="13">
        <v>-56475.6</v>
      </c>
      <c r="L1604" s="7">
        <f t="shared" si="24"/>
        <v>-56475.6</v>
      </c>
    </row>
    <row r="1605" spans="1:12" s="5" customFormat="1" x14ac:dyDescent="0.25">
      <c r="A1605" s="10" t="s">
        <v>1448</v>
      </c>
      <c r="B1605" s="10" t="s">
        <v>409</v>
      </c>
      <c r="C1605" s="10" t="s">
        <v>518</v>
      </c>
      <c r="D1605" s="10" t="s">
        <v>28</v>
      </c>
      <c r="E1605" s="10" t="s">
        <v>29</v>
      </c>
      <c r="F1605" s="13">
        <v>0</v>
      </c>
      <c r="G1605" s="13">
        <v>371425.19</v>
      </c>
      <c r="H1605" s="7">
        <v>18097.38</v>
      </c>
      <c r="I1605" s="7">
        <v>0</v>
      </c>
      <c r="J1605" s="13">
        <v>1299474.8600000001</v>
      </c>
      <c r="K1605" s="13">
        <v>1894259.32</v>
      </c>
      <c r="L1605" s="7">
        <f t="shared" si="24"/>
        <v>3583256.75</v>
      </c>
    </row>
    <row r="1606" spans="1:12" s="5" customFormat="1" x14ac:dyDescent="0.25">
      <c r="A1606" s="10" t="s">
        <v>1448</v>
      </c>
      <c r="B1606" s="10" t="s">
        <v>409</v>
      </c>
      <c r="C1606" s="10" t="s">
        <v>518</v>
      </c>
      <c r="D1606" s="10" t="s">
        <v>32</v>
      </c>
      <c r="E1606" s="10" t="s">
        <v>33</v>
      </c>
      <c r="F1606" s="13">
        <v>0</v>
      </c>
      <c r="G1606" s="13">
        <v>9043526.0899999999</v>
      </c>
      <c r="H1606" s="7">
        <v>440638.12</v>
      </c>
      <c r="I1606" s="7">
        <v>0</v>
      </c>
      <c r="J1606" s="13">
        <v>31639843.07</v>
      </c>
      <c r="K1606" s="13">
        <v>46121760.259999998</v>
      </c>
      <c r="L1606" s="7">
        <f t="shared" si="24"/>
        <v>87245767.539999992</v>
      </c>
    </row>
    <row r="1607" spans="1:12" s="5" customFormat="1" x14ac:dyDescent="0.25">
      <c r="A1607" s="10" t="s">
        <v>1448</v>
      </c>
      <c r="B1607" s="10" t="s">
        <v>409</v>
      </c>
      <c r="C1607" s="10" t="s">
        <v>518</v>
      </c>
      <c r="D1607" s="10" t="s">
        <v>66</v>
      </c>
      <c r="E1607" s="10" t="s">
        <v>67</v>
      </c>
      <c r="F1607" s="13">
        <v>0</v>
      </c>
      <c r="G1607" s="13">
        <v>4034016.87</v>
      </c>
      <c r="H1607" s="7">
        <v>196554.04</v>
      </c>
      <c r="I1607" s="7">
        <v>0</v>
      </c>
      <c r="J1607" s="13">
        <v>14113483.98</v>
      </c>
      <c r="K1607" s="13">
        <v>20573386.640000001</v>
      </c>
      <c r="L1607" s="7">
        <f t="shared" si="24"/>
        <v>38917441.530000001</v>
      </c>
    </row>
    <row r="1608" spans="1:12" s="5" customFormat="1" x14ac:dyDescent="0.25">
      <c r="A1608" s="10" t="s">
        <v>1448</v>
      </c>
      <c r="B1608" s="10" t="s">
        <v>409</v>
      </c>
      <c r="C1608" s="10" t="s">
        <v>518</v>
      </c>
      <c r="D1608" s="10" t="s">
        <v>303</v>
      </c>
      <c r="E1608" s="10" t="s">
        <v>304</v>
      </c>
      <c r="F1608" s="13">
        <v>0</v>
      </c>
      <c r="G1608" s="13">
        <v>26699117.059999999</v>
      </c>
      <c r="H1608" s="7">
        <v>1300891.76</v>
      </c>
      <c r="I1608" s="7">
        <v>0</v>
      </c>
      <c r="J1608" s="13">
        <v>93410011.319999993</v>
      </c>
      <c r="K1608" s="13">
        <v>136164839.30000001</v>
      </c>
      <c r="L1608" s="7">
        <f t="shared" si="24"/>
        <v>257574859.44</v>
      </c>
    </row>
    <row r="1609" spans="1:12" s="5" customFormat="1" x14ac:dyDescent="0.25">
      <c r="A1609" s="10" t="s">
        <v>1449</v>
      </c>
      <c r="B1609" s="10" t="s">
        <v>409</v>
      </c>
      <c r="C1609" s="10" t="s">
        <v>519</v>
      </c>
      <c r="D1609" s="10" t="s">
        <v>413</v>
      </c>
      <c r="E1609" s="10" t="s">
        <v>414</v>
      </c>
      <c r="F1609" s="13">
        <v>0</v>
      </c>
      <c r="G1609" s="13">
        <v>17528472.57</v>
      </c>
      <c r="H1609" s="7">
        <v>885542.55</v>
      </c>
      <c r="I1609" s="7">
        <v>0</v>
      </c>
      <c r="J1609" s="13">
        <v>62422043.200000003</v>
      </c>
      <c r="K1609" s="13">
        <v>73399427.560000002</v>
      </c>
      <c r="L1609" s="7">
        <f t="shared" ref="L1609:L1672" si="25">SUM(F1609:K1609)</f>
        <v>154235485.88</v>
      </c>
    </row>
    <row r="1610" spans="1:12" s="5" customFormat="1" x14ac:dyDescent="0.25">
      <c r="A1610" s="10" t="s">
        <v>1449</v>
      </c>
      <c r="B1610" s="10" t="s">
        <v>409</v>
      </c>
      <c r="C1610" s="10" t="s">
        <v>519</v>
      </c>
      <c r="D1610" s="10" t="s">
        <v>16</v>
      </c>
      <c r="E1610" s="10" t="s">
        <v>17</v>
      </c>
      <c r="F1610" s="13">
        <v>0</v>
      </c>
      <c r="G1610" s="13">
        <v>12255.11</v>
      </c>
      <c r="H1610" s="7">
        <v>619.13</v>
      </c>
      <c r="I1610" s="7">
        <v>0</v>
      </c>
      <c r="J1610" s="13">
        <v>43642.64</v>
      </c>
      <c r="K1610" s="13">
        <v>51317.52</v>
      </c>
      <c r="L1610" s="7">
        <f t="shared" si="25"/>
        <v>107834.4</v>
      </c>
    </row>
    <row r="1611" spans="1:12" s="5" customFormat="1" x14ac:dyDescent="0.25">
      <c r="A1611" s="10" t="s">
        <v>1449</v>
      </c>
      <c r="B1611" s="10" t="s">
        <v>409</v>
      </c>
      <c r="C1611" s="10" t="s">
        <v>519</v>
      </c>
      <c r="D1611" s="10" t="s">
        <v>22</v>
      </c>
      <c r="E1611" s="10" t="s">
        <v>23</v>
      </c>
      <c r="F1611" s="13">
        <v>0</v>
      </c>
      <c r="G1611" s="13">
        <v>2431.67</v>
      </c>
      <c r="H1611" s="7">
        <v>122.85</v>
      </c>
      <c r="I1611" s="7">
        <v>0</v>
      </c>
      <c r="J1611" s="13">
        <v>8659.61</v>
      </c>
      <c r="K1611" s="13">
        <v>10182.469999999999</v>
      </c>
      <c r="L1611" s="7">
        <f t="shared" si="25"/>
        <v>21396.6</v>
      </c>
    </row>
    <row r="1612" spans="1:12" s="5" customFormat="1" x14ac:dyDescent="0.25">
      <c r="A1612" s="10" t="s">
        <v>1449</v>
      </c>
      <c r="B1612" s="10" t="s">
        <v>409</v>
      </c>
      <c r="C1612" s="10" t="s">
        <v>519</v>
      </c>
      <c r="D1612" s="10" t="s">
        <v>28</v>
      </c>
      <c r="E1612" s="10" t="s">
        <v>29</v>
      </c>
      <c r="F1612" s="13">
        <v>0</v>
      </c>
      <c r="G1612" s="13">
        <v>693798.40000000002</v>
      </c>
      <c r="H1612" s="7">
        <v>35050.86</v>
      </c>
      <c r="I1612" s="7">
        <v>0</v>
      </c>
      <c r="J1612" s="13">
        <v>2470740.88</v>
      </c>
      <c r="K1612" s="13">
        <v>2905239.2</v>
      </c>
      <c r="L1612" s="7">
        <f t="shared" si="25"/>
        <v>6104829.3399999999</v>
      </c>
    </row>
    <row r="1613" spans="1:12" s="5" customFormat="1" x14ac:dyDescent="0.25">
      <c r="A1613" s="10" t="s">
        <v>1449</v>
      </c>
      <c r="B1613" s="10" t="s">
        <v>409</v>
      </c>
      <c r="C1613" s="10" t="s">
        <v>519</v>
      </c>
      <c r="D1613" s="10" t="s">
        <v>32</v>
      </c>
      <c r="E1613" s="10" t="s">
        <v>33</v>
      </c>
      <c r="F1613" s="13">
        <v>0</v>
      </c>
      <c r="G1613" s="13">
        <v>18063005.190000001</v>
      </c>
      <c r="H1613" s="7">
        <v>912547.25</v>
      </c>
      <c r="I1613" s="7">
        <v>0</v>
      </c>
      <c r="J1613" s="13">
        <v>64325610.009999998</v>
      </c>
      <c r="K1613" s="13">
        <v>75637750.840000004</v>
      </c>
      <c r="L1613" s="7">
        <f t="shared" si="25"/>
        <v>158938913.29000002</v>
      </c>
    </row>
    <row r="1614" spans="1:12" s="5" customFormat="1" x14ac:dyDescent="0.25">
      <c r="A1614" s="10" t="s">
        <v>1449</v>
      </c>
      <c r="B1614" s="10" t="s">
        <v>409</v>
      </c>
      <c r="C1614" s="10" t="s">
        <v>519</v>
      </c>
      <c r="D1614" s="10" t="s">
        <v>34</v>
      </c>
      <c r="E1614" s="10" t="s">
        <v>35</v>
      </c>
      <c r="F1614" s="13">
        <v>0</v>
      </c>
      <c r="G1614" s="13">
        <v>392424.06</v>
      </c>
      <c r="H1614" s="7">
        <v>19825.36</v>
      </c>
      <c r="I1614" s="7">
        <v>0</v>
      </c>
      <c r="J1614" s="13">
        <v>1397492.66</v>
      </c>
      <c r="K1614" s="13">
        <v>1643252.23</v>
      </c>
      <c r="L1614" s="7">
        <f t="shared" si="25"/>
        <v>3452994.3099999996</v>
      </c>
    </row>
    <row r="1615" spans="1:12" s="5" customFormat="1" x14ac:dyDescent="0.25">
      <c r="A1615" s="10" t="s">
        <v>1450</v>
      </c>
      <c r="B1615" s="10" t="s">
        <v>409</v>
      </c>
      <c r="C1615" s="10" t="s">
        <v>520</v>
      </c>
      <c r="D1615" s="10" t="s">
        <v>28</v>
      </c>
      <c r="E1615" s="10" t="s">
        <v>29</v>
      </c>
      <c r="F1615" s="13">
        <v>0</v>
      </c>
      <c r="G1615" s="13">
        <v>28080.77</v>
      </c>
      <c r="H1615" s="7">
        <v>3609.97</v>
      </c>
      <c r="I1615" s="7">
        <v>0</v>
      </c>
      <c r="J1615" s="13">
        <v>255783.48</v>
      </c>
      <c r="K1615" s="13">
        <v>380058.56</v>
      </c>
      <c r="L1615" s="7">
        <f t="shared" si="25"/>
        <v>667532.78</v>
      </c>
    </row>
    <row r="1616" spans="1:12" s="5" customFormat="1" x14ac:dyDescent="0.25">
      <c r="A1616" s="10" t="s">
        <v>1450</v>
      </c>
      <c r="B1616" s="10" t="s">
        <v>409</v>
      </c>
      <c r="C1616" s="10" t="s">
        <v>520</v>
      </c>
      <c r="D1616" s="10" t="s">
        <v>32</v>
      </c>
      <c r="E1616" s="10" t="s">
        <v>33</v>
      </c>
      <c r="F1616" s="13">
        <v>0</v>
      </c>
      <c r="G1616" s="13">
        <v>1238402.4099999999</v>
      </c>
      <c r="H1616" s="7">
        <v>159204.95000000001</v>
      </c>
      <c r="I1616" s="7">
        <v>0</v>
      </c>
      <c r="J1616" s="13">
        <v>11280419.699999999</v>
      </c>
      <c r="K1616" s="13">
        <v>16761129.52</v>
      </c>
      <c r="L1616" s="7">
        <f t="shared" si="25"/>
        <v>29439156.579999998</v>
      </c>
    </row>
    <row r="1617" spans="1:12" s="5" customFormat="1" x14ac:dyDescent="0.25">
      <c r="A1617" s="10" t="s">
        <v>1450</v>
      </c>
      <c r="B1617" s="10" t="s">
        <v>409</v>
      </c>
      <c r="C1617" s="10" t="s">
        <v>520</v>
      </c>
      <c r="D1617" s="10" t="s">
        <v>303</v>
      </c>
      <c r="E1617" s="10" t="s">
        <v>304</v>
      </c>
      <c r="F1617" s="13">
        <v>0</v>
      </c>
      <c r="G1617" s="13">
        <v>4069262.82</v>
      </c>
      <c r="H1617" s="7">
        <v>523131.08</v>
      </c>
      <c r="I1617" s="7">
        <v>0</v>
      </c>
      <c r="J1617" s="13">
        <v>37066297.82</v>
      </c>
      <c r="K1617" s="13">
        <v>55075346.090000004</v>
      </c>
      <c r="L1617" s="7">
        <f t="shared" si="25"/>
        <v>96734037.810000002</v>
      </c>
    </row>
    <row r="1618" spans="1:12" s="5" customFormat="1" x14ac:dyDescent="0.25">
      <c r="A1618" s="10" t="s">
        <v>1451</v>
      </c>
      <c r="B1618" s="10" t="s">
        <v>409</v>
      </c>
      <c r="C1618" s="10" t="s">
        <v>521</v>
      </c>
      <c r="D1618" s="10" t="s">
        <v>28</v>
      </c>
      <c r="E1618" s="10" t="s">
        <v>29</v>
      </c>
      <c r="F1618" s="13">
        <v>0</v>
      </c>
      <c r="G1618" s="13">
        <v>438960.24</v>
      </c>
      <c r="H1618" s="7">
        <v>22329.55</v>
      </c>
      <c r="I1618" s="7">
        <v>0</v>
      </c>
      <c r="J1618" s="13">
        <v>1609506.48</v>
      </c>
      <c r="K1618" s="13">
        <v>2877980.7</v>
      </c>
      <c r="L1618" s="7">
        <f t="shared" si="25"/>
        <v>4948776.9700000007</v>
      </c>
    </row>
    <row r="1619" spans="1:12" s="5" customFormat="1" x14ac:dyDescent="0.25">
      <c r="A1619" s="10" t="s">
        <v>1451</v>
      </c>
      <c r="B1619" s="10" t="s">
        <v>409</v>
      </c>
      <c r="C1619" s="10" t="s">
        <v>521</v>
      </c>
      <c r="D1619" s="10" t="s">
        <v>32</v>
      </c>
      <c r="E1619" s="10" t="s">
        <v>33</v>
      </c>
      <c r="F1619" s="13">
        <v>0</v>
      </c>
      <c r="G1619" s="13">
        <v>2319242.52</v>
      </c>
      <c r="H1619" s="7">
        <v>117977.96</v>
      </c>
      <c r="I1619" s="7">
        <v>0</v>
      </c>
      <c r="J1619" s="13">
        <v>8503813.0600000005</v>
      </c>
      <c r="K1619" s="13">
        <v>15205785.26</v>
      </c>
      <c r="L1619" s="7">
        <f t="shared" si="25"/>
        <v>26146818.800000001</v>
      </c>
    </row>
    <row r="1620" spans="1:12" s="5" customFormat="1" x14ac:dyDescent="0.25">
      <c r="A1620" s="10" t="s">
        <v>1451</v>
      </c>
      <c r="B1620" s="10" t="s">
        <v>409</v>
      </c>
      <c r="C1620" s="10" t="s">
        <v>521</v>
      </c>
      <c r="D1620" s="10" t="s">
        <v>303</v>
      </c>
      <c r="E1620" s="10" t="s">
        <v>304</v>
      </c>
      <c r="F1620" s="13">
        <v>0</v>
      </c>
      <c r="G1620" s="13">
        <v>16046053.24</v>
      </c>
      <c r="H1620" s="7">
        <v>816249.49</v>
      </c>
      <c r="I1620" s="7">
        <v>0</v>
      </c>
      <c r="J1620" s="13">
        <v>58835001.460000001</v>
      </c>
      <c r="K1620" s="13">
        <v>105203676.42</v>
      </c>
      <c r="L1620" s="7">
        <f t="shared" si="25"/>
        <v>180900980.61000001</v>
      </c>
    </row>
    <row r="1621" spans="1:12" s="5" customFormat="1" x14ac:dyDescent="0.25">
      <c r="A1621" s="10" t="s">
        <v>1452</v>
      </c>
      <c r="B1621" s="10" t="s">
        <v>409</v>
      </c>
      <c r="C1621" s="10" t="s">
        <v>522</v>
      </c>
      <c r="D1621" s="10" t="s">
        <v>411</v>
      </c>
      <c r="E1621" s="10" t="s">
        <v>412</v>
      </c>
      <c r="F1621" s="13">
        <v>0</v>
      </c>
      <c r="G1621" s="13">
        <v>0</v>
      </c>
      <c r="H1621" s="7">
        <v>0</v>
      </c>
      <c r="I1621" s="7">
        <v>0</v>
      </c>
      <c r="J1621" s="13">
        <v>0</v>
      </c>
      <c r="K1621" s="13">
        <v>-72154.8</v>
      </c>
      <c r="L1621" s="7">
        <f t="shared" si="25"/>
        <v>-72154.8</v>
      </c>
    </row>
    <row r="1622" spans="1:12" s="5" customFormat="1" x14ac:dyDescent="0.25">
      <c r="A1622" s="10" t="s">
        <v>1452</v>
      </c>
      <c r="B1622" s="10" t="s">
        <v>409</v>
      </c>
      <c r="C1622" s="10" t="s">
        <v>522</v>
      </c>
      <c r="D1622" s="10" t="s">
        <v>413</v>
      </c>
      <c r="E1622" s="10" t="s">
        <v>414</v>
      </c>
      <c r="F1622" s="13">
        <v>0</v>
      </c>
      <c r="G1622" s="13">
        <v>8204630.8099999996</v>
      </c>
      <c r="H1622" s="7">
        <v>614064.5</v>
      </c>
      <c r="I1622" s="7">
        <v>0</v>
      </c>
      <c r="J1622" s="13">
        <v>43588033.090000004</v>
      </c>
      <c r="K1622" s="13">
        <v>58241326.020000003</v>
      </c>
      <c r="L1622" s="7">
        <f t="shared" si="25"/>
        <v>110648054.42000002</v>
      </c>
    </row>
    <row r="1623" spans="1:12" s="5" customFormat="1" x14ac:dyDescent="0.25">
      <c r="A1623" s="10" t="s">
        <v>1452</v>
      </c>
      <c r="B1623" s="10" t="s">
        <v>409</v>
      </c>
      <c r="C1623" s="10" t="s">
        <v>522</v>
      </c>
      <c r="D1623" s="10" t="s">
        <v>28</v>
      </c>
      <c r="E1623" s="10" t="s">
        <v>29</v>
      </c>
      <c r="F1623" s="13">
        <v>0</v>
      </c>
      <c r="G1623" s="13">
        <v>100006.17</v>
      </c>
      <c r="H1623" s="7">
        <v>7484.83</v>
      </c>
      <c r="I1623" s="7">
        <v>0</v>
      </c>
      <c r="J1623" s="13">
        <v>531294.14</v>
      </c>
      <c r="K1623" s="13">
        <v>709903</v>
      </c>
      <c r="L1623" s="7">
        <f t="shared" si="25"/>
        <v>1348688.1400000001</v>
      </c>
    </row>
    <row r="1624" spans="1:12" s="5" customFormat="1" x14ac:dyDescent="0.25">
      <c r="A1624" s="10" t="s">
        <v>1452</v>
      </c>
      <c r="B1624" s="10" t="s">
        <v>409</v>
      </c>
      <c r="C1624" s="10" t="s">
        <v>522</v>
      </c>
      <c r="D1624" s="10" t="s">
        <v>32</v>
      </c>
      <c r="E1624" s="10" t="s">
        <v>33</v>
      </c>
      <c r="F1624" s="13">
        <v>0</v>
      </c>
      <c r="G1624" s="13">
        <v>9260197.7699999996</v>
      </c>
      <c r="H1624" s="7">
        <v>693066.98</v>
      </c>
      <c r="I1624" s="7">
        <v>0</v>
      </c>
      <c r="J1624" s="13">
        <v>49195852.450000003</v>
      </c>
      <c r="K1624" s="13">
        <v>65734365.100000001</v>
      </c>
      <c r="L1624" s="7">
        <f t="shared" si="25"/>
        <v>124883482.30000001</v>
      </c>
    </row>
    <row r="1625" spans="1:12" s="5" customFormat="1" x14ac:dyDescent="0.25">
      <c r="A1625" s="10" t="s">
        <v>1452</v>
      </c>
      <c r="B1625" s="10" t="s">
        <v>409</v>
      </c>
      <c r="C1625" s="10" t="s">
        <v>522</v>
      </c>
      <c r="D1625" s="10" t="s">
        <v>34</v>
      </c>
      <c r="E1625" s="10" t="s">
        <v>35</v>
      </c>
      <c r="F1625" s="13">
        <v>0</v>
      </c>
      <c r="G1625" s="13">
        <v>1006899.41</v>
      </c>
      <c r="H1625" s="7">
        <v>75360.02</v>
      </c>
      <c r="I1625" s="7">
        <v>0</v>
      </c>
      <c r="J1625" s="13">
        <v>5349267.43</v>
      </c>
      <c r="K1625" s="13">
        <v>7147567.9500000002</v>
      </c>
      <c r="L1625" s="7">
        <f t="shared" si="25"/>
        <v>13579094.809999999</v>
      </c>
    </row>
    <row r="1626" spans="1:12" s="5" customFormat="1" x14ac:dyDescent="0.25">
      <c r="A1626" s="10" t="s">
        <v>1452</v>
      </c>
      <c r="B1626" s="10" t="s">
        <v>409</v>
      </c>
      <c r="C1626" s="10" t="s">
        <v>522</v>
      </c>
      <c r="D1626" s="10" t="s">
        <v>303</v>
      </c>
      <c r="E1626" s="10" t="s">
        <v>304</v>
      </c>
      <c r="F1626" s="13">
        <v>0</v>
      </c>
      <c r="G1626" s="13">
        <v>10348595.84</v>
      </c>
      <c r="H1626" s="7">
        <v>774526.67</v>
      </c>
      <c r="I1626" s="7">
        <v>0</v>
      </c>
      <c r="J1626" s="13">
        <v>54978090.890000001</v>
      </c>
      <c r="K1626" s="13">
        <v>73460458.920000002</v>
      </c>
      <c r="L1626" s="7">
        <f t="shared" si="25"/>
        <v>139561672.31999999</v>
      </c>
    </row>
    <row r="1627" spans="1:12" s="5" customFormat="1" x14ac:dyDescent="0.25">
      <c r="A1627" s="10" t="s">
        <v>1453</v>
      </c>
      <c r="B1627" s="10" t="s">
        <v>409</v>
      </c>
      <c r="C1627" s="10" t="s">
        <v>523</v>
      </c>
      <c r="D1627" s="10" t="s">
        <v>413</v>
      </c>
      <c r="E1627" s="10" t="s">
        <v>414</v>
      </c>
      <c r="F1627" s="13">
        <v>0</v>
      </c>
      <c r="G1627" s="13">
        <v>6149120.54</v>
      </c>
      <c r="H1627" s="7">
        <v>367369.59</v>
      </c>
      <c r="I1627" s="7">
        <v>0</v>
      </c>
      <c r="J1627" s="13">
        <v>26468013.399999999</v>
      </c>
      <c r="K1627" s="13">
        <v>34376761.299999997</v>
      </c>
      <c r="L1627" s="7">
        <f t="shared" si="25"/>
        <v>67361264.829999998</v>
      </c>
    </row>
    <row r="1628" spans="1:12" s="5" customFormat="1" x14ac:dyDescent="0.25">
      <c r="A1628" s="10" t="s">
        <v>1453</v>
      </c>
      <c r="B1628" s="10" t="s">
        <v>409</v>
      </c>
      <c r="C1628" s="10" t="s">
        <v>523</v>
      </c>
      <c r="D1628" s="10" t="s">
        <v>28</v>
      </c>
      <c r="E1628" s="10" t="s">
        <v>29</v>
      </c>
      <c r="F1628" s="13">
        <v>0</v>
      </c>
      <c r="G1628" s="13">
        <v>193457.63</v>
      </c>
      <c r="H1628" s="7">
        <v>11557.82</v>
      </c>
      <c r="I1628" s="7">
        <v>0</v>
      </c>
      <c r="J1628" s="13">
        <v>832710.78</v>
      </c>
      <c r="K1628" s="13">
        <v>1081528.07</v>
      </c>
      <c r="L1628" s="7">
        <f t="shared" si="25"/>
        <v>2119254.2999999998</v>
      </c>
    </row>
    <row r="1629" spans="1:12" s="5" customFormat="1" x14ac:dyDescent="0.25">
      <c r="A1629" s="10" t="s">
        <v>1453</v>
      </c>
      <c r="B1629" s="10" t="s">
        <v>409</v>
      </c>
      <c r="C1629" s="10" t="s">
        <v>523</v>
      </c>
      <c r="D1629" s="10" t="s">
        <v>32</v>
      </c>
      <c r="E1629" s="10" t="s">
        <v>33</v>
      </c>
      <c r="F1629" s="13">
        <v>0</v>
      </c>
      <c r="G1629" s="13">
        <v>4835073.75</v>
      </c>
      <c r="H1629" s="7">
        <v>288863.92</v>
      </c>
      <c r="I1629" s="7">
        <v>0</v>
      </c>
      <c r="J1629" s="13">
        <v>20811886.170000002</v>
      </c>
      <c r="K1629" s="13">
        <v>27030560.710000001</v>
      </c>
      <c r="L1629" s="7">
        <f t="shared" si="25"/>
        <v>52966384.550000004</v>
      </c>
    </row>
    <row r="1630" spans="1:12" s="5" customFormat="1" x14ac:dyDescent="0.25">
      <c r="A1630" s="10" t="s">
        <v>1453</v>
      </c>
      <c r="B1630" s="10" t="s">
        <v>409</v>
      </c>
      <c r="C1630" s="10" t="s">
        <v>523</v>
      </c>
      <c r="D1630" s="10" t="s">
        <v>303</v>
      </c>
      <c r="E1630" s="10" t="s">
        <v>304</v>
      </c>
      <c r="F1630" s="13">
        <v>0</v>
      </c>
      <c r="G1630" s="13">
        <v>10571482.08</v>
      </c>
      <c r="H1630" s="7">
        <v>631576.67000000004</v>
      </c>
      <c r="I1630" s="7">
        <v>0</v>
      </c>
      <c r="J1630" s="13">
        <v>45503438.649999999</v>
      </c>
      <c r="K1630" s="13">
        <v>59100047.490000002</v>
      </c>
      <c r="L1630" s="7">
        <f t="shared" si="25"/>
        <v>115806544.89</v>
      </c>
    </row>
    <row r="1631" spans="1:12" s="5" customFormat="1" x14ac:dyDescent="0.25">
      <c r="A1631" s="10" t="s">
        <v>1454</v>
      </c>
      <c r="B1631" s="10" t="s">
        <v>409</v>
      </c>
      <c r="C1631" s="10" t="s">
        <v>524</v>
      </c>
      <c r="D1631" s="10" t="s">
        <v>28</v>
      </c>
      <c r="E1631" s="10" t="s">
        <v>29</v>
      </c>
      <c r="F1631" s="13">
        <v>0</v>
      </c>
      <c r="G1631" s="13">
        <v>341839.35999999999</v>
      </c>
      <c r="H1631" s="7">
        <v>41220.410000000003</v>
      </c>
      <c r="I1631" s="7">
        <v>0</v>
      </c>
      <c r="J1631" s="13">
        <v>2937794.17</v>
      </c>
      <c r="K1631" s="13">
        <v>4494998.21</v>
      </c>
      <c r="L1631" s="7">
        <f t="shared" si="25"/>
        <v>7815852.1500000004</v>
      </c>
    </row>
    <row r="1632" spans="1:12" s="5" customFormat="1" x14ac:dyDescent="0.25">
      <c r="A1632" s="10" t="s">
        <v>1454</v>
      </c>
      <c r="B1632" s="10" t="s">
        <v>409</v>
      </c>
      <c r="C1632" s="10" t="s">
        <v>524</v>
      </c>
      <c r="D1632" s="10" t="s">
        <v>32</v>
      </c>
      <c r="E1632" s="10" t="s">
        <v>33</v>
      </c>
      <c r="F1632" s="13">
        <v>0</v>
      </c>
      <c r="G1632" s="13">
        <v>2346274.96</v>
      </c>
      <c r="H1632" s="7">
        <v>282923.59000000003</v>
      </c>
      <c r="I1632" s="7">
        <v>0</v>
      </c>
      <c r="J1632" s="13">
        <v>20164070.129999999</v>
      </c>
      <c r="K1632" s="13">
        <v>30852215.559999999</v>
      </c>
      <c r="L1632" s="7">
        <f t="shared" si="25"/>
        <v>53645484.239999995</v>
      </c>
    </row>
    <row r="1633" spans="1:12" s="5" customFormat="1" x14ac:dyDescent="0.25">
      <c r="A1633" s="10" t="s">
        <v>1454</v>
      </c>
      <c r="B1633" s="10" t="s">
        <v>409</v>
      </c>
      <c r="C1633" s="10" t="s">
        <v>524</v>
      </c>
      <c r="D1633" s="10" t="s">
        <v>66</v>
      </c>
      <c r="E1633" s="10" t="s">
        <v>67</v>
      </c>
      <c r="F1633" s="13">
        <v>0</v>
      </c>
      <c r="G1633" s="13">
        <v>1006504.17</v>
      </c>
      <c r="H1633" s="7">
        <v>121368.46</v>
      </c>
      <c r="I1633" s="7">
        <v>0</v>
      </c>
      <c r="J1633" s="13">
        <v>8649975.4399999995</v>
      </c>
      <c r="K1633" s="13">
        <v>13234972.17</v>
      </c>
      <c r="L1633" s="7">
        <f t="shared" si="25"/>
        <v>23012820.240000002</v>
      </c>
    </row>
    <row r="1634" spans="1:12" s="5" customFormat="1" x14ac:dyDescent="0.25">
      <c r="A1634" s="10" t="s">
        <v>1454</v>
      </c>
      <c r="B1634" s="10" t="s">
        <v>409</v>
      </c>
      <c r="C1634" s="10" t="s">
        <v>524</v>
      </c>
      <c r="D1634" s="10" t="s">
        <v>303</v>
      </c>
      <c r="E1634" s="10" t="s">
        <v>304</v>
      </c>
      <c r="F1634" s="13">
        <v>0</v>
      </c>
      <c r="G1634" s="13">
        <v>1578412.51</v>
      </c>
      <c r="H1634" s="7">
        <v>190331.54</v>
      </c>
      <c r="I1634" s="7">
        <v>0</v>
      </c>
      <c r="J1634" s="13">
        <v>13565000.26</v>
      </c>
      <c r="K1634" s="13">
        <v>20755249.780000001</v>
      </c>
      <c r="L1634" s="7">
        <f t="shared" si="25"/>
        <v>36088994.090000004</v>
      </c>
    </row>
    <row r="1635" spans="1:12" s="5" customFormat="1" x14ac:dyDescent="0.25">
      <c r="A1635" s="10" t="s">
        <v>1455</v>
      </c>
      <c r="B1635" s="10" t="s">
        <v>409</v>
      </c>
      <c r="C1635" s="10" t="s">
        <v>525</v>
      </c>
      <c r="D1635" s="10" t="s">
        <v>22</v>
      </c>
      <c r="E1635" s="10" t="s">
        <v>23</v>
      </c>
      <c r="F1635" s="13">
        <v>0</v>
      </c>
      <c r="G1635" s="13">
        <v>0</v>
      </c>
      <c r="H1635" s="7">
        <v>0</v>
      </c>
      <c r="I1635" s="7">
        <v>0</v>
      </c>
      <c r="J1635" s="13">
        <v>0</v>
      </c>
      <c r="K1635" s="13">
        <v>-50708.7</v>
      </c>
      <c r="L1635" s="7">
        <f t="shared" si="25"/>
        <v>-50708.7</v>
      </c>
    </row>
    <row r="1636" spans="1:12" s="5" customFormat="1" x14ac:dyDescent="0.25">
      <c r="A1636" s="10" t="s">
        <v>1455</v>
      </c>
      <c r="B1636" s="10" t="s">
        <v>409</v>
      </c>
      <c r="C1636" s="10" t="s">
        <v>525</v>
      </c>
      <c r="D1636" s="10" t="s">
        <v>28</v>
      </c>
      <c r="E1636" s="10" t="s">
        <v>29</v>
      </c>
      <c r="F1636" s="13">
        <v>0</v>
      </c>
      <c r="G1636" s="13">
        <v>579226.88</v>
      </c>
      <c r="H1636" s="7">
        <v>24155.15</v>
      </c>
      <c r="I1636" s="7">
        <v>0</v>
      </c>
      <c r="J1636" s="13">
        <v>1726341.45</v>
      </c>
      <c r="K1636" s="13">
        <v>2316653.7200000002</v>
      </c>
      <c r="L1636" s="7">
        <f t="shared" si="25"/>
        <v>4646377.2</v>
      </c>
    </row>
    <row r="1637" spans="1:12" s="5" customFormat="1" x14ac:dyDescent="0.25">
      <c r="A1637" s="10" t="s">
        <v>1455</v>
      </c>
      <c r="B1637" s="10" t="s">
        <v>409</v>
      </c>
      <c r="C1637" s="10" t="s">
        <v>525</v>
      </c>
      <c r="D1637" s="10" t="s">
        <v>32</v>
      </c>
      <c r="E1637" s="10" t="s">
        <v>33</v>
      </c>
      <c r="F1637" s="13">
        <v>0</v>
      </c>
      <c r="G1637" s="13">
        <v>15868928.35</v>
      </c>
      <c r="H1637" s="7">
        <v>661772.46</v>
      </c>
      <c r="I1637" s="7">
        <v>0</v>
      </c>
      <c r="J1637" s="13">
        <v>47296128.090000004</v>
      </c>
      <c r="K1637" s="13">
        <v>63468760.100000001</v>
      </c>
      <c r="L1637" s="7">
        <f t="shared" si="25"/>
        <v>127295589</v>
      </c>
    </row>
    <row r="1638" spans="1:12" s="5" customFormat="1" x14ac:dyDescent="0.25">
      <c r="A1638" s="10" t="s">
        <v>1455</v>
      </c>
      <c r="B1638" s="10" t="s">
        <v>409</v>
      </c>
      <c r="C1638" s="10" t="s">
        <v>525</v>
      </c>
      <c r="D1638" s="10" t="s">
        <v>40</v>
      </c>
      <c r="E1638" s="10" t="s">
        <v>2254</v>
      </c>
      <c r="F1638" s="13">
        <v>0</v>
      </c>
      <c r="G1638" s="13">
        <v>44843.78</v>
      </c>
      <c r="H1638" s="7">
        <v>1870.09</v>
      </c>
      <c r="I1638" s="7">
        <v>0</v>
      </c>
      <c r="J1638" s="13">
        <v>133653.46</v>
      </c>
      <c r="K1638" s="13">
        <v>179355.47</v>
      </c>
      <c r="L1638" s="7">
        <f t="shared" si="25"/>
        <v>359722.8</v>
      </c>
    </row>
    <row r="1639" spans="1:12" s="5" customFormat="1" x14ac:dyDescent="0.25">
      <c r="A1639" s="10" t="s">
        <v>1455</v>
      </c>
      <c r="B1639" s="10" t="s">
        <v>409</v>
      </c>
      <c r="C1639" s="10" t="s">
        <v>525</v>
      </c>
      <c r="D1639" s="10" t="s">
        <v>303</v>
      </c>
      <c r="E1639" s="10" t="s">
        <v>304</v>
      </c>
      <c r="F1639" s="13">
        <v>0</v>
      </c>
      <c r="G1639" s="13">
        <v>19208251.989999998</v>
      </c>
      <c r="H1639" s="7">
        <v>801030.3</v>
      </c>
      <c r="I1639" s="7">
        <v>0</v>
      </c>
      <c r="J1639" s="13">
        <v>57248727</v>
      </c>
      <c r="K1639" s="13">
        <v>76824591.530000001</v>
      </c>
      <c r="L1639" s="7">
        <f t="shared" si="25"/>
        <v>154082600.81999999</v>
      </c>
    </row>
    <row r="1640" spans="1:12" s="5" customFormat="1" x14ac:dyDescent="0.25">
      <c r="A1640" s="10" t="s">
        <v>1456</v>
      </c>
      <c r="B1640" s="10" t="s">
        <v>409</v>
      </c>
      <c r="C1640" s="10" t="s">
        <v>526</v>
      </c>
      <c r="D1640" s="10" t="s">
        <v>28</v>
      </c>
      <c r="E1640" s="10" t="s">
        <v>29</v>
      </c>
      <c r="F1640" s="13">
        <v>0</v>
      </c>
      <c r="G1640" s="13">
        <v>481.73</v>
      </c>
      <c r="H1640" s="7">
        <v>1187.74</v>
      </c>
      <c r="I1640" s="7">
        <v>0</v>
      </c>
      <c r="J1640" s="13">
        <v>82869.919999999998</v>
      </c>
      <c r="K1640" s="13">
        <v>137481.01</v>
      </c>
      <c r="L1640" s="7">
        <f t="shared" si="25"/>
        <v>222020.40000000002</v>
      </c>
    </row>
    <row r="1641" spans="1:12" s="5" customFormat="1" x14ac:dyDescent="0.25">
      <c r="A1641" s="10" t="s">
        <v>1456</v>
      </c>
      <c r="B1641" s="10" t="s">
        <v>409</v>
      </c>
      <c r="C1641" s="10" t="s">
        <v>526</v>
      </c>
      <c r="D1641" s="10" t="s">
        <v>32</v>
      </c>
      <c r="E1641" s="10" t="s">
        <v>33</v>
      </c>
      <c r="F1641" s="13">
        <v>0</v>
      </c>
      <c r="G1641" s="13">
        <v>94442.26</v>
      </c>
      <c r="H1641" s="7">
        <v>232851.72</v>
      </c>
      <c r="I1641" s="7">
        <v>0</v>
      </c>
      <c r="J1641" s="13">
        <v>16246409.42</v>
      </c>
      <c r="K1641" s="13">
        <v>26952758.449999999</v>
      </c>
      <c r="L1641" s="7">
        <f t="shared" si="25"/>
        <v>43526461.850000001</v>
      </c>
    </row>
    <row r="1642" spans="1:12" s="5" customFormat="1" x14ac:dyDescent="0.25">
      <c r="A1642" s="10" t="s">
        <v>1456</v>
      </c>
      <c r="B1642" s="10" t="s">
        <v>409</v>
      </c>
      <c r="C1642" s="10" t="s">
        <v>526</v>
      </c>
      <c r="D1642" s="10" t="s">
        <v>66</v>
      </c>
      <c r="E1642" s="10" t="s">
        <v>67</v>
      </c>
      <c r="F1642" s="13">
        <v>0</v>
      </c>
      <c r="G1642" s="13">
        <v>81383.009999999995</v>
      </c>
      <c r="H1642" s="7">
        <v>200653.54</v>
      </c>
      <c r="I1642" s="7">
        <v>0</v>
      </c>
      <c r="J1642" s="13">
        <v>13999894.66</v>
      </c>
      <c r="K1642" s="13">
        <v>23225795.280000001</v>
      </c>
      <c r="L1642" s="7">
        <f t="shared" si="25"/>
        <v>37507726.490000002</v>
      </c>
    </row>
    <row r="1643" spans="1:12" s="5" customFormat="1" x14ac:dyDescent="0.25">
      <c r="A1643" s="10" t="s">
        <v>1457</v>
      </c>
      <c r="B1643" s="10" t="s">
        <v>409</v>
      </c>
      <c r="C1643" s="10" t="s">
        <v>527</v>
      </c>
      <c r="D1643" s="10" t="s">
        <v>413</v>
      </c>
      <c r="E1643" s="10" t="s">
        <v>414</v>
      </c>
      <c r="F1643" s="13">
        <v>0</v>
      </c>
      <c r="G1643" s="13">
        <v>8713871.8000000007</v>
      </c>
      <c r="H1643" s="7">
        <v>463183.63</v>
      </c>
      <c r="I1643" s="7">
        <v>0</v>
      </c>
      <c r="J1643" s="13">
        <v>33411527.809999999</v>
      </c>
      <c r="K1643" s="13">
        <v>47491750.020000003</v>
      </c>
      <c r="L1643" s="7">
        <f t="shared" si="25"/>
        <v>90080333.260000005</v>
      </c>
    </row>
    <row r="1644" spans="1:12" s="5" customFormat="1" x14ac:dyDescent="0.25">
      <c r="A1644" s="10" t="s">
        <v>1457</v>
      </c>
      <c r="B1644" s="10" t="s">
        <v>409</v>
      </c>
      <c r="C1644" s="10" t="s">
        <v>527</v>
      </c>
      <c r="D1644" s="10" t="s">
        <v>28</v>
      </c>
      <c r="E1644" s="10" t="s">
        <v>29</v>
      </c>
      <c r="F1644" s="13">
        <v>0</v>
      </c>
      <c r="G1644" s="13">
        <v>0</v>
      </c>
      <c r="H1644" s="7">
        <v>0</v>
      </c>
      <c r="I1644" s="7">
        <v>0</v>
      </c>
      <c r="J1644" s="13">
        <v>0</v>
      </c>
      <c r="K1644" s="13">
        <v>-30595.84</v>
      </c>
      <c r="L1644" s="7">
        <f t="shared" si="25"/>
        <v>-30595.84</v>
      </c>
    </row>
    <row r="1645" spans="1:12" s="5" customFormat="1" x14ac:dyDescent="0.25">
      <c r="A1645" s="10" t="s">
        <v>1457</v>
      </c>
      <c r="B1645" s="10" t="s">
        <v>409</v>
      </c>
      <c r="C1645" s="10" t="s">
        <v>527</v>
      </c>
      <c r="D1645" s="10" t="s">
        <v>32</v>
      </c>
      <c r="E1645" s="10" t="s">
        <v>33</v>
      </c>
      <c r="F1645" s="13">
        <v>0</v>
      </c>
      <c r="G1645" s="13">
        <v>4827695.2</v>
      </c>
      <c r="H1645" s="7">
        <v>256614.9</v>
      </c>
      <c r="I1645" s="7">
        <v>0</v>
      </c>
      <c r="J1645" s="13">
        <v>18510792.420000002</v>
      </c>
      <c r="K1645" s="13">
        <v>26311575.199999999</v>
      </c>
      <c r="L1645" s="7">
        <f t="shared" si="25"/>
        <v>49906677.719999999</v>
      </c>
    </row>
    <row r="1646" spans="1:12" s="5" customFormat="1" x14ac:dyDescent="0.25">
      <c r="A1646" s="10" t="s">
        <v>1457</v>
      </c>
      <c r="B1646" s="10" t="s">
        <v>409</v>
      </c>
      <c r="C1646" s="10" t="s">
        <v>527</v>
      </c>
      <c r="D1646" s="10" t="s">
        <v>34</v>
      </c>
      <c r="E1646" s="10" t="s">
        <v>35</v>
      </c>
      <c r="F1646" s="13">
        <v>0</v>
      </c>
      <c r="G1646" s="13">
        <v>386590.21</v>
      </c>
      <c r="H1646" s="7">
        <v>20549.099999999999</v>
      </c>
      <c r="I1646" s="7">
        <v>0</v>
      </c>
      <c r="J1646" s="13">
        <v>1482299.67</v>
      </c>
      <c r="K1646" s="13">
        <v>2106967.56</v>
      </c>
      <c r="L1646" s="7">
        <f t="shared" si="25"/>
        <v>3996406.54</v>
      </c>
    </row>
    <row r="1647" spans="1:12" s="5" customFormat="1" x14ac:dyDescent="0.25">
      <c r="A1647" s="10" t="s">
        <v>1457</v>
      </c>
      <c r="B1647" s="10" t="s">
        <v>409</v>
      </c>
      <c r="C1647" s="10" t="s">
        <v>527</v>
      </c>
      <c r="D1647" s="10" t="s">
        <v>303</v>
      </c>
      <c r="E1647" s="10" t="s">
        <v>304</v>
      </c>
      <c r="F1647" s="13">
        <v>0</v>
      </c>
      <c r="G1647" s="13">
        <v>18568678.789999999</v>
      </c>
      <c r="H1647" s="7">
        <v>987013.37</v>
      </c>
      <c r="I1647" s="7">
        <v>0</v>
      </c>
      <c r="J1647" s="13">
        <v>71197734.099999994</v>
      </c>
      <c r="K1647" s="13">
        <v>101201747.17</v>
      </c>
      <c r="L1647" s="7">
        <f t="shared" si="25"/>
        <v>191955173.43000001</v>
      </c>
    </row>
    <row r="1648" spans="1:12" s="5" customFormat="1" x14ac:dyDescent="0.25">
      <c r="A1648" s="10" t="s">
        <v>1458</v>
      </c>
      <c r="B1648" s="10" t="s">
        <v>409</v>
      </c>
      <c r="C1648" s="10" t="s">
        <v>528</v>
      </c>
      <c r="D1648" s="10" t="s">
        <v>413</v>
      </c>
      <c r="E1648" s="10" t="s">
        <v>414</v>
      </c>
      <c r="F1648" s="13">
        <v>0</v>
      </c>
      <c r="G1648" s="13">
        <v>8479669.2300000004</v>
      </c>
      <c r="H1648" s="7">
        <v>571286.09</v>
      </c>
      <c r="I1648" s="7">
        <v>0</v>
      </c>
      <c r="J1648" s="13">
        <v>40836133.590000004</v>
      </c>
      <c r="K1648" s="13">
        <v>53267560.289999999</v>
      </c>
      <c r="L1648" s="7">
        <f t="shared" si="25"/>
        <v>103154649.2</v>
      </c>
    </row>
    <row r="1649" spans="1:12" s="5" customFormat="1" x14ac:dyDescent="0.25">
      <c r="A1649" s="10" t="s">
        <v>1458</v>
      </c>
      <c r="B1649" s="10" t="s">
        <v>409</v>
      </c>
      <c r="C1649" s="10" t="s">
        <v>528</v>
      </c>
      <c r="D1649" s="10" t="s">
        <v>28</v>
      </c>
      <c r="E1649" s="10" t="s">
        <v>29</v>
      </c>
      <c r="F1649" s="13">
        <v>0</v>
      </c>
      <c r="G1649" s="13">
        <v>159373.4</v>
      </c>
      <c r="H1649" s="7">
        <v>10737.19</v>
      </c>
      <c r="I1649" s="7">
        <v>0</v>
      </c>
      <c r="J1649" s="13">
        <v>767505.59</v>
      </c>
      <c r="K1649" s="13">
        <v>1001151.35</v>
      </c>
      <c r="L1649" s="7">
        <f t="shared" si="25"/>
        <v>1938767.5299999998</v>
      </c>
    </row>
    <row r="1650" spans="1:12" s="5" customFormat="1" x14ac:dyDescent="0.25">
      <c r="A1650" s="10" t="s">
        <v>1458</v>
      </c>
      <c r="B1650" s="10" t="s">
        <v>409</v>
      </c>
      <c r="C1650" s="10" t="s">
        <v>528</v>
      </c>
      <c r="D1650" s="10" t="s">
        <v>32</v>
      </c>
      <c r="E1650" s="10" t="s">
        <v>33</v>
      </c>
      <c r="F1650" s="13">
        <v>0</v>
      </c>
      <c r="G1650" s="13">
        <v>12030516.689999999</v>
      </c>
      <c r="H1650" s="7">
        <v>810511.21</v>
      </c>
      <c r="I1650" s="7">
        <v>0</v>
      </c>
      <c r="J1650" s="13">
        <v>57936196.960000001</v>
      </c>
      <c r="K1650" s="13">
        <v>75573263.049999997</v>
      </c>
      <c r="L1650" s="7">
        <f t="shared" si="25"/>
        <v>146350487.91</v>
      </c>
    </row>
    <row r="1651" spans="1:12" s="5" customFormat="1" x14ac:dyDescent="0.25">
      <c r="A1651" s="10" t="s">
        <v>1458</v>
      </c>
      <c r="B1651" s="10" t="s">
        <v>409</v>
      </c>
      <c r="C1651" s="10" t="s">
        <v>528</v>
      </c>
      <c r="D1651" s="10" t="s">
        <v>34</v>
      </c>
      <c r="E1651" s="10" t="s">
        <v>35</v>
      </c>
      <c r="F1651" s="13">
        <v>0</v>
      </c>
      <c r="G1651" s="13">
        <v>540552.73</v>
      </c>
      <c r="H1651" s="7">
        <v>36417.72</v>
      </c>
      <c r="I1651" s="7">
        <v>0</v>
      </c>
      <c r="J1651" s="13">
        <v>2603177.41</v>
      </c>
      <c r="K1651" s="13">
        <v>3395642.47</v>
      </c>
      <c r="L1651" s="7">
        <f t="shared" si="25"/>
        <v>6575790.3300000001</v>
      </c>
    </row>
    <row r="1652" spans="1:12" s="5" customFormat="1" x14ac:dyDescent="0.25">
      <c r="A1652" s="10" t="s">
        <v>1458</v>
      </c>
      <c r="B1652" s="10" t="s">
        <v>409</v>
      </c>
      <c r="C1652" s="10" t="s">
        <v>528</v>
      </c>
      <c r="D1652" s="10" t="s">
        <v>66</v>
      </c>
      <c r="E1652" s="10" t="s">
        <v>67</v>
      </c>
      <c r="F1652" s="13">
        <v>0</v>
      </c>
      <c r="G1652" s="13">
        <v>5178034.95</v>
      </c>
      <c r="H1652" s="7">
        <v>348850.79</v>
      </c>
      <c r="I1652" s="7">
        <v>0</v>
      </c>
      <c r="J1652" s="13">
        <v>24936223.449999999</v>
      </c>
      <c r="K1652" s="13">
        <v>32527364.100000001</v>
      </c>
      <c r="L1652" s="7">
        <f t="shared" si="25"/>
        <v>62990473.289999999</v>
      </c>
    </row>
    <row r="1653" spans="1:12" s="5" customFormat="1" x14ac:dyDescent="0.25">
      <c r="A1653" s="10" t="s">
        <v>1459</v>
      </c>
      <c r="B1653" s="10" t="s">
        <v>409</v>
      </c>
      <c r="C1653" s="10" t="s">
        <v>529</v>
      </c>
      <c r="D1653" s="10" t="s">
        <v>28</v>
      </c>
      <c r="E1653" s="10" t="s">
        <v>29</v>
      </c>
      <c r="F1653" s="13">
        <v>0</v>
      </c>
      <c r="G1653" s="13">
        <v>1601.53</v>
      </c>
      <c r="H1653" s="7">
        <v>759.75</v>
      </c>
      <c r="I1653" s="7">
        <v>0</v>
      </c>
      <c r="J1653" s="13">
        <v>53951.49</v>
      </c>
      <c r="K1653" s="13">
        <v>71522.03</v>
      </c>
      <c r="L1653" s="7">
        <f t="shared" si="25"/>
        <v>127834.79999999999</v>
      </c>
    </row>
    <row r="1654" spans="1:12" s="5" customFormat="1" x14ac:dyDescent="0.25">
      <c r="A1654" s="10" t="s">
        <v>1459</v>
      </c>
      <c r="B1654" s="10" t="s">
        <v>409</v>
      </c>
      <c r="C1654" s="10" t="s">
        <v>529</v>
      </c>
      <c r="D1654" s="10" t="s">
        <v>303</v>
      </c>
      <c r="E1654" s="10" t="s">
        <v>304</v>
      </c>
      <c r="F1654" s="13">
        <v>0</v>
      </c>
      <c r="G1654" s="13">
        <v>1268583.47</v>
      </c>
      <c r="H1654" s="7">
        <v>601804.25</v>
      </c>
      <c r="I1654" s="7">
        <v>0</v>
      </c>
      <c r="J1654" s="13">
        <v>42735457.509999998</v>
      </c>
      <c r="K1654" s="13">
        <v>56653247.920000002</v>
      </c>
      <c r="L1654" s="7">
        <f t="shared" si="25"/>
        <v>101259093.15000001</v>
      </c>
    </row>
    <row r="1655" spans="1:12" s="5" customFormat="1" x14ac:dyDescent="0.25">
      <c r="A1655" s="10" t="s">
        <v>1460</v>
      </c>
      <c r="B1655" s="10" t="s">
        <v>409</v>
      </c>
      <c r="C1655" s="10" t="s">
        <v>530</v>
      </c>
      <c r="D1655" s="10" t="s">
        <v>413</v>
      </c>
      <c r="E1655" s="10" t="s">
        <v>414</v>
      </c>
      <c r="F1655" s="13">
        <v>0</v>
      </c>
      <c r="G1655" s="13">
        <v>2379674.14</v>
      </c>
      <c r="H1655" s="7">
        <v>192329.60000000001</v>
      </c>
      <c r="I1655" s="7">
        <v>0</v>
      </c>
      <c r="J1655" s="13">
        <v>13747094.630000001</v>
      </c>
      <c r="K1655" s="13">
        <v>19955228.66</v>
      </c>
      <c r="L1655" s="7">
        <f t="shared" si="25"/>
        <v>36274327.030000001</v>
      </c>
    </row>
    <row r="1656" spans="1:12" s="5" customFormat="1" x14ac:dyDescent="0.25">
      <c r="A1656" s="10" t="s">
        <v>1460</v>
      </c>
      <c r="B1656" s="10" t="s">
        <v>409</v>
      </c>
      <c r="C1656" s="10" t="s">
        <v>530</v>
      </c>
      <c r="D1656" s="10" t="s">
        <v>28</v>
      </c>
      <c r="E1656" s="10" t="s">
        <v>29</v>
      </c>
      <c r="F1656" s="13">
        <v>0</v>
      </c>
      <c r="G1656" s="13">
        <v>116591.81</v>
      </c>
      <c r="H1656" s="7">
        <v>9423.16</v>
      </c>
      <c r="I1656" s="7">
        <v>0</v>
      </c>
      <c r="J1656" s="13">
        <v>673537.01</v>
      </c>
      <c r="K1656" s="13">
        <v>977703.68</v>
      </c>
      <c r="L1656" s="7">
        <f t="shared" si="25"/>
        <v>1777255.6600000001</v>
      </c>
    </row>
    <row r="1657" spans="1:12" s="5" customFormat="1" x14ac:dyDescent="0.25">
      <c r="A1657" s="10" t="s">
        <v>1460</v>
      </c>
      <c r="B1657" s="10" t="s">
        <v>409</v>
      </c>
      <c r="C1657" s="10" t="s">
        <v>530</v>
      </c>
      <c r="D1657" s="10" t="s">
        <v>32</v>
      </c>
      <c r="E1657" s="10" t="s">
        <v>33</v>
      </c>
      <c r="F1657" s="13">
        <v>0</v>
      </c>
      <c r="G1657" s="13">
        <v>16072905.529999999</v>
      </c>
      <c r="H1657" s="7">
        <v>1299041.53</v>
      </c>
      <c r="I1657" s="7">
        <v>0</v>
      </c>
      <c r="J1657" s="13">
        <v>92851264.980000004</v>
      </c>
      <c r="K1657" s="13">
        <v>134782532.13</v>
      </c>
      <c r="L1657" s="7">
        <f t="shared" si="25"/>
        <v>245005744.17000002</v>
      </c>
    </row>
    <row r="1658" spans="1:12" s="5" customFormat="1" x14ac:dyDescent="0.25">
      <c r="A1658" s="10" t="s">
        <v>1460</v>
      </c>
      <c r="B1658" s="10" t="s">
        <v>409</v>
      </c>
      <c r="C1658" s="10" t="s">
        <v>530</v>
      </c>
      <c r="D1658" s="10" t="s">
        <v>66</v>
      </c>
      <c r="E1658" s="10" t="s">
        <v>67</v>
      </c>
      <c r="F1658" s="13">
        <v>0</v>
      </c>
      <c r="G1658" s="13">
        <v>5913770.5199999996</v>
      </c>
      <c r="H1658" s="7">
        <v>477961.71</v>
      </c>
      <c r="I1658" s="7">
        <v>0</v>
      </c>
      <c r="J1658" s="13">
        <v>34163149.380000003</v>
      </c>
      <c r="K1658" s="13">
        <v>49591093.670000002</v>
      </c>
      <c r="L1658" s="7">
        <f t="shared" si="25"/>
        <v>90145975.280000001</v>
      </c>
    </row>
    <row r="1659" spans="1:12" s="5" customFormat="1" x14ac:dyDescent="0.25">
      <c r="A1659" s="10" t="s">
        <v>1461</v>
      </c>
      <c r="B1659" s="10" t="s">
        <v>409</v>
      </c>
      <c r="C1659" s="10" t="s">
        <v>531</v>
      </c>
      <c r="D1659" s="10" t="s">
        <v>22</v>
      </c>
      <c r="E1659" s="10" t="s">
        <v>23</v>
      </c>
      <c r="F1659" s="13">
        <v>0</v>
      </c>
      <c r="G1659" s="13">
        <v>13113.42</v>
      </c>
      <c r="H1659" s="7">
        <v>657.75</v>
      </c>
      <c r="I1659" s="7">
        <v>0</v>
      </c>
      <c r="J1659" s="13">
        <v>46880.02</v>
      </c>
      <c r="K1659" s="13">
        <v>53006.89</v>
      </c>
      <c r="L1659" s="7">
        <f t="shared" si="25"/>
        <v>113658.07999999999</v>
      </c>
    </row>
    <row r="1660" spans="1:12" s="5" customFormat="1" x14ac:dyDescent="0.25">
      <c r="A1660" s="10" t="s">
        <v>1461</v>
      </c>
      <c r="B1660" s="10" t="s">
        <v>409</v>
      </c>
      <c r="C1660" s="10" t="s">
        <v>531</v>
      </c>
      <c r="D1660" s="10" t="s">
        <v>28</v>
      </c>
      <c r="E1660" s="10" t="s">
        <v>29</v>
      </c>
      <c r="F1660" s="13">
        <v>0</v>
      </c>
      <c r="G1660" s="13">
        <v>390825.52</v>
      </c>
      <c r="H1660" s="7">
        <v>19603.240000000002</v>
      </c>
      <c r="I1660" s="7">
        <v>0</v>
      </c>
      <c r="J1660" s="13">
        <v>1397187.83</v>
      </c>
      <c r="K1660" s="13">
        <v>1579789.76</v>
      </c>
      <c r="L1660" s="7">
        <f t="shared" si="25"/>
        <v>3387406.35</v>
      </c>
    </row>
    <row r="1661" spans="1:12" s="5" customFormat="1" x14ac:dyDescent="0.25">
      <c r="A1661" s="10" t="s">
        <v>1461</v>
      </c>
      <c r="B1661" s="10" t="s">
        <v>409</v>
      </c>
      <c r="C1661" s="10" t="s">
        <v>531</v>
      </c>
      <c r="D1661" s="10" t="s">
        <v>32</v>
      </c>
      <c r="E1661" s="10" t="s">
        <v>33</v>
      </c>
      <c r="F1661" s="13">
        <v>0</v>
      </c>
      <c r="G1661" s="13">
        <v>24814531.219999999</v>
      </c>
      <c r="H1661" s="7">
        <v>1244660.6000000001</v>
      </c>
      <c r="I1661" s="7">
        <v>0</v>
      </c>
      <c r="J1661" s="13">
        <v>88711098.150000006</v>
      </c>
      <c r="K1661" s="13">
        <v>100304970.93000001</v>
      </c>
      <c r="L1661" s="7">
        <f t="shared" si="25"/>
        <v>215075260.90000001</v>
      </c>
    </row>
    <row r="1662" spans="1:12" s="5" customFormat="1" x14ac:dyDescent="0.25">
      <c r="A1662" s="10" t="s">
        <v>1461</v>
      </c>
      <c r="B1662" s="10" t="s">
        <v>409</v>
      </c>
      <c r="C1662" s="10" t="s">
        <v>531</v>
      </c>
      <c r="D1662" s="10" t="s">
        <v>34</v>
      </c>
      <c r="E1662" s="10" t="s">
        <v>35</v>
      </c>
      <c r="F1662" s="13">
        <v>0</v>
      </c>
      <c r="G1662" s="13">
        <v>1885188.02</v>
      </c>
      <c r="H1662" s="7">
        <v>94558.27</v>
      </c>
      <c r="I1662" s="7">
        <v>0</v>
      </c>
      <c r="J1662" s="13">
        <v>6739482.5199999996</v>
      </c>
      <c r="K1662" s="13">
        <v>7620282.1600000001</v>
      </c>
      <c r="L1662" s="7">
        <f t="shared" si="25"/>
        <v>16339510.969999999</v>
      </c>
    </row>
    <row r="1663" spans="1:12" s="5" customFormat="1" x14ac:dyDescent="0.25">
      <c r="A1663" s="10" t="s">
        <v>1461</v>
      </c>
      <c r="B1663" s="10" t="s">
        <v>409</v>
      </c>
      <c r="C1663" s="10" t="s">
        <v>531</v>
      </c>
      <c r="D1663" s="10" t="s">
        <v>303</v>
      </c>
      <c r="E1663" s="10" t="s">
        <v>304</v>
      </c>
      <c r="F1663" s="13">
        <v>0</v>
      </c>
      <c r="G1663" s="13">
        <v>47482786.82</v>
      </c>
      <c r="H1663" s="7">
        <v>2381667.14</v>
      </c>
      <c r="I1663" s="7">
        <v>0</v>
      </c>
      <c r="J1663" s="13">
        <v>169749334.47999999</v>
      </c>
      <c r="K1663" s="13">
        <v>191934294.72999999</v>
      </c>
      <c r="L1663" s="7">
        <f t="shared" si="25"/>
        <v>411548083.16999996</v>
      </c>
    </row>
    <row r="1664" spans="1:12" s="5" customFormat="1" x14ac:dyDescent="0.25">
      <c r="A1664" s="10" t="s">
        <v>1462</v>
      </c>
      <c r="B1664" s="10" t="s">
        <v>409</v>
      </c>
      <c r="C1664" s="10" t="s">
        <v>532</v>
      </c>
      <c r="D1664" s="10" t="s">
        <v>411</v>
      </c>
      <c r="E1664" s="10" t="s">
        <v>412</v>
      </c>
      <c r="F1664" s="13">
        <v>0</v>
      </c>
      <c r="G1664" s="13">
        <v>0</v>
      </c>
      <c r="H1664" s="7">
        <v>0</v>
      </c>
      <c r="I1664" s="7">
        <v>0</v>
      </c>
      <c r="J1664" s="13">
        <v>0</v>
      </c>
      <c r="K1664" s="13">
        <v>-35679.599999999999</v>
      </c>
      <c r="L1664" s="7">
        <f t="shared" si="25"/>
        <v>-35679.599999999999</v>
      </c>
    </row>
    <row r="1665" spans="1:12" s="5" customFormat="1" x14ac:dyDescent="0.25">
      <c r="A1665" s="10" t="s">
        <v>1462</v>
      </c>
      <c r="B1665" s="10" t="s">
        <v>409</v>
      </c>
      <c r="C1665" s="10" t="s">
        <v>532</v>
      </c>
      <c r="D1665" s="10" t="s">
        <v>413</v>
      </c>
      <c r="E1665" s="10" t="s">
        <v>414</v>
      </c>
      <c r="F1665" s="13">
        <v>0</v>
      </c>
      <c r="G1665" s="13">
        <v>851322.35</v>
      </c>
      <c r="H1665" s="7">
        <v>441209.65</v>
      </c>
      <c r="I1665" s="7">
        <v>0</v>
      </c>
      <c r="J1665" s="13">
        <v>31815159.039999999</v>
      </c>
      <c r="K1665" s="13">
        <v>54079986.229999997</v>
      </c>
      <c r="L1665" s="7">
        <f t="shared" si="25"/>
        <v>87187677.269999996</v>
      </c>
    </row>
    <row r="1666" spans="1:12" s="5" customFormat="1" x14ac:dyDescent="0.25">
      <c r="A1666" s="10" t="s">
        <v>1462</v>
      </c>
      <c r="B1666" s="10" t="s">
        <v>409</v>
      </c>
      <c r="C1666" s="10" t="s">
        <v>532</v>
      </c>
      <c r="D1666" s="10" t="s">
        <v>28</v>
      </c>
      <c r="E1666" s="10" t="s">
        <v>29</v>
      </c>
      <c r="F1666" s="13">
        <v>0</v>
      </c>
      <c r="G1666" s="13">
        <v>9906.41</v>
      </c>
      <c r="H1666" s="7">
        <v>5134.13</v>
      </c>
      <c r="I1666" s="7">
        <v>0</v>
      </c>
      <c r="J1666" s="13">
        <v>370216.8</v>
      </c>
      <c r="K1666" s="13">
        <v>629301.26</v>
      </c>
      <c r="L1666" s="7">
        <f t="shared" si="25"/>
        <v>1014558.6</v>
      </c>
    </row>
    <row r="1667" spans="1:12" s="5" customFormat="1" x14ac:dyDescent="0.25">
      <c r="A1667" s="10" t="s">
        <v>1462</v>
      </c>
      <c r="B1667" s="10" t="s">
        <v>409</v>
      </c>
      <c r="C1667" s="10" t="s">
        <v>532</v>
      </c>
      <c r="D1667" s="10" t="s">
        <v>32</v>
      </c>
      <c r="E1667" s="10" t="s">
        <v>33</v>
      </c>
      <c r="F1667" s="13">
        <v>0</v>
      </c>
      <c r="G1667" s="13">
        <v>652330.23999999999</v>
      </c>
      <c r="H1667" s="7">
        <v>338079.22</v>
      </c>
      <c r="I1667" s="7">
        <v>0</v>
      </c>
      <c r="J1667" s="13">
        <v>24378533.16</v>
      </c>
      <c r="K1667" s="13">
        <v>41439074.25</v>
      </c>
      <c r="L1667" s="7">
        <f t="shared" si="25"/>
        <v>66808016.870000005</v>
      </c>
    </row>
    <row r="1668" spans="1:12" s="5" customFormat="1" x14ac:dyDescent="0.25">
      <c r="A1668" s="10" t="s">
        <v>1463</v>
      </c>
      <c r="B1668" s="10" t="s">
        <v>409</v>
      </c>
      <c r="C1668" s="10" t="s">
        <v>533</v>
      </c>
      <c r="D1668" s="10" t="s">
        <v>28</v>
      </c>
      <c r="E1668" s="10" t="s">
        <v>29</v>
      </c>
      <c r="F1668" s="13">
        <v>0</v>
      </c>
      <c r="G1668" s="13">
        <v>599886.41</v>
      </c>
      <c r="H1668" s="7">
        <v>23234.74</v>
      </c>
      <c r="I1668" s="7">
        <v>0</v>
      </c>
      <c r="J1668" s="13">
        <v>1656789.47</v>
      </c>
      <c r="K1668" s="13">
        <v>2309023.3199999998</v>
      </c>
      <c r="L1668" s="7">
        <f t="shared" si="25"/>
        <v>4588933.9399999995</v>
      </c>
    </row>
    <row r="1669" spans="1:12" s="5" customFormat="1" x14ac:dyDescent="0.25">
      <c r="A1669" s="10" t="s">
        <v>1463</v>
      </c>
      <c r="B1669" s="10" t="s">
        <v>409</v>
      </c>
      <c r="C1669" s="10" t="s">
        <v>533</v>
      </c>
      <c r="D1669" s="10" t="s">
        <v>32</v>
      </c>
      <c r="E1669" s="10" t="s">
        <v>33</v>
      </c>
      <c r="F1669" s="13">
        <v>0</v>
      </c>
      <c r="G1669" s="13">
        <v>22314340.68</v>
      </c>
      <c r="H1669" s="7">
        <v>864276.97</v>
      </c>
      <c r="I1669" s="7">
        <v>0</v>
      </c>
      <c r="J1669" s="13">
        <v>61628608.689999998</v>
      </c>
      <c r="K1669" s="13">
        <v>85890148.689999998</v>
      </c>
      <c r="L1669" s="7">
        <f t="shared" si="25"/>
        <v>170697375.03</v>
      </c>
    </row>
    <row r="1670" spans="1:12" s="5" customFormat="1" x14ac:dyDescent="0.25">
      <c r="A1670" s="10" t="s">
        <v>1463</v>
      </c>
      <c r="B1670" s="10" t="s">
        <v>409</v>
      </c>
      <c r="C1670" s="10" t="s">
        <v>533</v>
      </c>
      <c r="D1670" s="10" t="s">
        <v>66</v>
      </c>
      <c r="E1670" s="10" t="s">
        <v>67</v>
      </c>
      <c r="F1670" s="13">
        <v>0</v>
      </c>
      <c r="G1670" s="13">
        <v>8776595.9100000001</v>
      </c>
      <c r="H1670" s="7">
        <v>339934.29</v>
      </c>
      <c r="I1670" s="7">
        <v>0</v>
      </c>
      <c r="J1670" s="13">
        <v>24239541.84</v>
      </c>
      <c r="K1670" s="13">
        <v>33782003.140000001</v>
      </c>
      <c r="L1670" s="7">
        <f t="shared" si="25"/>
        <v>67138075.180000007</v>
      </c>
    </row>
    <row r="1671" spans="1:12" s="5" customFormat="1" x14ac:dyDescent="0.25">
      <c r="A1671" s="10" t="s">
        <v>1464</v>
      </c>
      <c r="B1671" s="10" t="s">
        <v>95</v>
      </c>
      <c r="C1671" s="10" t="s">
        <v>534</v>
      </c>
      <c r="D1671" s="10" t="s">
        <v>12</v>
      </c>
      <c r="E1671" s="10" t="s">
        <v>13</v>
      </c>
      <c r="F1671" s="13">
        <v>0</v>
      </c>
      <c r="G1671" s="13">
        <v>12454.69</v>
      </c>
      <c r="H1671" s="7">
        <v>5439.3</v>
      </c>
      <c r="I1671" s="7">
        <v>0</v>
      </c>
      <c r="J1671" s="13">
        <v>43862.28</v>
      </c>
      <c r="K1671" s="13">
        <v>75601.77</v>
      </c>
      <c r="L1671" s="7">
        <f t="shared" si="25"/>
        <v>137358.04</v>
      </c>
    </row>
    <row r="1672" spans="1:12" s="5" customFormat="1" x14ac:dyDescent="0.25">
      <c r="A1672" s="10" t="s">
        <v>1464</v>
      </c>
      <c r="B1672" s="10" t="s">
        <v>95</v>
      </c>
      <c r="C1672" s="10" t="s">
        <v>534</v>
      </c>
      <c r="D1672" s="10" t="s">
        <v>299</v>
      </c>
      <c r="E1672" s="10" t="s">
        <v>300</v>
      </c>
      <c r="F1672" s="13">
        <v>0</v>
      </c>
      <c r="G1672" s="13">
        <v>526779.73</v>
      </c>
      <c r="H1672" s="7">
        <v>230059.07</v>
      </c>
      <c r="I1672" s="7">
        <v>0</v>
      </c>
      <c r="J1672" s="13">
        <v>1855185.74</v>
      </c>
      <c r="K1672" s="13">
        <v>3197629.44</v>
      </c>
      <c r="L1672" s="7">
        <f t="shared" si="25"/>
        <v>5809653.9800000004</v>
      </c>
    </row>
    <row r="1673" spans="1:12" s="5" customFormat="1" x14ac:dyDescent="0.25">
      <c r="A1673" s="10" t="s">
        <v>1464</v>
      </c>
      <c r="B1673" s="10" t="s">
        <v>95</v>
      </c>
      <c r="C1673" s="10" t="s">
        <v>534</v>
      </c>
      <c r="D1673" s="10" t="s">
        <v>14</v>
      </c>
      <c r="E1673" s="10" t="s">
        <v>15</v>
      </c>
      <c r="F1673" s="13">
        <v>0</v>
      </c>
      <c r="G1673" s="13">
        <v>23205398.329999998</v>
      </c>
      <c r="H1673" s="7">
        <v>10134430.029999999</v>
      </c>
      <c r="I1673" s="7">
        <v>0</v>
      </c>
      <c r="J1673" s="13">
        <v>81723576.829999998</v>
      </c>
      <c r="K1673" s="13">
        <v>140860135.44999999</v>
      </c>
      <c r="L1673" s="7">
        <f t="shared" ref="L1673:L1736" si="26">SUM(F1673:K1673)</f>
        <v>255923540.63999999</v>
      </c>
    </row>
    <row r="1674" spans="1:12" s="5" customFormat="1" x14ac:dyDescent="0.25">
      <c r="A1674" s="10" t="s">
        <v>1464</v>
      </c>
      <c r="B1674" s="10" t="s">
        <v>95</v>
      </c>
      <c r="C1674" s="10" t="s">
        <v>534</v>
      </c>
      <c r="D1674" s="10" t="s">
        <v>16</v>
      </c>
      <c r="E1674" s="10" t="s">
        <v>17</v>
      </c>
      <c r="F1674" s="13">
        <v>0</v>
      </c>
      <c r="G1674" s="13">
        <v>2386197.77</v>
      </c>
      <c r="H1674" s="7">
        <v>1042117.61</v>
      </c>
      <c r="I1674" s="7">
        <v>0</v>
      </c>
      <c r="J1674" s="13">
        <v>8403588.4199999999</v>
      </c>
      <c r="K1674" s="13">
        <v>14484566.74</v>
      </c>
      <c r="L1674" s="7">
        <f t="shared" si="26"/>
        <v>26316470.539999999</v>
      </c>
    </row>
    <row r="1675" spans="1:12" s="5" customFormat="1" x14ac:dyDescent="0.25">
      <c r="A1675" s="10" t="s">
        <v>1464</v>
      </c>
      <c r="B1675" s="10" t="s">
        <v>95</v>
      </c>
      <c r="C1675" s="10" t="s">
        <v>534</v>
      </c>
      <c r="D1675" s="10" t="s">
        <v>18</v>
      </c>
      <c r="E1675" s="10" t="s">
        <v>19</v>
      </c>
      <c r="F1675" s="13">
        <v>0</v>
      </c>
      <c r="G1675" s="13">
        <v>6716169.9199999999</v>
      </c>
      <c r="H1675" s="7">
        <v>2933134.48</v>
      </c>
      <c r="I1675" s="7">
        <v>0</v>
      </c>
      <c r="J1675" s="13">
        <v>23652661.350000001</v>
      </c>
      <c r="K1675" s="13">
        <v>40768126.060000002</v>
      </c>
      <c r="L1675" s="7">
        <f t="shared" si="26"/>
        <v>74070091.810000002</v>
      </c>
    </row>
    <row r="1676" spans="1:12" s="5" customFormat="1" x14ac:dyDescent="0.25">
      <c r="A1676" s="10" t="s">
        <v>1464</v>
      </c>
      <c r="B1676" s="10" t="s">
        <v>95</v>
      </c>
      <c r="C1676" s="10" t="s">
        <v>534</v>
      </c>
      <c r="D1676" s="10" t="s">
        <v>20</v>
      </c>
      <c r="E1676" s="10" t="s">
        <v>21</v>
      </c>
      <c r="F1676" s="13">
        <v>0</v>
      </c>
      <c r="G1676" s="13">
        <v>5026515.16</v>
      </c>
      <c r="H1676" s="7">
        <v>2195216.2000000002</v>
      </c>
      <c r="I1676" s="7">
        <v>0</v>
      </c>
      <c r="J1676" s="13">
        <v>17702122.25</v>
      </c>
      <c r="K1676" s="13">
        <v>30511676.48</v>
      </c>
      <c r="L1676" s="7">
        <f t="shared" si="26"/>
        <v>55435530.090000004</v>
      </c>
    </row>
    <row r="1677" spans="1:12" s="5" customFormat="1" x14ac:dyDescent="0.25">
      <c r="A1677" s="10" t="s">
        <v>1464</v>
      </c>
      <c r="B1677" s="10" t="s">
        <v>95</v>
      </c>
      <c r="C1677" s="10" t="s">
        <v>534</v>
      </c>
      <c r="D1677" s="10" t="s">
        <v>24</v>
      </c>
      <c r="E1677" s="10" t="s">
        <v>25</v>
      </c>
      <c r="F1677" s="13">
        <v>0</v>
      </c>
      <c r="G1677" s="13">
        <v>0</v>
      </c>
      <c r="H1677" s="7">
        <v>0</v>
      </c>
      <c r="I1677" s="7">
        <v>0</v>
      </c>
      <c r="J1677" s="13">
        <v>0</v>
      </c>
      <c r="K1677" s="13">
        <v>-1972163.66</v>
      </c>
      <c r="L1677" s="7">
        <f t="shared" si="26"/>
        <v>-1972163.66</v>
      </c>
    </row>
    <row r="1678" spans="1:12" s="5" customFormat="1" x14ac:dyDescent="0.25">
      <c r="A1678" s="10" t="s">
        <v>1464</v>
      </c>
      <c r="B1678" s="10" t="s">
        <v>95</v>
      </c>
      <c r="C1678" s="10" t="s">
        <v>534</v>
      </c>
      <c r="D1678" s="10" t="s">
        <v>214</v>
      </c>
      <c r="E1678" s="10" t="s">
        <v>215</v>
      </c>
      <c r="F1678" s="13">
        <v>0</v>
      </c>
      <c r="G1678" s="13">
        <v>233729658.21000001</v>
      </c>
      <c r="H1678" s="7">
        <v>102076113.2</v>
      </c>
      <c r="I1678" s="7">
        <v>0</v>
      </c>
      <c r="J1678" s="13">
        <v>823137073.92999995</v>
      </c>
      <c r="K1678" s="13">
        <v>1418772944.46</v>
      </c>
      <c r="L1678" s="7">
        <f t="shared" si="26"/>
        <v>2577715789.8000002</v>
      </c>
    </row>
    <row r="1679" spans="1:12" s="5" customFormat="1" x14ac:dyDescent="0.25">
      <c r="A1679" s="10" t="s">
        <v>1464</v>
      </c>
      <c r="B1679" s="10" t="s">
        <v>95</v>
      </c>
      <c r="C1679" s="10" t="s">
        <v>534</v>
      </c>
      <c r="D1679" s="10" t="s">
        <v>28</v>
      </c>
      <c r="E1679" s="10" t="s">
        <v>29</v>
      </c>
      <c r="F1679" s="13">
        <v>0</v>
      </c>
      <c r="G1679" s="13">
        <v>8375837.4500000002</v>
      </c>
      <c r="H1679" s="7">
        <v>3657956.54</v>
      </c>
      <c r="I1679" s="7">
        <v>0</v>
      </c>
      <c r="J1679" s="13">
        <v>29497593</v>
      </c>
      <c r="K1679" s="13">
        <v>50842548.82</v>
      </c>
      <c r="L1679" s="7">
        <f t="shared" si="26"/>
        <v>92373935.810000002</v>
      </c>
    </row>
    <row r="1680" spans="1:12" s="5" customFormat="1" x14ac:dyDescent="0.25">
      <c r="A1680" s="10" t="s">
        <v>1464</v>
      </c>
      <c r="B1680" s="10" t="s">
        <v>95</v>
      </c>
      <c r="C1680" s="10" t="s">
        <v>534</v>
      </c>
      <c r="D1680" s="10" t="s">
        <v>34</v>
      </c>
      <c r="E1680" s="10" t="s">
        <v>35</v>
      </c>
      <c r="F1680" s="13">
        <v>0</v>
      </c>
      <c r="G1680" s="13">
        <v>8216991.4800000004</v>
      </c>
      <c r="H1680" s="7">
        <v>3588584.18</v>
      </c>
      <c r="I1680" s="7">
        <v>0</v>
      </c>
      <c r="J1680" s="13">
        <v>28938177.469999999</v>
      </c>
      <c r="K1680" s="13">
        <v>49878330.789999999</v>
      </c>
      <c r="L1680" s="7">
        <f t="shared" si="26"/>
        <v>90622083.919999987</v>
      </c>
    </row>
    <row r="1681" spans="1:12" s="5" customFormat="1" x14ac:dyDescent="0.25">
      <c r="A1681" s="10" t="s">
        <v>1464</v>
      </c>
      <c r="B1681" s="10" t="s">
        <v>95</v>
      </c>
      <c r="C1681" s="10" t="s">
        <v>534</v>
      </c>
      <c r="D1681" s="10" t="s">
        <v>535</v>
      </c>
      <c r="E1681" s="10" t="s">
        <v>536</v>
      </c>
      <c r="F1681" s="13">
        <v>0</v>
      </c>
      <c r="G1681" s="13">
        <v>240750862.25999999</v>
      </c>
      <c r="H1681" s="7">
        <v>105142464.39</v>
      </c>
      <c r="I1681" s="7">
        <v>0</v>
      </c>
      <c r="J1681" s="13">
        <v>847863988.73000002</v>
      </c>
      <c r="K1681" s="13">
        <v>1461392671.8499999</v>
      </c>
      <c r="L1681" s="7">
        <f t="shared" si="26"/>
        <v>2655149987.23</v>
      </c>
    </row>
    <row r="1682" spans="1:12" s="5" customFormat="1" x14ac:dyDescent="0.25">
      <c r="A1682" s="10" t="s">
        <v>1465</v>
      </c>
      <c r="B1682" s="10" t="s">
        <v>95</v>
      </c>
      <c r="C1682" s="10" t="s">
        <v>537</v>
      </c>
      <c r="D1682" s="10" t="s">
        <v>38</v>
      </c>
      <c r="E1682" s="10" t="s">
        <v>39</v>
      </c>
      <c r="F1682" s="13">
        <v>0</v>
      </c>
      <c r="G1682" s="13">
        <v>7058.18</v>
      </c>
      <c r="H1682" s="7">
        <v>5963.91</v>
      </c>
      <c r="I1682" s="7">
        <v>0</v>
      </c>
      <c r="J1682" s="13">
        <v>82722.7</v>
      </c>
      <c r="K1682" s="13">
        <v>105613.93</v>
      </c>
      <c r="L1682" s="7">
        <f t="shared" si="26"/>
        <v>201358.71999999997</v>
      </c>
    </row>
    <row r="1683" spans="1:12" s="5" customFormat="1" x14ac:dyDescent="0.25">
      <c r="A1683" s="10" t="s">
        <v>1465</v>
      </c>
      <c r="B1683" s="10" t="s">
        <v>95</v>
      </c>
      <c r="C1683" s="10" t="s">
        <v>537</v>
      </c>
      <c r="D1683" s="10" t="s">
        <v>28</v>
      </c>
      <c r="E1683" s="10" t="s">
        <v>29</v>
      </c>
      <c r="F1683" s="13">
        <v>0</v>
      </c>
      <c r="G1683" s="13">
        <v>835348.4</v>
      </c>
      <c r="H1683" s="7">
        <v>705839.95</v>
      </c>
      <c r="I1683" s="7">
        <v>0</v>
      </c>
      <c r="J1683" s="13">
        <v>9790381.3300000001</v>
      </c>
      <c r="K1683" s="13">
        <v>12499599.109999999</v>
      </c>
      <c r="L1683" s="7">
        <f t="shared" si="26"/>
        <v>23831168.789999999</v>
      </c>
    </row>
    <row r="1684" spans="1:12" s="5" customFormat="1" x14ac:dyDescent="0.25">
      <c r="A1684" s="10" t="s">
        <v>1465</v>
      </c>
      <c r="B1684" s="10" t="s">
        <v>95</v>
      </c>
      <c r="C1684" s="10" t="s">
        <v>537</v>
      </c>
      <c r="D1684" s="10" t="s">
        <v>34</v>
      </c>
      <c r="E1684" s="10" t="s">
        <v>35</v>
      </c>
      <c r="F1684" s="13">
        <v>0</v>
      </c>
      <c r="G1684" s="13">
        <v>0</v>
      </c>
      <c r="H1684" s="7">
        <v>0</v>
      </c>
      <c r="I1684" s="7">
        <v>0</v>
      </c>
      <c r="J1684" s="13">
        <v>0</v>
      </c>
      <c r="K1684" s="13">
        <v>-35679.599999999999</v>
      </c>
      <c r="L1684" s="7">
        <f t="shared" si="26"/>
        <v>-35679.599999999999</v>
      </c>
    </row>
    <row r="1685" spans="1:12" s="5" customFormat="1" x14ac:dyDescent="0.25">
      <c r="A1685" s="10" t="s">
        <v>1465</v>
      </c>
      <c r="B1685" s="10" t="s">
        <v>95</v>
      </c>
      <c r="C1685" s="10" t="s">
        <v>537</v>
      </c>
      <c r="D1685" s="10" t="s">
        <v>538</v>
      </c>
      <c r="E1685" s="10" t="s">
        <v>539</v>
      </c>
      <c r="F1685" s="13">
        <v>0</v>
      </c>
      <c r="G1685" s="13">
        <v>21934713.379999999</v>
      </c>
      <c r="H1685" s="7">
        <v>18534059.609999999</v>
      </c>
      <c r="I1685" s="7">
        <v>0</v>
      </c>
      <c r="J1685" s="13">
        <v>257077417.38</v>
      </c>
      <c r="K1685" s="13">
        <v>328216496.20999998</v>
      </c>
      <c r="L1685" s="7">
        <f t="shared" si="26"/>
        <v>625762686.57999992</v>
      </c>
    </row>
    <row r="1686" spans="1:12" s="5" customFormat="1" x14ac:dyDescent="0.25">
      <c r="A1686" s="10" t="s">
        <v>1465</v>
      </c>
      <c r="B1686" s="10" t="s">
        <v>95</v>
      </c>
      <c r="C1686" s="10" t="s">
        <v>537</v>
      </c>
      <c r="D1686" s="10" t="s">
        <v>535</v>
      </c>
      <c r="E1686" s="10" t="s">
        <v>536</v>
      </c>
      <c r="F1686" s="13">
        <v>0</v>
      </c>
      <c r="G1686" s="13">
        <v>10853335.039999999</v>
      </c>
      <c r="H1686" s="7">
        <v>9170685.5299999993</v>
      </c>
      <c r="I1686" s="7">
        <v>0</v>
      </c>
      <c r="J1686" s="13">
        <v>127202361.59</v>
      </c>
      <c r="K1686" s="13">
        <v>162402103.84</v>
      </c>
      <c r="L1686" s="7">
        <f t="shared" si="26"/>
        <v>309628486</v>
      </c>
    </row>
    <row r="1687" spans="1:12" s="5" customFormat="1" x14ac:dyDescent="0.25">
      <c r="A1687" s="10" t="s">
        <v>1466</v>
      </c>
      <c r="B1687" s="10" t="s">
        <v>95</v>
      </c>
      <c r="C1687" s="10" t="s">
        <v>540</v>
      </c>
      <c r="D1687" s="10" t="s">
        <v>38</v>
      </c>
      <c r="E1687" s="10" t="s">
        <v>39</v>
      </c>
      <c r="F1687" s="13">
        <v>0</v>
      </c>
      <c r="G1687" s="13">
        <v>0</v>
      </c>
      <c r="H1687" s="7">
        <v>0</v>
      </c>
      <c r="I1687" s="7">
        <v>0</v>
      </c>
      <c r="J1687" s="13">
        <v>0</v>
      </c>
      <c r="K1687" s="13">
        <v>-164295.72</v>
      </c>
      <c r="L1687" s="7">
        <f t="shared" si="26"/>
        <v>-164295.72</v>
      </c>
    </row>
    <row r="1688" spans="1:12" s="5" customFormat="1" x14ac:dyDescent="0.25">
      <c r="A1688" s="10" t="s">
        <v>1466</v>
      </c>
      <c r="B1688" s="10" t="s">
        <v>95</v>
      </c>
      <c r="C1688" s="10" t="s">
        <v>540</v>
      </c>
      <c r="D1688" s="10" t="s">
        <v>28</v>
      </c>
      <c r="E1688" s="10" t="s">
        <v>29</v>
      </c>
      <c r="F1688" s="13">
        <v>0</v>
      </c>
      <c r="G1688" s="13">
        <v>1657036.69</v>
      </c>
      <c r="H1688" s="7">
        <v>394327.2</v>
      </c>
      <c r="I1688" s="7">
        <v>0</v>
      </c>
      <c r="J1688" s="13">
        <v>7654904.0800000001</v>
      </c>
      <c r="K1688" s="13">
        <v>9336533.5700000003</v>
      </c>
      <c r="L1688" s="7">
        <f t="shared" si="26"/>
        <v>19042801.539999999</v>
      </c>
    </row>
    <row r="1689" spans="1:12" s="5" customFormat="1" x14ac:dyDescent="0.25">
      <c r="A1689" s="10" t="s">
        <v>1466</v>
      </c>
      <c r="B1689" s="10" t="s">
        <v>95</v>
      </c>
      <c r="C1689" s="10" t="s">
        <v>540</v>
      </c>
      <c r="D1689" s="10" t="s">
        <v>34</v>
      </c>
      <c r="E1689" s="10" t="s">
        <v>35</v>
      </c>
      <c r="F1689" s="13">
        <v>0</v>
      </c>
      <c r="G1689" s="13">
        <v>401247.24</v>
      </c>
      <c r="H1689" s="7">
        <v>95485.33</v>
      </c>
      <c r="I1689" s="7">
        <v>0</v>
      </c>
      <c r="J1689" s="13">
        <v>1853615.63</v>
      </c>
      <c r="K1689" s="13">
        <v>2260817.94</v>
      </c>
      <c r="L1689" s="7">
        <f t="shared" si="26"/>
        <v>4611166.1399999997</v>
      </c>
    </row>
    <row r="1690" spans="1:12" s="5" customFormat="1" x14ac:dyDescent="0.25">
      <c r="A1690" s="10" t="s">
        <v>1466</v>
      </c>
      <c r="B1690" s="10" t="s">
        <v>95</v>
      </c>
      <c r="C1690" s="10" t="s">
        <v>540</v>
      </c>
      <c r="D1690" s="10" t="s">
        <v>538</v>
      </c>
      <c r="E1690" s="10" t="s">
        <v>539</v>
      </c>
      <c r="F1690" s="13">
        <v>0</v>
      </c>
      <c r="G1690" s="13">
        <v>77379277.189999998</v>
      </c>
      <c r="H1690" s="7">
        <v>18414048.059999999</v>
      </c>
      <c r="I1690" s="7">
        <v>0</v>
      </c>
      <c r="J1690" s="13">
        <v>357463987.27999997</v>
      </c>
      <c r="K1690" s="13">
        <v>435991683.42000002</v>
      </c>
      <c r="L1690" s="7">
        <f t="shared" si="26"/>
        <v>889248995.95000005</v>
      </c>
    </row>
    <row r="1691" spans="1:12" s="5" customFormat="1" x14ac:dyDescent="0.25">
      <c r="A1691" s="10" t="s">
        <v>1466</v>
      </c>
      <c r="B1691" s="10" t="s">
        <v>95</v>
      </c>
      <c r="C1691" s="10" t="s">
        <v>540</v>
      </c>
      <c r="D1691" s="10" t="s">
        <v>535</v>
      </c>
      <c r="E1691" s="10" t="s">
        <v>536</v>
      </c>
      <c r="F1691" s="13">
        <v>0</v>
      </c>
      <c r="G1691" s="13">
        <v>45882603.880000003</v>
      </c>
      <c r="H1691" s="7">
        <v>10918743.41</v>
      </c>
      <c r="I1691" s="7">
        <v>0</v>
      </c>
      <c r="J1691" s="13">
        <v>211960865.00999999</v>
      </c>
      <c r="K1691" s="13">
        <v>258524432.22999999</v>
      </c>
      <c r="L1691" s="7">
        <f t="shared" si="26"/>
        <v>527286644.52999997</v>
      </c>
    </row>
    <row r="1692" spans="1:12" s="5" customFormat="1" x14ac:dyDescent="0.25">
      <c r="A1692" s="10" t="s">
        <v>1467</v>
      </c>
      <c r="B1692" s="10" t="s">
        <v>95</v>
      </c>
      <c r="C1692" s="10" t="s">
        <v>541</v>
      </c>
      <c r="D1692" s="10" t="s">
        <v>38</v>
      </c>
      <c r="E1692" s="10" t="s">
        <v>39</v>
      </c>
      <c r="F1692" s="13">
        <v>0</v>
      </c>
      <c r="G1692" s="13">
        <v>723.11</v>
      </c>
      <c r="H1692" s="7">
        <v>91.87</v>
      </c>
      <c r="I1692" s="7">
        <v>0</v>
      </c>
      <c r="J1692" s="13">
        <v>3142.99</v>
      </c>
      <c r="K1692" s="13">
        <v>3947.03</v>
      </c>
      <c r="L1692" s="7">
        <f t="shared" si="26"/>
        <v>7905</v>
      </c>
    </row>
    <row r="1693" spans="1:12" s="5" customFormat="1" x14ac:dyDescent="0.25">
      <c r="A1693" s="10" t="s">
        <v>1467</v>
      </c>
      <c r="B1693" s="10" t="s">
        <v>95</v>
      </c>
      <c r="C1693" s="10" t="s">
        <v>541</v>
      </c>
      <c r="D1693" s="10" t="s">
        <v>28</v>
      </c>
      <c r="E1693" s="10" t="s">
        <v>29</v>
      </c>
      <c r="F1693" s="13">
        <v>0</v>
      </c>
      <c r="G1693" s="13">
        <v>517263.66</v>
      </c>
      <c r="H1693" s="7">
        <v>65713.67</v>
      </c>
      <c r="I1693" s="7">
        <v>0</v>
      </c>
      <c r="J1693" s="13">
        <v>2248275.67</v>
      </c>
      <c r="K1693" s="13">
        <v>2823428.56</v>
      </c>
      <c r="L1693" s="7">
        <f t="shared" si="26"/>
        <v>5654681.5600000005</v>
      </c>
    </row>
    <row r="1694" spans="1:12" s="5" customFormat="1" x14ac:dyDescent="0.25">
      <c r="A1694" s="10" t="s">
        <v>1467</v>
      </c>
      <c r="B1694" s="10" t="s">
        <v>95</v>
      </c>
      <c r="C1694" s="10" t="s">
        <v>541</v>
      </c>
      <c r="D1694" s="10" t="s">
        <v>34</v>
      </c>
      <c r="E1694" s="10" t="s">
        <v>35</v>
      </c>
      <c r="F1694" s="13">
        <v>0</v>
      </c>
      <c r="G1694" s="13">
        <v>0</v>
      </c>
      <c r="H1694" s="7">
        <v>0</v>
      </c>
      <c r="I1694" s="7">
        <v>0</v>
      </c>
      <c r="J1694" s="13">
        <v>0</v>
      </c>
      <c r="K1694" s="13">
        <v>-341184.68</v>
      </c>
      <c r="L1694" s="7">
        <f t="shared" si="26"/>
        <v>-341184.68</v>
      </c>
    </row>
    <row r="1695" spans="1:12" s="5" customFormat="1" x14ac:dyDescent="0.25">
      <c r="A1695" s="10" t="s">
        <v>1467</v>
      </c>
      <c r="B1695" s="10" t="s">
        <v>95</v>
      </c>
      <c r="C1695" s="10" t="s">
        <v>541</v>
      </c>
      <c r="D1695" s="10" t="s">
        <v>538</v>
      </c>
      <c r="E1695" s="10" t="s">
        <v>539</v>
      </c>
      <c r="F1695" s="13">
        <v>0</v>
      </c>
      <c r="G1695" s="13">
        <v>51164783.229999997</v>
      </c>
      <c r="H1695" s="7">
        <v>6500023.46</v>
      </c>
      <c r="I1695" s="7">
        <v>0</v>
      </c>
      <c r="J1695" s="13">
        <v>222386659.34</v>
      </c>
      <c r="K1695" s="13">
        <v>279277516.37</v>
      </c>
      <c r="L1695" s="7">
        <f t="shared" si="26"/>
        <v>559328982.39999998</v>
      </c>
    </row>
    <row r="1696" spans="1:12" s="5" customFormat="1" x14ac:dyDescent="0.25">
      <c r="A1696" s="10" t="s">
        <v>1468</v>
      </c>
      <c r="B1696" s="10" t="s">
        <v>95</v>
      </c>
      <c r="C1696" s="10" t="s">
        <v>542</v>
      </c>
      <c r="D1696" s="10" t="s">
        <v>543</v>
      </c>
      <c r="E1696" s="10" t="s">
        <v>544</v>
      </c>
      <c r="F1696" s="13">
        <v>0</v>
      </c>
      <c r="G1696" s="13">
        <v>4392307.97</v>
      </c>
      <c r="H1696" s="7">
        <v>860355.42</v>
      </c>
      <c r="I1696" s="7">
        <v>0</v>
      </c>
      <c r="J1696" s="13">
        <v>24669170.100000001</v>
      </c>
      <c r="K1696" s="13">
        <v>32796800.449999999</v>
      </c>
      <c r="L1696" s="7">
        <f t="shared" si="26"/>
        <v>62718633.939999998</v>
      </c>
    </row>
    <row r="1697" spans="1:12" s="5" customFormat="1" x14ac:dyDescent="0.25">
      <c r="A1697" s="10" t="s">
        <v>1468</v>
      </c>
      <c r="B1697" s="10" t="s">
        <v>95</v>
      </c>
      <c r="C1697" s="10" t="s">
        <v>542</v>
      </c>
      <c r="D1697" s="10" t="s">
        <v>214</v>
      </c>
      <c r="E1697" s="10" t="s">
        <v>215</v>
      </c>
      <c r="F1697" s="13">
        <v>0</v>
      </c>
      <c r="G1697" s="13">
        <v>6088229.0099999998</v>
      </c>
      <c r="H1697" s="7">
        <v>1192548.6200000001</v>
      </c>
      <c r="I1697" s="7">
        <v>0</v>
      </c>
      <c r="J1697" s="13">
        <v>34194222.68</v>
      </c>
      <c r="K1697" s="13">
        <v>45460025.329999998</v>
      </c>
      <c r="L1697" s="7">
        <f t="shared" si="26"/>
        <v>86935025.640000001</v>
      </c>
    </row>
    <row r="1698" spans="1:12" s="5" customFormat="1" x14ac:dyDescent="0.25">
      <c r="A1698" s="10" t="s">
        <v>1468</v>
      </c>
      <c r="B1698" s="10" t="s">
        <v>95</v>
      </c>
      <c r="C1698" s="10" t="s">
        <v>542</v>
      </c>
      <c r="D1698" s="10" t="s">
        <v>28</v>
      </c>
      <c r="E1698" s="10" t="s">
        <v>29</v>
      </c>
      <c r="F1698" s="13">
        <v>0</v>
      </c>
      <c r="G1698" s="13">
        <v>599037.37</v>
      </c>
      <c r="H1698" s="7">
        <v>117338.1</v>
      </c>
      <c r="I1698" s="7">
        <v>0</v>
      </c>
      <c r="J1698" s="13">
        <v>3364462.38</v>
      </c>
      <c r="K1698" s="13">
        <v>4472935.29</v>
      </c>
      <c r="L1698" s="7">
        <f t="shared" si="26"/>
        <v>8553773.1400000006</v>
      </c>
    </row>
    <row r="1699" spans="1:12" s="5" customFormat="1" x14ac:dyDescent="0.25">
      <c r="A1699" s="10" t="s">
        <v>1468</v>
      </c>
      <c r="B1699" s="10" t="s">
        <v>95</v>
      </c>
      <c r="C1699" s="10" t="s">
        <v>542</v>
      </c>
      <c r="D1699" s="10" t="s">
        <v>535</v>
      </c>
      <c r="E1699" s="10" t="s">
        <v>536</v>
      </c>
      <c r="F1699" s="13">
        <v>0</v>
      </c>
      <c r="G1699" s="13">
        <v>22747319.649999999</v>
      </c>
      <c r="H1699" s="7">
        <v>4455693.8600000003</v>
      </c>
      <c r="I1699" s="7">
        <v>0</v>
      </c>
      <c r="J1699" s="13">
        <v>127759141.84</v>
      </c>
      <c r="K1699" s="13">
        <v>169851319.03</v>
      </c>
      <c r="L1699" s="7">
        <f t="shared" si="26"/>
        <v>324813474.38</v>
      </c>
    </row>
    <row r="1700" spans="1:12" s="5" customFormat="1" x14ac:dyDescent="0.25">
      <c r="A1700" s="10" t="s">
        <v>1469</v>
      </c>
      <c r="B1700" s="10" t="s">
        <v>95</v>
      </c>
      <c r="C1700" s="10" t="s">
        <v>545</v>
      </c>
      <c r="D1700" s="10" t="s">
        <v>299</v>
      </c>
      <c r="E1700" s="10" t="s">
        <v>300</v>
      </c>
      <c r="F1700" s="13">
        <v>0</v>
      </c>
      <c r="G1700" s="13">
        <v>43323.9</v>
      </c>
      <c r="H1700" s="7">
        <v>10769.65</v>
      </c>
      <c r="I1700" s="7">
        <v>0</v>
      </c>
      <c r="J1700" s="13">
        <v>152822.17000000001</v>
      </c>
      <c r="K1700" s="13">
        <v>190104.58</v>
      </c>
      <c r="L1700" s="7">
        <f t="shared" si="26"/>
        <v>397020.30000000005</v>
      </c>
    </row>
    <row r="1701" spans="1:12" s="5" customFormat="1" x14ac:dyDescent="0.25">
      <c r="A1701" s="10" t="s">
        <v>1469</v>
      </c>
      <c r="B1701" s="10" t="s">
        <v>95</v>
      </c>
      <c r="C1701" s="10" t="s">
        <v>545</v>
      </c>
      <c r="D1701" s="10" t="s">
        <v>14</v>
      </c>
      <c r="E1701" s="10" t="s">
        <v>15</v>
      </c>
      <c r="F1701" s="13">
        <v>0</v>
      </c>
      <c r="G1701" s="13">
        <v>3880725.08</v>
      </c>
      <c r="H1701" s="7">
        <v>964688.24</v>
      </c>
      <c r="I1701" s="7">
        <v>0</v>
      </c>
      <c r="J1701" s="13">
        <v>13689000.789999999</v>
      </c>
      <c r="K1701" s="13">
        <v>17028561.510000002</v>
      </c>
      <c r="L1701" s="7">
        <f t="shared" si="26"/>
        <v>35562975.620000005</v>
      </c>
    </row>
    <row r="1702" spans="1:12" s="5" customFormat="1" x14ac:dyDescent="0.25">
      <c r="A1702" s="10" t="s">
        <v>1469</v>
      </c>
      <c r="B1702" s="10" t="s">
        <v>95</v>
      </c>
      <c r="C1702" s="10" t="s">
        <v>545</v>
      </c>
      <c r="D1702" s="10" t="s">
        <v>38</v>
      </c>
      <c r="E1702" s="10" t="s">
        <v>39</v>
      </c>
      <c r="F1702" s="13">
        <v>0</v>
      </c>
      <c r="G1702" s="13">
        <v>0</v>
      </c>
      <c r="H1702" s="7">
        <v>0</v>
      </c>
      <c r="I1702" s="7">
        <v>0</v>
      </c>
      <c r="J1702" s="13">
        <v>0</v>
      </c>
      <c r="K1702" s="13">
        <v>-3608.75</v>
      </c>
      <c r="L1702" s="7">
        <f t="shared" si="26"/>
        <v>-3608.75</v>
      </c>
    </row>
    <row r="1703" spans="1:12" s="5" customFormat="1" x14ac:dyDescent="0.25">
      <c r="A1703" s="10" t="s">
        <v>1469</v>
      </c>
      <c r="B1703" s="10" t="s">
        <v>95</v>
      </c>
      <c r="C1703" s="10" t="s">
        <v>545</v>
      </c>
      <c r="D1703" s="10" t="s">
        <v>24</v>
      </c>
      <c r="E1703" s="10" t="s">
        <v>25</v>
      </c>
      <c r="F1703" s="13">
        <v>0</v>
      </c>
      <c r="G1703" s="13">
        <v>0</v>
      </c>
      <c r="H1703" s="7">
        <v>0</v>
      </c>
      <c r="I1703" s="7">
        <v>0</v>
      </c>
      <c r="J1703" s="13">
        <v>0</v>
      </c>
      <c r="K1703" s="13">
        <v>-92499.05</v>
      </c>
      <c r="L1703" s="7">
        <f t="shared" si="26"/>
        <v>-92499.05</v>
      </c>
    </row>
    <row r="1704" spans="1:12" s="5" customFormat="1" x14ac:dyDescent="0.25">
      <c r="A1704" s="10" t="s">
        <v>1469</v>
      </c>
      <c r="B1704" s="10" t="s">
        <v>95</v>
      </c>
      <c r="C1704" s="10" t="s">
        <v>545</v>
      </c>
      <c r="D1704" s="10" t="s">
        <v>214</v>
      </c>
      <c r="E1704" s="10" t="s">
        <v>215</v>
      </c>
      <c r="F1704" s="13">
        <v>0</v>
      </c>
      <c r="G1704" s="13">
        <v>12662810.449999999</v>
      </c>
      <c r="H1704" s="7">
        <v>3147778.87</v>
      </c>
      <c r="I1704" s="7">
        <v>0</v>
      </c>
      <c r="J1704" s="13">
        <v>44667225.509999998</v>
      </c>
      <c r="K1704" s="13">
        <v>55564216.039999999</v>
      </c>
      <c r="L1704" s="7">
        <f t="shared" si="26"/>
        <v>116042030.87</v>
      </c>
    </row>
    <row r="1705" spans="1:12" s="5" customFormat="1" x14ac:dyDescent="0.25">
      <c r="A1705" s="10" t="s">
        <v>1469</v>
      </c>
      <c r="B1705" s="10" t="s">
        <v>95</v>
      </c>
      <c r="C1705" s="10" t="s">
        <v>545</v>
      </c>
      <c r="D1705" s="10" t="s">
        <v>28</v>
      </c>
      <c r="E1705" s="10" t="s">
        <v>29</v>
      </c>
      <c r="F1705" s="13">
        <v>0</v>
      </c>
      <c r="G1705" s="13">
        <v>2016135.61</v>
      </c>
      <c r="H1705" s="7">
        <v>501180.13</v>
      </c>
      <c r="I1705" s="7">
        <v>0</v>
      </c>
      <c r="J1705" s="13">
        <v>7111784.8600000003</v>
      </c>
      <c r="K1705" s="13">
        <v>8846771.7899999991</v>
      </c>
      <c r="L1705" s="7">
        <f t="shared" si="26"/>
        <v>18475872.390000001</v>
      </c>
    </row>
    <row r="1706" spans="1:12" s="5" customFormat="1" x14ac:dyDescent="0.25">
      <c r="A1706" s="10" t="s">
        <v>1469</v>
      </c>
      <c r="B1706" s="10" t="s">
        <v>95</v>
      </c>
      <c r="C1706" s="10" t="s">
        <v>545</v>
      </c>
      <c r="D1706" s="10" t="s">
        <v>34</v>
      </c>
      <c r="E1706" s="10" t="s">
        <v>35</v>
      </c>
      <c r="F1706" s="13">
        <v>0</v>
      </c>
      <c r="G1706" s="13">
        <v>4305935.42</v>
      </c>
      <c r="H1706" s="7">
        <v>1070388.96</v>
      </c>
      <c r="I1706" s="7">
        <v>0</v>
      </c>
      <c r="J1706" s="13">
        <v>15188902.119999999</v>
      </c>
      <c r="K1706" s="13">
        <v>18894377.91</v>
      </c>
      <c r="L1706" s="7">
        <f t="shared" si="26"/>
        <v>39459604.409999996</v>
      </c>
    </row>
    <row r="1707" spans="1:12" s="5" customFormat="1" x14ac:dyDescent="0.25">
      <c r="A1707" s="10" t="s">
        <v>1469</v>
      </c>
      <c r="B1707" s="10" t="s">
        <v>95</v>
      </c>
      <c r="C1707" s="10" t="s">
        <v>545</v>
      </c>
      <c r="D1707" s="10" t="s">
        <v>538</v>
      </c>
      <c r="E1707" s="10" t="s">
        <v>539</v>
      </c>
      <c r="F1707" s="13">
        <v>0</v>
      </c>
      <c r="G1707" s="13">
        <v>74838495.319999993</v>
      </c>
      <c r="H1707" s="7">
        <v>18603692.670000002</v>
      </c>
      <c r="I1707" s="7">
        <v>0</v>
      </c>
      <c r="J1707" s="13">
        <v>263987837.40000001</v>
      </c>
      <c r="K1707" s="13">
        <v>328390157.62</v>
      </c>
      <c r="L1707" s="7">
        <f t="shared" si="26"/>
        <v>685820183.00999999</v>
      </c>
    </row>
    <row r="1708" spans="1:12" s="5" customFormat="1" x14ac:dyDescent="0.25">
      <c r="A1708" s="10" t="s">
        <v>1469</v>
      </c>
      <c r="B1708" s="10" t="s">
        <v>95</v>
      </c>
      <c r="C1708" s="10" t="s">
        <v>545</v>
      </c>
      <c r="D1708" s="10" t="s">
        <v>535</v>
      </c>
      <c r="E1708" s="10" t="s">
        <v>536</v>
      </c>
      <c r="F1708" s="13">
        <v>0</v>
      </c>
      <c r="G1708" s="13">
        <v>82002693.219999999</v>
      </c>
      <c r="H1708" s="7">
        <v>20384601.48</v>
      </c>
      <c r="I1708" s="7">
        <v>0</v>
      </c>
      <c r="J1708" s="13">
        <v>289259071.14999998</v>
      </c>
      <c r="K1708" s="13">
        <v>359826546.92000002</v>
      </c>
      <c r="L1708" s="7">
        <f t="shared" si="26"/>
        <v>751472912.76999998</v>
      </c>
    </row>
    <row r="1709" spans="1:12" s="5" customFormat="1" x14ac:dyDescent="0.25">
      <c r="A1709" s="10" t="s">
        <v>1470</v>
      </c>
      <c r="B1709" s="10" t="s">
        <v>95</v>
      </c>
      <c r="C1709" s="10" t="s">
        <v>546</v>
      </c>
      <c r="D1709" s="10" t="s">
        <v>38</v>
      </c>
      <c r="E1709" s="10" t="s">
        <v>39</v>
      </c>
      <c r="F1709" s="13">
        <v>0</v>
      </c>
      <c r="G1709" s="13">
        <v>0</v>
      </c>
      <c r="H1709" s="7">
        <v>0</v>
      </c>
      <c r="I1709" s="7">
        <v>0</v>
      </c>
      <c r="J1709" s="13">
        <v>0</v>
      </c>
      <c r="K1709" s="13">
        <v>-1189.32</v>
      </c>
      <c r="L1709" s="7">
        <f t="shared" si="26"/>
        <v>-1189.32</v>
      </c>
    </row>
    <row r="1710" spans="1:12" s="5" customFormat="1" x14ac:dyDescent="0.25">
      <c r="A1710" s="10" t="s">
        <v>1470</v>
      </c>
      <c r="B1710" s="10" t="s">
        <v>95</v>
      </c>
      <c r="C1710" s="10" t="s">
        <v>546</v>
      </c>
      <c r="D1710" s="10" t="s">
        <v>214</v>
      </c>
      <c r="E1710" s="10" t="s">
        <v>215</v>
      </c>
      <c r="F1710" s="13">
        <v>0</v>
      </c>
      <c r="G1710" s="13">
        <v>7830238.4000000004</v>
      </c>
      <c r="H1710" s="7">
        <v>1103947.42</v>
      </c>
      <c r="I1710" s="7">
        <v>0</v>
      </c>
      <c r="J1710" s="13">
        <v>31164553.859999999</v>
      </c>
      <c r="K1710" s="13">
        <v>40186825.840000004</v>
      </c>
      <c r="L1710" s="7">
        <f t="shared" si="26"/>
        <v>80285565.520000011</v>
      </c>
    </row>
    <row r="1711" spans="1:12" s="5" customFormat="1" x14ac:dyDescent="0.25">
      <c r="A1711" s="10" t="s">
        <v>1470</v>
      </c>
      <c r="B1711" s="10" t="s">
        <v>95</v>
      </c>
      <c r="C1711" s="10" t="s">
        <v>546</v>
      </c>
      <c r="D1711" s="10" t="s">
        <v>28</v>
      </c>
      <c r="E1711" s="10" t="s">
        <v>29</v>
      </c>
      <c r="F1711" s="13">
        <v>0</v>
      </c>
      <c r="G1711" s="13">
        <v>590040.36</v>
      </c>
      <c r="H1711" s="7">
        <v>83186.929999999993</v>
      </c>
      <c r="I1711" s="7">
        <v>0</v>
      </c>
      <c r="J1711" s="13">
        <v>2348376.06</v>
      </c>
      <c r="K1711" s="13">
        <v>3028241.01</v>
      </c>
      <c r="L1711" s="7">
        <f t="shared" si="26"/>
        <v>6049844.3599999994</v>
      </c>
    </row>
    <row r="1712" spans="1:12" s="5" customFormat="1" x14ac:dyDescent="0.25">
      <c r="A1712" s="10" t="s">
        <v>1470</v>
      </c>
      <c r="B1712" s="10" t="s">
        <v>95</v>
      </c>
      <c r="C1712" s="10" t="s">
        <v>546</v>
      </c>
      <c r="D1712" s="10" t="s">
        <v>34</v>
      </c>
      <c r="E1712" s="10" t="s">
        <v>35</v>
      </c>
      <c r="F1712" s="13">
        <v>0</v>
      </c>
      <c r="G1712" s="13">
        <v>17712.060000000001</v>
      </c>
      <c r="H1712" s="7">
        <v>2497.14</v>
      </c>
      <c r="I1712" s="7">
        <v>0</v>
      </c>
      <c r="J1712" s="13">
        <v>70494.48</v>
      </c>
      <c r="K1712" s="13">
        <v>90902.94</v>
      </c>
      <c r="L1712" s="7">
        <f t="shared" si="26"/>
        <v>181606.62</v>
      </c>
    </row>
    <row r="1713" spans="1:12" s="5" customFormat="1" x14ac:dyDescent="0.25">
      <c r="A1713" s="10" t="s">
        <v>1470</v>
      </c>
      <c r="B1713" s="10" t="s">
        <v>95</v>
      </c>
      <c r="C1713" s="10" t="s">
        <v>546</v>
      </c>
      <c r="D1713" s="10" t="s">
        <v>538</v>
      </c>
      <c r="E1713" s="10" t="s">
        <v>539</v>
      </c>
      <c r="F1713" s="13">
        <v>0</v>
      </c>
      <c r="G1713" s="13">
        <v>36350588.18</v>
      </c>
      <c r="H1713" s="7">
        <v>5124893.51</v>
      </c>
      <c r="I1713" s="7">
        <v>0</v>
      </c>
      <c r="J1713" s="13">
        <v>144676292.59999999</v>
      </c>
      <c r="K1713" s="13">
        <v>186560699.69</v>
      </c>
      <c r="L1713" s="7">
        <f t="shared" si="26"/>
        <v>372712473.98000002</v>
      </c>
    </row>
    <row r="1714" spans="1:12" s="5" customFormat="1" x14ac:dyDescent="0.25">
      <c r="A1714" s="10" t="s">
        <v>1471</v>
      </c>
      <c r="B1714" s="10" t="s">
        <v>95</v>
      </c>
      <c r="C1714" s="10" t="s">
        <v>547</v>
      </c>
      <c r="D1714" s="10" t="s">
        <v>12</v>
      </c>
      <c r="E1714" s="10" t="s">
        <v>13</v>
      </c>
      <c r="F1714" s="13">
        <v>0</v>
      </c>
      <c r="G1714" s="13">
        <v>0</v>
      </c>
      <c r="H1714" s="7">
        <v>0</v>
      </c>
      <c r="I1714" s="7">
        <v>0</v>
      </c>
      <c r="J1714" s="13">
        <v>0</v>
      </c>
      <c r="K1714" s="13">
        <v>-16650.48</v>
      </c>
      <c r="L1714" s="7">
        <f t="shared" si="26"/>
        <v>-16650.48</v>
      </c>
    </row>
    <row r="1715" spans="1:12" s="5" customFormat="1" x14ac:dyDescent="0.25">
      <c r="A1715" s="10" t="s">
        <v>1471</v>
      </c>
      <c r="B1715" s="10" t="s">
        <v>95</v>
      </c>
      <c r="C1715" s="10" t="s">
        <v>547</v>
      </c>
      <c r="D1715" s="10" t="s">
        <v>22</v>
      </c>
      <c r="E1715" s="10" t="s">
        <v>23</v>
      </c>
      <c r="F1715" s="13">
        <v>0</v>
      </c>
      <c r="G1715" s="13">
        <v>293157.31</v>
      </c>
      <c r="H1715" s="7">
        <v>55170.2</v>
      </c>
      <c r="I1715" s="7">
        <v>0</v>
      </c>
      <c r="J1715" s="13">
        <v>982024.04</v>
      </c>
      <c r="K1715" s="13">
        <v>1097182.6599999999</v>
      </c>
      <c r="L1715" s="7">
        <f t="shared" si="26"/>
        <v>2427534.21</v>
      </c>
    </row>
    <row r="1716" spans="1:12" s="5" customFormat="1" x14ac:dyDescent="0.25">
      <c r="A1716" s="10" t="s">
        <v>1471</v>
      </c>
      <c r="B1716" s="10" t="s">
        <v>95</v>
      </c>
      <c r="C1716" s="10" t="s">
        <v>547</v>
      </c>
      <c r="D1716" s="10" t="s">
        <v>214</v>
      </c>
      <c r="E1716" s="10" t="s">
        <v>215</v>
      </c>
      <c r="F1716" s="13">
        <v>0</v>
      </c>
      <c r="G1716" s="13">
        <v>19236238.960000001</v>
      </c>
      <c r="H1716" s="7">
        <v>3620128.23</v>
      </c>
      <c r="I1716" s="7">
        <v>0</v>
      </c>
      <c r="J1716" s="13">
        <v>64437926.07</v>
      </c>
      <c r="K1716" s="13">
        <v>71994342.269999996</v>
      </c>
      <c r="L1716" s="7">
        <f t="shared" si="26"/>
        <v>159288635.53</v>
      </c>
    </row>
    <row r="1717" spans="1:12" s="5" customFormat="1" x14ac:dyDescent="0.25">
      <c r="A1717" s="10" t="s">
        <v>1471</v>
      </c>
      <c r="B1717" s="10" t="s">
        <v>95</v>
      </c>
      <c r="C1717" s="10" t="s">
        <v>547</v>
      </c>
      <c r="D1717" s="10" t="s">
        <v>28</v>
      </c>
      <c r="E1717" s="10" t="s">
        <v>29</v>
      </c>
      <c r="F1717" s="13">
        <v>0</v>
      </c>
      <c r="G1717" s="13">
        <v>8713876.3599999994</v>
      </c>
      <c r="H1717" s="7">
        <v>1639891.76</v>
      </c>
      <c r="I1717" s="7">
        <v>0</v>
      </c>
      <c r="J1717" s="13">
        <v>29189911.899999999</v>
      </c>
      <c r="K1717" s="13">
        <v>32612913.48</v>
      </c>
      <c r="L1717" s="7">
        <f t="shared" si="26"/>
        <v>72156593.5</v>
      </c>
    </row>
    <row r="1718" spans="1:12" s="5" customFormat="1" x14ac:dyDescent="0.25">
      <c r="A1718" s="10" t="s">
        <v>1471</v>
      </c>
      <c r="B1718" s="10" t="s">
        <v>95</v>
      </c>
      <c r="C1718" s="10" t="s">
        <v>547</v>
      </c>
      <c r="D1718" s="10" t="s">
        <v>34</v>
      </c>
      <c r="E1718" s="10" t="s">
        <v>35</v>
      </c>
      <c r="F1718" s="13">
        <v>0</v>
      </c>
      <c r="G1718" s="13">
        <v>17967372.73</v>
      </c>
      <c r="H1718" s="7">
        <v>3381336.31</v>
      </c>
      <c r="I1718" s="7">
        <v>0</v>
      </c>
      <c r="J1718" s="13">
        <v>60187453.409999996</v>
      </c>
      <c r="K1718" s="13">
        <v>67245431.159999996</v>
      </c>
      <c r="L1718" s="7">
        <f t="shared" si="26"/>
        <v>148781593.60999998</v>
      </c>
    </row>
    <row r="1719" spans="1:12" s="5" customFormat="1" x14ac:dyDescent="0.25">
      <c r="A1719" s="10" t="s">
        <v>1471</v>
      </c>
      <c r="B1719" s="10" t="s">
        <v>95</v>
      </c>
      <c r="C1719" s="10" t="s">
        <v>547</v>
      </c>
      <c r="D1719" s="10" t="s">
        <v>535</v>
      </c>
      <c r="E1719" s="10" t="s">
        <v>536</v>
      </c>
      <c r="F1719" s="13">
        <v>0</v>
      </c>
      <c r="G1719" s="13">
        <v>239547824.63999999</v>
      </c>
      <c r="H1719" s="7">
        <v>45081257.5</v>
      </c>
      <c r="I1719" s="7">
        <v>0</v>
      </c>
      <c r="J1719" s="13">
        <v>802441945.58000004</v>
      </c>
      <c r="K1719" s="13">
        <v>896541580.50999999</v>
      </c>
      <c r="L1719" s="7">
        <f t="shared" si="26"/>
        <v>1983612608.23</v>
      </c>
    </row>
    <row r="1720" spans="1:12" s="5" customFormat="1" x14ac:dyDescent="0.25">
      <c r="A1720" s="10" t="s">
        <v>1472</v>
      </c>
      <c r="B1720" s="10" t="s">
        <v>95</v>
      </c>
      <c r="C1720" s="10" t="s">
        <v>548</v>
      </c>
      <c r="D1720" s="10" t="s">
        <v>38</v>
      </c>
      <c r="E1720" s="10" t="s">
        <v>39</v>
      </c>
      <c r="F1720" s="13">
        <v>0</v>
      </c>
      <c r="G1720" s="13">
        <v>3730.89</v>
      </c>
      <c r="H1720" s="7">
        <v>1210.53</v>
      </c>
      <c r="I1720" s="7">
        <v>0</v>
      </c>
      <c r="J1720" s="13">
        <v>41944.53</v>
      </c>
      <c r="K1720" s="13">
        <v>57767.8</v>
      </c>
      <c r="L1720" s="7">
        <f t="shared" si="26"/>
        <v>104653.75</v>
      </c>
    </row>
    <row r="1721" spans="1:12" s="5" customFormat="1" x14ac:dyDescent="0.25">
      <c r="A1721" s="10" t="s">
        <v>1472</v>
      </c>
      <c r="B1721" s="10" t="s">
        <v>95</v>
      </c>
      <c r="C1721" s="10" t="s">
        <v>548</v>
      </c>
      <c r="D1721" s="10" t="s">
        <v>28</v>
      </c>
      <c r="E1721" s="10" t="s">
        <v>29</v>
      </c>
      <c r="F1721" s="13">
        <v>0</v>
      </c>
      <c r="G1721" s="13">
        <v>85958.71</v>
      </c>
      <c r="H1721" s="7">
        <v>27890.22</v>
      </c>
      <c r="I1721" s="7">
        <v>0</v>
      </c>
      <c r="J1721" s="13">
        <v>966390.29</v>
      </c>
      <c r="K1721" s="13">
        <v>1330954.02</v>
      </c>
      <c r="L1721" s="7">
        <f t="shared" si="26"/>
        <v>2411193.2400000002</v>
      </c>
    </row>
    <row r="1722" spans="1:12" s="5" customFormat="1" x14ac:dyDescent="0.25">
      <c r="A1722" s="10" t="s">
        <v>1472</v>
      </c>
      <c r="B1722" s="10" t="s">
        <v>95</v>
      </c>
      <c r="C1722" s="10" t="s">
        <v>548</v>
      </c>
      <c r="D1722" s="10" t="s">
        <v>34</v>
      </c>
      <c r="E1722" s="10" t="s">
        <v>35</v>
      </c>
      <c r="F1722" s="13">
        <v>0</v>
      </c>
      <c r="G1722" s="13">
        <v>5133.8999999999996</v>
      </c>
      <c r="H1722" s="7">
        <v>1665.75</v>
      </c>
      <c r="I1722" s="7">
        <v>0</v>
      </c>
      <c r="J1722" s="13">
        <v>57717.85</v>
      </c>
      <c r="K1722" s="13">
        <v>79491.5</v>
      </c>
      <c r="L1722" s="7">
        <f t="shared" si="26"/>
        <v>144009</v>
      </c>
    </row>
    <row r="1723" spans="1:12" s="5" customFormat="1" x14ac:dyDescent="0.25">
      <c r="A1723" s="10" t="s">
        <v>1472</v>
      </c>
      <c r="B1723" s="10" t="s">
        <v>95</v>
      </c>
      <c r="C1723" s="10" t="s">
        <v>548</v>
      </c>
      <c r="D1723" s="10" t="s">
        <v>538</v>
      </c>
      <c r="E1723" s="10" t="s">
        <v>539</v>
      </c>
      <c r="F1723" s="13">
        <v>0</v>
      </c>
      <c r="G1723" s="13">
        <v>8807673.5</v>
      </c>
      <c r="H1723" s="7">
        <v>2857743.5</v>
      </c>
      <c r="I1723" s="7">
        <v>0</v>
      </c>
      <c r="J1723" s="13">
        <v>99020220.329999998</v>
      </c>
      <c r="K1723" s="13">
        <v>136374880.03999999</v>
      </c>
      <c r="L1723" s="7">
        <f t="shared" si="26"/>
        <v>247060517.37</v>
      </c>
    </row>
    <row r="1724" spans="1:12" s="5" customFormat="1" x14ac:dyDescent="0.25">
      <c r="A1724" s="10" t="s">
        <v>1473</v>
      </c>
      <c r="B1724" s="10" t="s">
        <v>95</v>
      </c>
      <c r="C1724" s="10" t="s">
        <v>549</v>
      </c>
      <c r="D1724" s="10" t="s">
        <v>24</v>
      </c>
      <c r="E1724" s="10" t="s">
        <v>25</v>
      </c>
      <c r="F1724" s="13">
        <v>0</v>
      </c>
      <c r="G1724" s="13">
        <v>24976.44</v>
      </c>
      <c r="H1724" s="7">
        <v>4739.6099999999997</v>
      </c>
      <c r="I1724" s="7">
        <v>0</v>
      </c>
      <c r="J1724" s="13">
        <v>105946.64</v>
      </c>
      <c r="K1724" s="13">
        <v>140369.41</v>
      </c>
      <c r="L1724" s="7">
        <f t="shared" si="26"/>
        <v>276032.09999999998</v>
      </c>
    </row>
    <row r="1725" spans="1:12" s="5" customFormat="1" x14ac:dyDescent="0.25">
      <c r="A1725" s="10" t="s">
        <v>1473</v>
      </c>
      <c r="B1725" s="10" t="s">
        <v>95</v>
      </c>
      <c r="C1725" s="10" t="s">
        <v>549</v>
      </c>
      <c r="D1725" s="10" t="s">
        <v>28</v>
      </c>
      <c r="E1725" s="10" t="s">
        <v>29</v>
      </c>
      <c r="F1725" s="13">
        <v>0</v>
      </c>
      <c r="G1725" s="13">
        <v>1062607.1499999999</v>
      </c>
      <c r="H1725" s="7">
        <v>201643.93</v>
      </c>
      <c r="I1725" s="7">
        <v>0</v>
      </c>
      <c r="J1725" s="13">
        <v>4507433.83</v>
      </c>
      <c r="K1725" s="13">
        <v>5971929.46</v>
      </c>
      <c r="L1725" s="7">
        <f t="shared" si="26"/>
        <v>11743614.370000001</v>
      </c>
    </row>
    <row r="1726" spans="1:12" s="5" customFormat="1" x14ac:dyDescent="0.25">
      <c r="A1726" s="10" t="s">
        <v>1473</v>
      </c>
      <c r="B1726" s="10" t="s">
        <v>95</v>
      </c>
      <c r="C1726" s="10" t="s">
        <v>549</v>
      </c>
      <c r="D1726" s="10" t="s">
        <v>34</v>
      </c>
      <c r="E1726" s="10" t="s">
        <v>35</v>
      </c>
      <c r="F1726" s="13">
        <v>0</v>
      </c>
      <c r="G1726" s="13">
        <v>93256.16</v>
      </c>
      <c r="H1726" s="7">
        <v>17696.61</v>
      </c>
      <c r="I1726" s="7">
        <v>0</v>
      </c>
      <c r="J1726" s="13">
        <v>395579.88</v>
      </c>
      <c r="K1726" s="13">
        <v>524106.45</v>
      </c>
      <c r="L1726" s="7">
        <f t="shared" si="26"/>
        <v>1030639.1000000001</v>
      </c>
    </row>
    <row r="1727" spans="1:12" s="5" customFormat="1" x14ac:dyDescent="0.25">
      <c r="A1727" s="10" t="s">
        <v>1473</v>
      </c>
      <c r="B1727" s="10" t="s">
        <v>95</v>
      </c>
      <c r="C1727" s="10" t="s">
        <v>549</v>
      </c>
      <c r="D1727" s="10" t="s">
        <v>538</v>
      </c>
      <c r="E1727" s="10" t="s">
        <v>539</v>
      </c>
      <c r="F1727" s="13">
        <v>0</v>
      </c>
      <c r="G1727" s="13">
        <v>18978648.390000001</v>
      </c>
      <c r="H1727" s="7">
        <v>3601452.65</v>
      </c>
      <c r="I1727" s="7">
        <v>0</v>
      </c>
      <c r="J1727" s="13">
        <v>80504824.359999999</v>
      </c>
      <c r="K1727" s="13">
        <v>106661384.37</v>
      </c>
      <c r="L1727" s="7">
        <f t="shared" si="26"/>
        <v>209746309.77000001</v>
      </c>
    </row>
    <row r="1728" spans="1:12" s="5" customFormat="1" x14ac:dyDescent="0.25">
      <c r="A1728" s="10" t="s">
        <v>1473</v>
      </c>
      <c r="B1728" s="10" t="s">
        <v>95</v>
      </c>
      <c r="C1728" s="10" t="s">
        <v>549</v>
      </c>
      <c r="D1728" s="10" t="s">
        <v>535</v>
      </c>
      <c r="E1728" s="10" t="s">
        <v>536</v>
      </c>
      <c r="F1728" s="13">
        <v>0</v>
      </c>
      <c r="G1728" s="13">
        <v>58770172.859999999</v>
      </c>
      <c r="H1728" s="7">
        <v>11152427.199999999</v>
      </c>
      <c r="I1728" s="7">
        <v>0</v>
      </c>
      <c r="J1728" s="13">
        <v>249295015.28999999</v>
      </c>
      <c r="K1728" s="13">
        <v>330292645.93000001</v>
      </c>
      <c r="L1728" s="7">
        <f t="shared" si="26"/>
        <v>649510261.27999997</v>
      </c>
    </row>
    <row r="1729" spans="1:12" s="5" customFormat="1" x14ac:dyDescent="0.25">
      <c r="A1729" s="10" t="s">
        <v>1474</v>
      </c>
      <c r="B1729" s="10" t="s">
        <v>95</v>
      </c>
      <c r="C1729" s="10" t="s">
        <v>550</v>
      </c>
      <c r="D1729" s="10" t="s">
        <v>543</v>
      </c>
      <c r="E1729" s="10" t="s">
        <v>544</v>
      </c>
      <c r="F1729" s="13">
        <v>0</v>
      </c>
      <c r="G1729" s="13">
        <v>2696836.79</v>
      </c>
      <c r="H1729" s="7">
        <v>283168.5</v>
      </c>
      <c r="I1729" s="7">
        <v>0</v>
      </c>
      <c r="J1729" s="13">
        <v>19668537.010000002</v>
      </c>
      <c r="K1729" s="13">
        <v>20322339.390000001</v>
      </c>
      <c r="L1729" s="7">
        <f t="shared" si="26"/>
        <v>42970881.689999998</v>
      </c>
    </row>
    <row r="1730" spans="1:12" s="5" customFormat="1" x14ac:dyDescent="0.25">
      <c r="A1730" s="10" t="s">
        <v>1474</v>
      </c>
      <c r="B1730" s="10" t="s">
        <v>95</v>
      </c>
      <c r="C1730" s="10" t="s">
        <v>550</v>
      </c>
      <c r="D1730" s="10" t="s">
        <v>38</v>
      </c>
      <c r="E1730" s="10" t="s">
        <v>39</v>
      </c>
      <c r="F1730" s="13">
        <v>0</v>
      </c>
      <c r="G1730" s="13">
        <v>0</v>
      </c>
      <c r="H1730" s="7">
        <v>0</v>
      </c>
      <c r="I1730" s="7">
        <v>0</v>
      </c>
      <c r="J1730" s="13">
        <v>0</v>
      </c>
      <c r="K1730" s="13">
        <v>-28543.68</v>
      </c>
      <c r="L1730" s="7">
        <f t="shared" si="26"/>
        <v>-28543.68</v>
      </c>
    </row>
    <row r="1731" spans="1:12" s="5" customFormat="1" x14ac:dyDescent="0.25">
      <c r="A1731" s="10" t="s">
        <v>1474</v>
      </c>
      <c r="B1731" s="10" t="s">
        <v>95</v>
      </c>
      <c r="C1731" s="10" t="s">
        <v>550</v>
      </c>
      <c r="D1731" s="10" t="s">
        <v>24</v>
      </c>
      <c r="E1731" s="10" t="s">
        <v>25</v>
      </c>
      <c r="F1731" s="13">
        <v>0</v>
      </c>
      <c r="G1731" s="13">
        <v>0</v>
      </c>
      <c r="H1731" s="7">
        <v>0</v>
      </c>
      <c r="I1731" s="7">
        <v>0</v>
      </c>
      <c r="J1731" s="13">
        <v>0</v>
      </c>
      <c r="K1731" s="13">
        <v>-10703.88</v>
      </c>
      <c r="L1731" s="7">
        <f t="shared" si="26"/>
        <v>-10703.88</v>
      </c>
    </row>
    <row r="1732" spans="1:12" s="5" customFormat="1" x14ac:dyDescent="0.25">
      <c r="A1732" s="10" t="s">
        <v>1474</v>
      </c>
      <c r="B1732" s="10" t="s">
        <v>95</v>
      </c>
      <c r="C1732" s="10" t="s">
        <v>550</v>
      </c>
      <c r="D1732" s="10" t="s">
        <v>28</v>
      </c>
      <c r="E1732" s="10" t="s">
        <v>29</v>
      </c>
      <c r="F1732" s="13">
        <v>0</v>
      </c>
      <c r="G1732" s="13">
        <v>409784.36</v>
      </c>
      <c r="H1732" s="7">
        <v>43027.46</v>
      </c>
      <c r="I1732" s="7">
        <v>0</v>
      </c>
      <c r="J1732" s="13">
        <v>2988634.33</v>
      </c>
      <c r="K1732" s="13">
        <v>3087979.61</v>
      </c>
      <c r="L1732" s="7">
        <f t="shared" si="26"/>
        <v>6529425.7599999998</v>
      </c>
    </row>
    <row r="1733" spans="1:12" s="5" customFormat="1" x14ac:dyDescent="0.25">
      <c r="A1733" s="10" t="s">
        <v>1474</v>
      </c>
      <c r="B1733" s="10" t="s">
        <v>95</v>
      </c>
      <c r="C1733" s="10" t="s">
        <v>550</v>
      </c>
      <c r="D1733" s="10" t="s">
        <v>34</v>
      </c>
      <c r="E1733" s="10" t="s">
        <v>35</v>
      </c>
      <c r="F1733" s="13">
        <v>0</v>
      </c>
      <c r="G1733" s="13">
        <v>113816.45</v>
      </c>
      <c r="H1733" s="7">
        <v>11950.75</v>
      </c>
      <c r="I1733" s="7">
        <v>0</v>
      </c>
      <c r="J1733" s="13">
        <v>830084.73</v>
      </c>
      <c r="K1733" s="13">
        <v>857677.61</v>
      </c>
      <c r="L1733" s="7">
        <f t="shared" si="26"/>
        <v>1813529.54</v>
      </c>
    </row>
    <row r="1734" spans="1:12" s="5" customFormat="1" x14ac:dyDescent="0.25">
      <c r="A1734" s="10" t="s">
        <v>1474</v>
      </c>
      <c r="B1734" s="10" t="s">
        <v>95</v>
      </c>
      <c r="C1734" s="10" t="s">
        <v>550</v>
      </c>
      <c r="D1734" s="10" t="s">
        <v>538</v>
      </c>
      <c r="E1734" s="10" t="s">
        <v>539</v>
      </c>
      <c r="F1734" s="13">
        <v>0</v>
      </c>
      <c r="G1734" s="13">
        <v>14300970.4</v>
      </c>
      <c r="H1734" s="7">
        <v>1501605.29</v>
      </c>
      <c r="I1734" s="7">
        <v>0</v>
      </c>
      <c r="J1734" s="13">
        <v>104299661.93000001</v>
      </c>
      <c r="K1734" s="13">
        <v>107766689.86</v>
      </c>
      <c r="L1734" s="7">
        <f t="shared" si="26"/>
        <v>227868927.48000002</v>
      </c>
    </row>
    <row r="1735" spans="1:12" s="5" customFormat="1" x14ac:dyDescent="0.25">
      <c r="A1735" s="10" t="s">
        <v>1475</v>
      </c>
      <c r="B1735" s="10" t="s">
        <v>95</v>
      </c>
      <c r="C1735" s="10" t="s">
        <v>551</v>
      </c>
      <c r="D1735" s="10" t="s">
        <v>24</v>
      </c>
      <c r="E1735" s="10" t="s">
        <v>25</v>
      </c>
      <c r="F1735" s="13">
        <v>0</v>
      </c>
      <c r="G1735" s="13">
        <v>3086.55</v>
      </c>
      <c r="H1735" s="7">
        <v>276.10000000000002</v>
      </c>
      <c r="I1735" s="7">
        <v>0</v>
      </c>
      <c r="J1735" s="13">
        <v>14161.78</v>
      </c>
      <c r="K1735" s="13">
        <v>18155.169999999998</v>
      </c>
      <c r="L1735" s="7">
        <f t="shared" si="26"/>
        <v>35679.599999999999</v>
      </c>
    </row>
    <row r="1736" spans="1:12" s="5" customFormat="1" x14ac:dyDescent="0.25">
      <c r="A1736" s="10" t="s">
        <v>1475</v>
      </c>
      <c r="B1736" s="10" t="s">
        <v>95</v>
      </c>
      <c r="C1736" s="10" t="s">
        <v>551</v>
      </c>
      <c r="D1736" s="10" t="s">
        <v>214</v>
      </c>
      <c r="E1736" s="10" t="s">
        <v>215</v>
      </c>
      <c r="F1736" s="13">
        <v>0</v>
      </c>
      <c r="G1736" s="13">
        <v>14134061.51</v>
      </c>
      <c r="H1736" s="7">
        <v>1264306.6000000001</v>
      </c>
      <c r="I1736" s="7">
        <v>0</v>
      </c>
      <c r="J1736" s="13">
        <v>64850217.5</v>
      </c>
      <c r="K1736" s="13">
        <v>83136939.040000007</v>
      </c>
      <c r="L1736" s="7">
        <f t="shared" si="26"/>
        <v>163385524.65000001</v>
      </c>
    </row>
    <row r="1737" spans="1:12" s="5" customFormat="1" x14ac:dyDescent="0.25">
      <c r="A1737" s="10" t="s">
        <v>1475</v>
      </c>
      <c r="B1737" s="10" t="s">
        <v>95</v>
      </c>
      <c r="C1737" s="10" t="s">
        <v>551</v>
      </c>
      <c r="D1737" s="10" t="s">
        <v>28</v>
      </c>
      <c r="E1737" s="10" t="s">
        <v>29</v>
      </c>
      <c r="F1737" s="13">
        <v>0</v>
      </c>
      <c r="G1737" s="13">
        <v>931059.9</v>
      </c>
      <c r="H1737" s="7">
        <v>83284.28</v>
      </c>
      <c r="I1737" s="7">
        <v>0</v>
      </c>
      <c r="J1737" s="13">
        <v>4271909.88</v>
      </c>
      <c r="K1737" s="13">
        <v>5476519.9800000004</v>
      </c>
      <c r="L1737" s="7">
        <f t="shared" ref="L1737:L1800" si="27">SUM(F1737:K1737)</f>
        <v>10762774.039999999</v>
      </c>
    </row>
    <row r="1738" spans="1:12" s="5" customFormat="1" x14ac:dyDescent="0.25">
      <c r="A1738" s="10" t="s">
        <v>1475</v>
      </c>
      <c r="B1738" s="10" t="s">
        <v>95</v>
      </c>
      <c r="C1738" s="10" t="s">
        <v>551</v>
      </c>
      <c r="D1738" s="10" t="s">
        <v>34</v>
      </c>
      <c r="E1738" s="10" t="s">
        <v>35</v>
      </c>
      <c r="F1738" s="13">
        <v>0</v>
      </c>
      <c r="G1738" s="13">
        <v>69547.98</v>
      </c>
      <c r="H1738" s="7">
        <v>6221.14</v>
      </c>
      <c r="I1738" s="7">
        <v>0</v>
      </c>
      <c r="J1738" s="13">
        <v>319101.59000000003</v>
      </c>
      <c r="K1738" s="13">
        <v>409083.11</v>
      </c>
      <c r="L1738" s="7">
        <f t="shared" si="27"/>
        <v>803953.82000000007</v>
      </c>
    </row>
    <row r="1739" spans="1:12" s="5" customFormat="1" x14ac:dyDescent="0.25">
      <c r="A1739" s="10" t="s">
        <v>1475</v>
      </c>
      <c r="B1739" s="10" t="s">
        <v>95</v>
      </c>
      <c r="C1739" s="10" t="s">
        <v>551</v>
      </c>
      <c r="D1739" s="10" t="s">
        <v>538</v>
      </c>
      <c r="E1739" s="10" t="s">
        <v>539</v>
      </c>
      <c r="F1739" s="13">
        <v>0</v>
      </c>
      <c r="G1739" s="13">
        <v>41748722.060000002</v>
      </c>
      <c r="H1739" s="7">
        <v>3734466.88</v>
      </c>
      <c r="I1739" s="7">
        <v>0</v>
      </c>
      <c r="J1739" s="13">
        <v>191552421.25</v>
      </c>
      <c r="K1739" s="13">
        <v>245567132.75</v>
      </c>
      <c r="L1739" s="7">
        <f t="shared" si="27"/>
        <v>482602742.94</v>
      </c>
    </row>
    <row r="1740" spans="1:12" s="5" customFormat="1" x14ac:dyDescent="0.25">
      <c r="A1740" s="10" t="s">
        <v>1476</v>
      </c>
      <c r="B1740" s="10" t="s">
        <v>95</v>
      </c>
      <c r="C1740" s="10" t="s">
        <v>552</v>
      </c>
      <c r="D1740" s="10" t="s">
        <v>28</v>
      </c>
      <c r="E1740" s="10" t="s">
        <v>29</v>
      </c>
      <c r="F1740" s="13">
        <v>0</v>
      </c>
      <c r="G1740" s="13">
        <v>215282.19</v>
      </c>
      <c r="H1740" s="7">
        <v>16304.77</v>
      </c>
      <c r="I1740" s="7">
        <v>0</v>
      </c>
      <c r="J1740" s="13">
        <v>1120688.42</v>
      </c>
      <c r="K1740" s="13">
        <v>1523609.88</v>
      </c>
      <c r="L1740" s="7">
        <f t="shared" si="27"/>
        <v>2875885.26</v>
      </c>
    </row>
    <row r="1741" spans="1:12" s="5" customFormat="1" x14ac:dyDescent="0.25">
      <c r="A1741" s="10" t="s">
        <v>1476</v>
      </c>
      <c r="B1741" s="10" t="s">
        <v>95</v>
      </c>
      <c r="C1741" s="10" t="s">
        <v>552</v>
      </c>
      <c r="D1741" s="10" t="s">
        <v>535</v>
      </c>
      <c r="E1741" s="10" t="s">
        <v>536</v>
      </c>
      <c r="F1741" s="13">
        <v>0</v>
      </c>
      <c r="G1741" s="13">
        <v>7635493.8099999996</v>
      </c>
      <c r="H1741" s="7">
        <v>578287.23</v>
      </c>
      <c r="I1741" s="7">
        <v>0</v>
      </c>
      <c r="J1741" s="13">
        <v>39747873.579999998</v>
      </c>
      <c r="K1741" s="13">
        <v>54038438.859999999</v>
      </c>
      <c r="L1741" s="7">
        <f t="shared" si="27"/>
        <v>102000093.47999999</v>
      </c>
    </row>
    <row r="1742" spans="1:12" s="5" customFormat="1" x14ac:dyDescent="0.25">
      <c r="A1742" s="10" t="s">
        <v>1477</v>
      </c>
      <c r="B1742" s="10" t="s">
        <v>95</v>
      </c>
      <c r="C1742" s="10" t="s">
        <v>553</v>
      </c>
      <c r="D1742" s="10" t="s">
        <v>38</v>
      </c>
      <c r="E1742" s="10" t="s">
        <v>39</v>
      </c>
      <c r="F1742" s="13">
        <v>0</v>
      </c>
      <c r="G1742" s="13">
        <v>11964.79</v>
      </c>
      <c r="H1742" s="7">
        <v>1514.61</v>
      </c>
      <c r="I1742" s="7">
        <v>0</v>
      </c>
      <c r="J1742" s="13">
        <v>59241.3</v>
      </c>
      <c r="K1742" s="13">
        <v>72851.3</v>
      </c>
      <c r="L1742" s="7">
        <f t="shared" si="27"/>
        <v>145572</v>
      </c>
    </row>
    <row r="1743" spans="1:12" s="5" customFormat="1" x14ac:dyDescent="0.25">
      <c r="A1743" s="10" t="s">
        <v>1477</v>
      </c>
      <c r="B1743" s="10" t="s">
        <v>95</v>
      </c>
      <c r="C1743" s="10" t="s">
        <v>553</v>
      </c>
      <c r="D1743" s="10" t="s">
        <v>24</v>
      </c>
      <c r="E1743" s="10" t="s">
        <v>25</v>
      </c>
      <c r="F1743" s="13">
        <v>0</v>
      </c>
      <c r="G1743" s="13">
        <v>35086.6</v>
      </c>
      <c r="H1743" s="7">
        <v>4441.58</v>
      </c>
      <c r="I1743" s="7">
        <v>0</v>
      </c>
      <c r="J1743" s="13">
        <v>173724.42</v>
      </c>
      <c r="K1743" s="13">
        <v>213635.58</v>
      </c>
      <c r="L1743" s="7">
        <f t="shared" si="27"/>
        <v>426888.18</v>
      </c>
    </row>
    <row r="1744" spans="1:12" s="5" customFormat="1" x14ac:dyDescent="0.25">
      <c r="A1744" s="10" t="s">
        <v>1477</v>
      </c>
      <c r="B1744" s="10" t="s">
        <v>95</v>
      </c>
      <c r="C1744" s="10" t="s">
        <v>553</v>
      </c>
      <c r="D1744" s="10" t="s">
        <v>28</v>
      </c>
      <c r="E1744" s="10" t="s">
        <v>29</v>
      </c>
      <c r="F1744" s="13">
        <v>0</v>
      </c>
      <c r="G1744" s="13">
        <v>1160223.4099999999</v>
      </c>
      <c r="H1744" s="7">
        <v>146871.63</v>
      </c>
      <c r="I1744" s="7">
        <v>0</v>
      </c>
      <c r="J1744" s="13">
        <v>5744618.7800000003</v>
      </c>
      <c r="K1744" s="13">
        <v>7064378.0199999996</v>
      </c>
      <c r="L1744" s="7">
        <f t="shared" si="27"/>
        <v>14116091.84</v>
      </c>
    </row>
    <row r="1745" spans="1:12" s="5" customFormat="1" x14ac:dyDescent="0.25">
      <c r="A1745" s="10" t="s">
        <v>1477</v>
      </c>
      <c r="B1745" s="10" t="s">
        <v>95</v>
      </c>
      <c r="C1745" s="10" t="s">
        <v>553</v>
      </c>
      <c r="D1745" s="10" t="s">
        <v>34</v>
      </c>
      <c r="E1745" s="10" t="s">
        <v>35</v>
      </c>
      <c r="F1745" s="13">
        <v>0</v>
      </c>
      <c r="G1745" s="13">
        <v>86900.12</v>
      </c>
      <c r="H1745" s="7">
        <v>11000.61</v>
      </c>
      <c r="I1745" s="7">
        <v>0</v>
      </c>
      <c r="J1745" s="13">
        <v>430268.94</v>
      </c>
      <c r="K1745" s="13">
        <v>529118.21</v>
      </c>
      <c r="L1745" s="7">
        <f t="shared" si="27"/>
        <v>1057287.8799999999</v>
      </c>
    </row>
    <row r="1746" spans="1:12" s="5" customFormat="1" x14ac:dyDescent="0.25">
      <c r="A1746" s="10" t="s">
        <v>1477</v>
      </c>
      <c r="B1746" s="10" t="s">
        <v>95</v>
      </c>
      <c r="C1746" s="10" t="s">
        <v>553</v>
      </c>
      <c r="D1746" s="10" t="s">
        <v>538</v>
      </c>
      <c r="E1746" s="10" t="s">
        <v>539</v>
      </c>
      <c r="F1746" s="13">
        <v>0</v>
      </c>
      <c r="G1746" s="13">
        <v>51410974.299999997</v>
      </c>
      <c r="H1746" s="7">
        <v>6508068.6399999997</v>
      </c>
      <c r="I1746" s="7">
        <v>0</v>
      </c>
      <c r="J1746" s="13">
        <v>254551360.61000001</v>
      </c>
      <c r="K1746" s="13">
        <v>313031570.41000003</v>
      </c>
      <c r="L1746" s="7">
        <f t="shared" si="27"/>
        <v>625501973.96000004</v>
      </c>
    </row>
    <row r="1747" spans="1:12" s="5" customFormat="1" x14ac:dyDescent="0.25">
      <c r="A1747" s="10" t="s">
        <v>1477</v>
      </c>
      <c r="B1747" s="10" t="s">
        <v>95</v>
      </c>
      <c r="C1747" s="10" t="s">
        <v>553</v>
      </c>
      <c r="D1747" s="10" t="s">
        <v>535</v>
      </c>
      <c r="E1747" s="10" t="s">
        <v>536</v>
      </c>
      <c r="F1747" s="13">
        <v>0</v>
      </c>
      <c r="G1747" s="13">
        <v>15885048.779999999</v>
      </c>
      <c r="H1747" s="7">
        <v>2010873.93</v>
      </c>
      <c r="I1747" s="7">
        <v>0</v>
      </c>
      <c r="J1747" s="13">
        <v>78651704.950000003</v>
      </c>
      <c r="K1747" s="13">
        <v>96721017.950000003</v>
      </c>
      <c r="L1747" s="7">
        <f t="shared" si="27"/>
        <v>193268645.61000001</v>
      </c>
    </row>
    <row r="1748" spans="1:12" s="5" customFormat="1" x14ac:dyDescent="0.25">
      <c r="A1748" s="10" t="s">
        <v>1478</v>
      </c>
      <c r="B1748" s="10" t="s">
        <v>95</v>
      </c>
      <c r="C1748" s="10" t="s">
        <v>554</v>
      </c>
      <c r="D1748" s="10" t="s">
        <v>28</v>
      </c>
      <c r="E1748" s="10" t="s">
        <v>29</v>
      </c>
      <c r="F1748" s="13">
        <v>0</v>
      </c>
      <c r="G1748" s="13">
        <v>387474.77</v>
      </c>
      <c r="H1748" s="7">
        <v>80793.350000000006</v>
      </c>
      <c r="I1748" s="7">
        <v>0</v>
      </c>
      <c r="J1748" s="13">
        <v>2357509.14</v>
      </c>
      <c r="K1748" s="13">
        <v>2890088.22</v>
      </c>
      <c r="L1748" s="7">
        <f t="shared" si="27"/>
        <v>5715865.4800000004</v>
      </c>
    </row>
    <row r="1749" spans="1:12" s="5" customFormat="1" x14ac:dyDescent="0.25">
      <c r="A1749" s="10" t="s">
        <v>1478</v>
      </c>
      <c r="B1749" s="10" t="s">
        <v>95</v>
      </c>
      <c r="C1749" s="10" t="s">
        <v>554</v>
      </c>
      <c r="D1749" s="10" t="s">
        <v>535</v>
      </c>
      <c r="E1749" s="10" t="s">
        <v>536</v>
      </c>
      <c r="F1749" s="13">
        <v>0</v>
      </c>
      <c r="G1749" s="13">
        <v>17857014.23</v>
      </c>
      <c r="H1749" s="7">
        <v>3723411.65</v>
      </c>
      <c r="I1749" s="7">
        <v>0</v>
      </c>
      <c r="J1749" s="13">
        <v>108647265.86</v>
      </c>
      <c r="K1749" s="13">
        <v>133191501.45</v>
      </c>
      <c r="L1749" s="7">
        <f t="shared" si="27"/>
        <v>263419193.19</v>
      </c>
    </row>
    <row r="1750" spans="1:12" s="5" customFormat="1" x14ac:dyDescent="0.25">
      <c r="A1750" s="10" t="s">
        <v>1479</v>
      </c>
      <c r="B1750" s="10" t="s">
        <v>95</v>
      </c>
      <c r="C1750" s="10" t="s">
        <v>555</v>
      </c>
      <c r="D1750" s="10" t="s">
        <v>38</v>
      </c>
      <c r="E1750" s="10" t="s">
        <v>39</v>
      </c>
      <c r="F1750" s="13">
        <v>0</v>
      </c>
      <c r="G1750" s="13">
        <v>5640.48</v>
      </c>
      <c r="H1750" s="7">
        <v>1098.9000000000001</v>
      </c>
      <c r="I1750" s="7">
        <v>0</v>
      </c>
      <c r="J1750" s="13">
        <v>27349.23</v>
      </c>
      <c r="K1750" s="13">
        <v>35661.03</v>
      </c>
      <c r="L1750" s="7">
        <f t="shared" si="27"/>
        <v>69749.64</v>
      </c>
    </row>
    <row r="1751" spans="1:12" s="5" customFormat="1" x14ac:dyDescent="0.25">
      <c r="A1751" s="10" t="s">
        <v>1479</v>
      </c>
      <c r="B1751" s="10" t="s">
        <v>95</v>
      </c>
      <c r="C1751" s="10" t="s">
        <v>555</v>
      </c>
      <c r="D1751" s="10" t="s">
        <v>24</v>
      </c>
      <c r="E1751" s="10" t="s">
        <v>25</v>
      </c>
      <c r="F1751" s="13">
        <v>0</v>
      </c>
      <c r="G1751" s="13">
        <v>0</v>
      </c>
      <c r="H1751" s="7">
        <v>0</v>
      </c>
      <c r="I1751" s="7">
        <v>0</v>
      </c>
      <c r="J1751" s="13">
        <v>0</v>
      </c>
      <c r="K1751" s="13">
        <v>-243464.12</v>
      </c>
      <c r="L1751" s="7">
        <f t="shared" si="27"/>
        <v>-243464.12</v>
      </c>
    </row>
    <row r="1752" spans="1:12" s="5" customFormat="1" x14ac:dyDescent="0.25">
      <c r="A1752" s="10" t="s">
        <v>1479</v>
      </c>
      <c r="B1752" s="10" t="s">
        <v>95</v>
      </c>
      <c r="C1752" s="10" t="s">
        <v>555</v>
      </c>
      <c r="D1752" s="10" t="s">
        <v>28</v>
      </c>
      <c r="E1752" s="10" t="s">
        <v>29</v>
      </c>
      <c r="F1752" s="13">
        <v>0</v>
      </c>
      <c r="G1752" s="13">
        <v>514504.25</v>
      </c>
      <c r="H1752" s="7">
        <v>100237.35</v>
      </c>
      <c r="I1752" s="7">
        <v>0</v>
      </c>
      <c r="J1752" s="13">
        <v>2494697.36</v>
      </c>
      <c r="K1752" s="13">
        <v>3252869.15</v>
      </c>
      <c r="L1752" s="7">
        <f t="shared" si="27"/>
        <v>6362308.1099999994</v>
      </c>
    </row>
    <row r="1753" spans="1:12" s="5" customFormat="1" x14ac:dyDescent="0.25">
      <c r="A1753" s="10" t="s">
        <v>1479</v>
      </c>
      <c r="B1753" s="10" t="s">
        <v>95</v>
      </c>
      <c r="C1753" s="10" t="s">
        <v>555</v>
      </c>
      <c r="D1753" s="10" t="s">
        <v>34</v>
      </c>
      <c r="E1753" s="10" t="s">
        <v>35</v>
      </c>
      <c r="F1753" s="13">
        <v>0</v>
      </c>
      <c r="G1753" s="13">
        <v>69421.100000000006</v>
      </c>
      <c r="H1753" s="7">
        <v>13524.84</v>
      </c>
      <c r="I1753" s="7">
        <v>0</v>
      </c>
      <c r="J1753" s="13">
        <v>336604.87</v>
      </c>
      <c r="K1753" s="13">
        <v>438903.57</v>
      </c>
      <c r="L1753" s="7">
        <f t="shared" si="27"/>
        <v>858454.38</v>
      </c>
    </row>
    <row r="1754" spans="1:12" s="5" customFormat="1" x14ac:dyDescent="0.25">
      <c r="A1754" s="10" t="s">
        <v>1479</v>
      </c>
      <c r="B1754" s="10" t="s">
        <v>95</v>
      </c>
      <c r="C1754" s="10" t="s">
        <v>555</v>
      </c>
      <c r="D1754" s="10" t="s">
        <v>538</v>
      </c>
      <c r="E1754" s="10" t="s">
        <v>539</v>
      </c>
      <c r="F1754" s="13">
        <v>0</v>
      </c>
      <c r="G1754" s="13">
        <v>28760171.829999998</v>
      </c>
      <c r="H1754" s="7">
        <v>5603147.7400000002</v>
      </c>
      <c r="I1754" s="7">
        <v>0</v>
      </c>
      <c r="J1754" s="13">
        <v>139450595.62</v>
      </c>
      <c r="K1754" s="13">
        <v>181831491.13999999</v>
      </c>
      <c r="L1754" s="7">
        <f t="shared" si="27"/>
        <v>355645406.32999998</v>
      </c>
    </row>
    <row r="1755" spans="1:12" s="5" customFormat="1" x14ac:dyDescent="0.25">
      <c r="A1755" s="10" t="s">
        <v>1479</v>
      </c>
      <c r="B1755" s="10" t="s">
        <v>95</v>
      </c>
      <c r="C1755" s="10" t="s">
        <v>555</v>
      </c>
      <c r="D1755" s="10" t="s">
        <v>535</v>
      </c>
      <c r="E1755" s="10" t="s">
        <v>536</v>
      </c>
      <c r="F1755" s="13">
        <v>0</v>
      </c>
      <c r="G1755" s="13">
        <v>22353569.34</v>
      </c>
      <c r="H1755" s="7">
        <v>4354993.17</v>
      </c>
      <c r="I1755" s="7">
        <v>0</v>
      </c>
      <c r="J1755" s="13">
        <v>108386645.92</v>
      </c>
      <c r="K1755" s="13">
        <v>141326792.91</v>
      </c>
      <c r="L1755" s="7">
        <f t="shared" si="27"/>
        <v>276422001.34000003</v>
      </c>
    </row>
    <row r="1756" spans="1:12" s="5" customFormat="1" x14ac:dyDescent="0.25">
      <c r="A1756" s="10" t="s">
        <v>1480</v>
      </c>
      <c r="B1756" s="10" t="s">
        <v>95</v>
      </c>
      <c r="C1756" s="10" t="s">
        <v>556</v>
      </c>
      <c r="D1756" s="10" t="s">
        <v>14</v>
      </c>
      <c r="E1756" s="10" t="s">
        <v>15</v>
      </c>
      <c r="F1756" s="13">
        <v>0</v>
      </c>
      <c r="G1756" s="13">
        <v>107749.75</v>
      </c>
      <c r="H1756" s="7">
        <v>17510.07</v>
      </c>
      <c r="I1756" s="7">
        <v>0</v>
      </c>
      <c r="J1756" s="13">
        <v>435348.25</v>
      </c>
      <c r="K1756" s="13">
        <v>487877.67</v>
      </c>
      <c r="L1756" s="7">
        <f t="shared" si="27"/>
        <v>1048485.74</v>
      </c>
    </row>
    <row r="1757" spans="1:12" s="5" customFormat="1" x14ac:dyDescent="0.25">
      <c r="A1757" s="10" t="s">
        <v>1480</v>
      </c>
      <c r="B1757" s="10" t="s">
        <v>95</v>
      </c>
      <c r="C1757" s="10" t="s">
        <v>556</v>
      </c>
      <c r="D1757" s="10" t="s">
        <v>38</v>
      </c>
      <c r="E1757" s="10" t="s">
        <v>39</v>
      </c>
      <c r="F1757" s="13">
        <v>0</v>
      </c>
      <c r="G1757" s="13">
        <v>0</v>
      </c>
      <c r="H1757" s="7">
        <v>0</v>
      </c>
      <c r="I1757" s="7">
        <v>0</v>
      </c>
      <c r="J1757" s="13">
        <v>0</v>
      </c>
      <c r="K1757" s="13">
        <v>-19714.439999999999</v>
      </c>
      <c r="L1757" s="7">
        <f t="shared" si="27"/>
        <v>-19714.439999999999</v>
      </c>
    </row>
    <row r="1758" spans="1:12" s="5" customFormat="1" x14ac:dyDescent="0.25">
      <c r="A1758" s="10" t="s">
        <v>1480</v>
      </c>
      <c r="B1758" s="10" t="s">
        <v>95</v>
      </c>
      <c r="C1758" s="10" t="s">
        <v>556</v>
      </c>
      <c r="D1758" s="10" t="s">
        <v>214</v>
      </c>
      <c r="E1758" s="10" t="s">
        <v>215</v>
      </c>
      <c r="F1758" s="13">
        <v>0</v>
      </c>
      <c r="G1758" s="13">
        <v>5980256.2000000002</v>
      </c>
      <c r="H1758" s="7">
        <v>971832.63</v>
      </c>
      <c r="I1758" s="7">
        <v>0</v>
      </c>
      <c r="J1758" s="13">
        <v>24162414.73</v>
      </c>
      <c r="K1758" s="13">
        <v>27077867.859999999</v>
      </c>
      <c r="L1758" s="7">
        <f t="shared" si="27"/>
        <v>58192371.420000002</v>
      </c>
    </row>
    <row r="1759" spans="1:12" s="5" customFormat="1" x14ac:dyDescent="0.25">
      <c r="A1759" s="10" t="s">
        <v>1480</v>
      </c>
      <c r="B1759" s="10" t="s">
        <v>95</v>
      </c>
      <c r="C1759" s="10" t="s">
        <v>556</v>
      </c>
      <c r="D1759" s="10" t="s">
        <v>28</v>
      </c>
      <c r="E1759" s="10" t="s">
        <v>29</v>
      </c>
      <c r="F1759" s="13">
        <v>0</v>
      </c>
      <c r="G1759" s="13">
        <v>379591.98</v>
      </c>
      <c r="H1759" s="7">
        <v>61686.3</v>
      </c>
      <c r="I1759" s="7">
        <v>0</v>
      </c>
      <c r="J1759" s="13">
        <v>1533689.95</v>
      </c>
      <c r="K1759" s="13">
        <v>1718746.01</v>
      </c>
      <c r="L1759" s="7">
        <f t="shared" si="27"/>
        <v>3693714.24</v>
      </c>
    </row>
    <row r="1760" spans="1:12" s="5" customFormat="1" x14ac:dyDescent="0.25">
      <c r="A1760" s="10" t="s">
        <v>1480</v>
      </c>
      <c r="B1760" s="10" t="s">
        <v>95</v>
      </c>
      <c r="C1760" s="10" t="s">
        <v>556</v>
      </c>
      <c r="D1760" s="10" t="s">
        <v>34</v>
      </c>
      <c r="E1760" s="10" t="s">
        <v>35</v>
      </c>
      <c r="F1760" s="13">
        <v>0</v>
      </c>
      <c r="G1760" s="13">
        <v>151638.01999999999</v>
      </c>
      <c r="H1760" s="7">
        <v>24642.22</v>
      </c>
      <c r="I1760" s="7">
        <v>0</v>
      </c>
      <c r="J1760" s="13">
        <v>612672.89</v>
      </c>
      <c r="K1760" s="13">
        <v>686598.41</v>
      </c>
      <c r="L1760" s="7">
        <f t="shared" si="27"/>
        <v>1475551.54</v>
      </c>
    </row>
    <row r="1761" spans="1:12" s="5" customFormat="1" x14ac:dyDescent="0.25">
      <c r="A1761" s="10" t="s">
        <v>1480</v>
      </c>
      <c r="B1761" s="10" t="s">
        <v>95</v>
      </c>
      <c r="C1761" s="10" t="s">
        <v>556</v>
      </c>
      <c r="D1761" s="10" t="s">
        <v>538</v>
      </c>
      <c r="E1761" s="10" t="s">
        <v>539</v>
      </c>
      <c r="F1761" s="13">
        <v>0</v>
      </c>
      <c r="G1761" s="13">
        <v>47202684.049999997</v>
      </c>
      <c r="H1761" s="7">
        <v>7670759.7800000003</v>
      </c>
      <c r="I1761" s="7">
        <v>0</v>
      </c>
      <c r="J1761" s="13">
        <v>190716048.18000001</v>
      </c>
      <c r="K1761" s="13">
        <v>213727974.12</v>
      </c>
      <c r="L1761" s="7">
        <f t="shared" si="27"/>
        <v>459317466.13</v>
      </c>
    </row>
    <row r="1762" spans="1:12" s="5" customFormat="1" x14ac:dyDescent="0.25">
      <c r="A1762" s="10" t="s">
        <v>1481</v>
      </c>
      <c r="B1762" s="10" t="s">
        <v>95</v>
      </c>
      <c r="C1762" s="10" t="s">
        <v>557</v>
      </c>
      <c r="D1762" s="10" t="s">
        <v>299</v>
      </c>
      <c r="E1762" s="10" t="s">
        <v>300</v>
      </c>
      <c r="F1762" s="13">
        <v>0</v>
      </c>
      <c r="G1762" s="13">
        <v>3751.73</v>
      </c>
      <c r="H1762" s="7">
        <v>279.04000000000002</v>
      </c>
      <c r="I1762" s="7">
        <v>0</v>
      </c>
      <c r="J1762" s="13">
        <v>13573.85</v>
      </c>
      <c r="K1762" s="13">
        <v>18074.98</v>
      </c>
      <c r="L1762" s="7">
        <f t="shared" si="27"/>
        <v>35679.599999999999</v>
      </c>
    </row>
    <row r="1763" spans="1:12" s="5" customFormat="1" x14ac:dyDescent="0.25">
      <c r="A1763" s="10" t="s">
        <v>1481</v>
      </c>
      <c r="B1763" s="10" t="s">
        <v>95</v>
      </c>
      <c r="C1763" s="10" t="s">
        <v>557</v>
      </c>
      <c r="D1763" s="10" t="s">
        <v>214</v>
      </c>
      <c r="E1763" s="10" t="s">
        <v>215</v>
      </c>
      <c r="F1763" s="13">
        <v>0</v>
      </c>
      <c r="G1763" s="13">
        <v>6443428.3700000001</v>
      </c>
      <c r="H1763" s="7">
        <v>479245.5</v>
      </c>
      <c r="I1763" s="7">
        <v>0</v>
      </c>
      <c r="J1763" s="13">
        <v>23312516.739999998</v>
      </c>
      <c r="K1763" s="13">
        <v>31043037.609999999</v>
      </c>
      <c r="L1763" s="7">
        <f t="shared" si="27"/>
        <v>61278228.219999999</v>
      </c>
    </row>
    <row r="1764" spans="1:12" s="5" customFormat="1" x14ac:dyDescent="0.25">
      <c r="A1764" s="10" t="s">
        <v>1481</v>
      </c>
      <c r="B1764" s="10" t="s">
        <v>95</v>
      </c>
      <c r="C1764" s="10" t="s">
        <v>557</v>
      </c>
      <c r="D1764" s="10" t="s">
        <v>28</v>
      </c>
      <c r="E1764" s="10" t="s">
        <v>29</v>
      </c>
      <c r="F1764" s="13">
        <v>0</v>
      </c>
      <c r="G1764" s="13">
        <v>1702641.74</v>
      </c>
      <c r="H1764" s="7">
        <v>126638.08</v>
      </c>
      <c r="I1764" s="7">
        <v>0</v>
      </c>
      <c r="J1764" s="13">
        <v>6160208.7999999998</v>
      </c>
      <c r="K1764" s="13">
        <v>8202957.9000000004</v>
      </c>
      <c r="L1764" s="7">
        <f t="shared" si="27"/>
        <v>16192446.52</v>
      </c>
    </row>
    <row r="1765" spans="1:12" s="5" customFormat="1" x14ac:dyDescent="0.25">
      <c r="A1765" s="10" t="s">
        <v>1481</v>
      </c>
      <c r="B1765" s="10" t="s">
        <v>95</v>
      </c>
      <c r="C1765" s="10" t="s">
        <v>557</v>
      </c>
      <c r="D1765" s="10" t="s">
        <v>535</v>
      </c>
      <c r="E1765" s="10" t="s">
        <v>536</v>
      </c>
      <c r="F1765" s="13">
        <v>0</v>
      </c>
      <c r="G1765" s="13">
        <v>89705242.159999996</v>
      </c>
      <c r="H1765" s="7">
        <v>6672043.3799999999</v>
      </c>
      <c r="I1765" s="7">
        <v>0</v>
      </c>
      <c r="J1765" s="13">
        <v>324556251.61000001</v>
      </c>
      <c r="K1765" s="13">
        <v>432180362.22000003</v>
      </c>
      <c r="L1765" s="7">
        <f t="shared" si="27"/>
        <v>853113899.37</v>
      </c>
    </row>
    <row r="1766" spans="1:12" s="5" customFormat="1" x14ac:dyDescent="0.25">
      <c r="A1766" s="10" t="s">
        <v>1482</v>
      </c>
      <c r="B1766" s="10" t="s">
        <v>95</v>
      </c>
      <c r="C1766" s="10" t="s">
        <v>558</v>
      </c>
      <c r="D1766" s="10" t="s">
        <v>64</v>
      </c>
      <c r="E1766" s="10" t="s">
        <v>65</v>
      </c>
      <c r="F1766" s="13">
        <v>0</v>
      </c>
      <c r="G1766" s="13">
        <v>86539681.480000004</v>
      </c>
      <c r="H1766" s="7">
        <v>29511091.34</v>
      </c>
      <c r="I1766" s="7">
        <v>0</v>
      </c>
      <c r="J1766" s="13">
        <v>845021243.90999997</v>
      </c>
      <c r="K1766" s="13">
        <v>1353310447.1099999</v>
      </c>
      <c r="L1766" s="7">
        <f t="shared" si="27"/>
        <v>2314382463.8400002</v>
      </c>
    </row>
    <row r="1767" spans="1:12" s="5" customFormat="1" x14ac:dyDescent="0.25">
      <c r="A1767" s="10" t="s">
        <v>1482</v>
      </c>
      <c r="B1767" s="10" t="s">
        <v>95</v>
      </c>
      <c r="C1767" s="10" t="s">
        <v>558</v>
      </c>
      <c r="D1767" s="10" t="s">
        <v>38</v>
      </c>
      <c r="E1767" s="10" t="s">
        <v>39</v>
      </c>
      <c r="F1767" s="13">
        <v>0</v>
      </c>
      <c r="G1767" s="13">
        <v>0</v>
      </c>
      <c r="H1767" s="7">
        <v>0</v>
      </c>
      <c r="I1767" s="7">
        <v>0</v>
      </c>
      <c r="J1767" s="13">
        <v>0</v>
      </c>
      <c r="K1767" s="13">
        <v>-41313.480000000003</v>
      </c>
      <c r="L1767" s="7">
        <f t="shared" si="27"/>
        <v>-41313.480000000003</v>
      </c>
    </row>
    <row r="1768" spans="1:12" s="5" customFormat="1" x14ac:dyDescent="0.25">
      <c r="A1768" s="10" t="s">
        <v>1482</v>
      </c>
      <c r="B1768" s="10" t="s">
        <v>95</v>
      </c>
      <c r="C1768" s="10" t="s">
        <v>558</v>
      </c>
      <c r="D1768" s="10" t="s">
        <v>28</v>
      </c>
      <c r="E1768" s="10" t="s">
        <v>29</v>
      </c>
      <c r="F1768" s="13">
        <v>0</v>
      </c>
      <c r="G1768" s="13">
        <v>181992.66</v>
      </c>
      <c r="H1768" s="7">
        <v>62061.72</v>
      </c>
      <c r="I1768" s="7">
        <v>0</v>
      </c>
      <c r="J1768" s="13">
        <v>1777076.77</v>
      </c>
      <c r="K1768" s="13">
        <v>2846007.22</v>
      </c>
      <c r="L1768" s="7">
        <f t="shared" si="27"/>
        <v>4867138.37</v>
      </c>
    </row>
    <row r="1769" spans="1:12" s="5" customFormat="1" x14ac:dyDescent="0.25">
      <c r="A1769" s="10" t="s">
        <v>1482</v>
      </c>
      <c r="B1769" s="10" t="s">
        <v>95</v>
      </c>
      <c r="C1769" s="10" t="s">
        <v>558</v>
      </c>
      <c r="D1769" s="10" t="s">
        <v>34</v>
      </c>
      <c r="E1769" s="10" t="s">
        <v>35</v>
      </c>
      <c r="F1769" s="13">
        <v>0</v>
      </c>
      <c r="G1769" s="13">
        <v>40802.74</v>
      </c>
      <c r="H1769" s="7">
        <v>13914.23</v>
      </c>
      <c r="I1769" s="7">
        <v>0</v>
      </c>
      <c r="J1769" s="13">
        <v>398420.44</v>
      </c>
      <c r="K1769" s="13">
        <v>638074.54</v>
      </c>
      <c r="L1769" s="7">
        <f t="shared" si="27"/>
        <v>1091211.9500000002</v>
      </c>
    </row>
    <row r="1770" spans="1:12" s="5" customFormat="1" x14ac:dyDescent="0.25">
      <c r="A1770" s="10" t="s">
        <v>1482</v>
      </c>
      <c r="B1770" s="10" t="s">
        <v>95</v>
      </c>
      <c r="C1770" s="10" t="s">
        <v>558</v>
      </c>
      <c r="D1770" s="10" t="s">
        <v>538</v>
      </c>
      <c r="E1770" s="10" t="s">
        <v>539</v>
      </c>
      <c r="F1770" s="13">
        <v>0</v>
      </c>
      <c r="G1770" s="13">
        <v>12025397.119999999</v>
      </c>
      <c r="H1770" s="7">
        <v>4100807.71</v>
      </c>
      <c r="I1770" s="7">
        <v>0</v>
      </c>
      <c r="J1770" s="13">
        <v>117422618.88</v>
      </c>
      <c r="K1770" s="13">
        <v>188053564.34</v>
      </c>
      <c r="L1770" s="7">
        <f t="shared" si="27"/>
        <v>321602388.05000001</v>
      </c>
    </row>
    <row r="1771" spans="1:12" s="5" customFormat="1" x14ac:dyDescent="0.25">
      <c r="A1771" s="10" t="s">
        <v>1483</v>
      </c>
      <c r="B1771" s="10" t="s">
        <v>95</v>
      </c>
      <c r="C1771" s="10" t="s">
        <v>559</v>
      </c>
      <c r="D1771" s="10" t="s">
        <v>543</v>
      </c>
      <c r="E1771" s="10" t="s">
        <v>544</v>
      </c>
      <c r="F1771" s="13">
        <v>0</v>
      </c>
      <c r="G1771" s="13">
        <v>1374807.2</v>
      </c>
      <c r="H1771" s="7">
        <v>239928.83</v>
      </c>
      <c r="I1771" s="7">
        <v>0</v>
      </c>
      <c r="J1771" s="13">
        <v>8851599.9900000002</v>
      </c>
      <c r="K1771" s="13">
        <v>11581244.24</v>
      </c>
      <c r="L1771" s="7">
        <f t="shared" si="27"/>
        <v>22047580.259999998</v>
      </c>
    </row>
    <row r="1772" spans="1:12" s="5" customFormat="1" x14ac:dyDescent="0.25">
      <c r="A1772" s="10" t="s">
        <v>1483</v>
      </c>
      <c r="B1772" s="10" t="s">
        <v>95</v>
      </c>
      <c r="C1772" s="10" t="s">
        <v>559</v>
      </c>
      <c r="D1772" s="10" t="s">
        <v>24</v>
      </c>
      <c r="E1772" s="10" t="s">
        <v>25</v>
      </c>
      <c r="F1772" s="13">
        <v>0</v>
      </c>
      <c r="G1772" s="13">
        <v>4499.3100000000004</v>
      </c>
      <c r="H1772" s="7">
        <v>785.21</v>
      </c>
      <c r="I1772" s="7">
        <v>0</v>
      </c>
      <c r="J1772" s="13">
        <v>28968.5</v>
      </c>
      <c r="K1772" s="13">
        <v>37901.78</v>
      </c>
      <c r="L1772" s="7">
        <f t="shared" si="27"/>
        <v>72154.8</v>
      </c>
    </row>
    <row r="1773" spans="1:12" s="5" customFormat="1" x14ac:dyDescent="0.25">
      <c r="A1773" s="10" t="s">
        <v>1483</v>
      </c>
      <c r="B1773" s="10" t="s">
        <v>95</v>
      </c>
      <c r="C1773" s="10" t="s">
        <v>559</v>
      </c>
      <c r="D1773" s="10" t="s">
        <v>28</v>
      </c>
      <c r="E1773" s="10" t="s">
        <v>29</v>
      </c>
      <c r="F1773" s="13">
        <v>0</v>
      </c>
      <c r="G1773" s="13">
        <v>114375.86</v>
      </c>
      <c r="H1773" s="7">
        <v>19960.66</v>
      </c>
      <c r="I1773" s="7">
        <v>0</v>
      </c>
      <c r="J1773" s="13">
        <v>736400.98</v>
      </c>
      <c r="K1773" s="13">
        <v>963491.3</v>
      </c>
      <c r="L1773" s="7">
        <f t="shared" si="27"/>
        <v>1834228.8</v>
      </c>
    </row>
    <row r="1774" spans="1:12" s="5" customFormat="1" x14ac:dyDescent="0.25">
      <c r="A1774" s="10" t="s">
        <v>1483</v>
      </c>
      <c r="B1774" s="10" t="s">
        <v>95</v>
      </c>
      <c r="C1774" s="10" t="s">
        <v>559</v>
      </c>
      <c r="D1774" s="10" t="s">
        <v>34</v>
      </c>
      <c r="E1774" s="10" t="s">
        <v>35</v>
      </c>
      <c r="F1774" s="13">
        <v>0</v>
      </c>
      <c r="G1774" s="13">
        <v>118618.32</v>
      </c>
      <c r="H1774" s="7">
        <v>20701.05</v>
      </c>
      <c r="I1774" s="7">
        <v>0</v>
      </c>
      <c r="J1774" s="13">
        <v>763715.73</v>
      </c>
      <c r="K1774" s="13">
        <v>999229.34</v>
      </c>
      <c r="L1774" s="7">
        <f t="shared" si="27"/>
        <v>1902264.44</v>
      </c>
    </row>
    <row r="1775" spans="1:12" s="5" customFormat="1" x14ac:dyDescent="0.25">
      <c r="A1775" s="10" t="s">
        <v>1483</v>
      </c>
      <c r="B1775" s="10" t="s">
        <v>95</v>
      </c>
      <c r="C1775" s="10" t="s">
        <v>559</v>
      </c>
      <c r="D1775" s="10" t="s">
        <v>538</v>
      </c>
      <c r="E1775" s="10" t="s">
        <v>539</v>
      </c>
      <c r="F1775" s="13">
        <v>0</v>
      </c>
      <c r="G1775" s="13">
        <v>19757370.170000002</v>
      </c>
      <c r="H1775" s="7">
        <v>3448019.92</v>
      </c>
      <c r="I1775" s="7">
        <v>0</v>
      </c>
      <c r="J1775" s="13">
        <v>127206445.86</v>
      </c>
      <c r="K1775" s="13">
        <v>166434194.97</v>
      </c>
      <c r="L1775" s="7">
        <f t="shared" si="27"/>
        <v>316846030.91999996</v>
      </c>
    </row>
    <row r="1776" spans="1:12" s="5" customFormat="1" x14ac:dyDescent="0.25">
      <c r="A1776" s="10" t="s">
        <v>1483</v>
      </c>
      <c r="B1776" s="10" t="s">
        <v>95</v>
      </c>
      <c r="C1776" s="10" t="s">
        <v>559</v>
      </c>
      <c r="D1776" s="10" t="s">
        <v>535</v>
      </c>
      <c r="E1776" s="10" t="s">
        <v>536</v>
      </c>
      <c r="F1776" s="13">
        <v>0</v>
      </c>
      <c r="G1776" s="13">
        <v>10415422.140000001</v>
      </c>
      <c r="H1776" s="7">
        <v>1817680.33</v>
      </c>
      <c r="I1776" s="7">
        <v>0</v>
      </c>
      <c r="J1776" s="13">
        <v>67058966.939999998</v>
      </c>
      <c r="K1776" s="13">
        <v>87738519.079999998</v>
      </c>
      <c r="L1776" s="7">
        <f t="shared" si="27"/>
        <v>167030588.49000001</v>
      </c>
    </row>
    <row r="1777" spans="1:12" s="5" customFormat="1" x14ac:dyDescent="0.25">
      <c r="A1777" s="10" t="s">
        <v>1484</v>
      </c>
      <c r="B1777" s="10" t="s">
        <v>95</v>
      </c>
      <c r="C1777" s="10" t="s">
        <v>560</v>
      </c>
      <c r="D1777" s="10" t="s">
        <v>299</v>
      </c>
      <c r="E1777" s="10" t="s">
        <v>300</v>
      </c>
      <c r="F1777" s="13">
        <v>0</v>
      </c>
      <c r="G1777" s="13">
        <v>14243.15</v>
      </c>
      <c r="H1777" s="7">
        <v>1577.7</v>
      </c>
      <c r="I1777" s="7">
        <v>0</v>
      </c>
      <c r="J1777" s="13">
        <v>51083.839999999997</v>
      </c>
      <c r="K1777" s="13">
        <v>67276.31</v>
      </c>
      <c r="L1777" s="7">
        <f t="shared" si="27"/>
        <v>134181</v>
      </c>
    </row>
    <row r="1778" spans="1:12" s="5" customFormat="1" x14ac:dyDescent="0.25">
      <c r="A1778" s="10" t="s">
        <v>1484</v>
      </c>
      <c r="B1778" s="10" t="s">
        <v>95</v>
      </c>
      <c r="C1778" s="10" t="s">
        <v>560</v>
      </c>
      <c r="D1778" s="10" t="s">
        <v>24</v>
      </c>
      <c r="E1778" s="10" t="s">
        <v>25</v>
      </c>
      <c r="F1778" s="13">
        <v>0</v>
      </c>
      <c r="G1778" s="13">
        <v>0</v>
      </c>
      <c r="H1778" s="7">
        <v>0</v>
      </c>
      <c r="I1778" s="7">
        <v>0</v>
      </c>
      <c r="J1778" s="13">
        <v>0</v>
      </c>
      <c r="K1778" s="13">
        <v>-86595.92</v>
      </c>
      <c r="L1778" s="7">
        <f t="shared" si="27"/>
        <v>-86595.92</v>
      </c>
    </row>
    <row r="1779" spans="1:12" s="5" customFormat="1" x14ac:dyDescent="0.25">
      <c r="A1779" s="10" t="s">
        <v>1484</v>
      </c>
      <c r="B1779" s="10" t="s">
        <v>95</v>
      </c>
      <c r="C1779" s="10" t="s">
        <v>560</v>
      </c>
      <c r="D1779" s="10" t="s">
        <v>214</v>
      </c>
      <c r="E1779" s="10" t="s">
        <v>215</v>
      </c>
      <c r="F1779" s="13">
        <v>0</v>
      </c>
      <c r="G1779" s="13">
        <v>22931603.82</v>
      </c>
      <c r="H1779" s="7">
        <v>2540112.65</v>
      </c>
      <c r="I1779" s="7">
        <v>0</v>
      </c>
      <c r="J1779" s="13">
        <v>82245448.159999996</v>
      </c>
      <c r="K1779" s="13">
        <v>108315484.37</v>
      </c>
      <c r="L1779" s="7">
        <f t="shared" si="27"/>
        <v>216032649</v>
      </c>
    </row>
    <row r="1780" spans="1:12" s="5" customFormat="1" x14ac:dyDescent="0.25">
      <c r="A1780" s="10" t="s">
        <v>1484</v>
      </c>
      <c r="B1780" s="10" t="s">
        <v>95</v>
      </c>
      <c r="C1780" s="10" t="s">
        <v>560</v>
      </c>
      <c r="D1780" s="10" t="s">
        <v>28</v>
      </c>
      <c r="E1780" s="10" t="s">
        <v>29</v>
      </c>
      <c r="F1780" s="13">
        <v>0</v>
      </c>
      <c r="G1780" s="13">
        <v>1367861.15</v>
      </c>
      <c r="H1780" s="7">
        <v>151516.72</v>
      </c>
      <c r="I1780" s="7">
        <v>0</v>
      </c>
      <c r="J1780" s="13">
        <v>4905908.62</v>
      </c>
      <c r="K1780" s="13">
        <v>6460976.0199999996</v>
      </c>
      <c r="L1780" s="7">
        <f t="shared" si="27"/>
        <v>12886262.51</v>
      </c>
    </row>
    <row r="1781" spans="1:12" s="5" customFormat="1" x14ac:dyDescent="0.25">
      <c r="A1781" s="10" t="s">
        <v>1484</v>
      </c>
      <c r="B1781" s="10" t="s">
        <v>95</v>
      </c>
      <c r="C1781" s="10" t="s">
        <v>560</v>
      </c>
      <c r="D1781" s="10" t="s">
        <v>34</v>
      </c>
      <c r="E1781" s="10" t="s">
        <v>35</v>
      </c>
      <c r="F1781" s="13">
        <v>0</v>
      </c>
      <c r="G1781" s="13">
        <v>42877.13</v>
      </c>
      <c r="H1781" s="7">
        <v>4749.46</v>
      </c>
      <c r="I1781" s="7">
        <v>0</v>
      </c>
      <c r="J1781" s="13">
        <v>153781.16</v>
      </c>
      <c r="K1781" s="13">
        <v>202526.47</v>
      </c>
      <c r="L1781" s="7">
        <f t="shared" si="27"/>
        <v>403934.22</v>
      </c>
    </row>
    <row r="1782" spans="1:12" s="5" customFormat="1" x14ac:dyDescent="0.25">
      <c r="A1782" s="10" t="s">
        <v>1484</v>
      </c>
      <c r="B1782" s="10" t="s">
        <v>95</v>
      </c>
      <c r="C1782" s="10" t="s">
        <v>560</v>
      </c>
      <c r="D1782" s="10" t="s">
        <v>538</v>
      </c>
      <c r="E1782" s="10" t="s">
        <v>539</v>
      </c>
      <c r="F1782" s="13">
        <v>0</v>
      </c>
      <c r="G1782" s="13">
        <v>40025935.149999999</v>
      </c>
      <c r="H1782" s="7">
        <v>4433636</v>
      </c>
      <c r="I1782" s="7">
        <v>0</v>
      </c>
      <c r="J1782" s="13">
        <v>143555200.13</v>
      </c>
      <c r="K1782" s="13">
        <v>189059107.63999999</v>
      </c>
      <c r="L1782" s="7">
        <f t="shared" si="27"/>
        <v>377073878.91999996</v>
      </c>
    </row>
    <row r="1783" spans="1:12" s="5" customFormat="1" x14ac:dyDescent="0.25">
      <c r="A1783" s="10" t="s">
        <v>1484</v>
      </c>
      <c r="B1783" s="10" t="s">
        <v>95</v>
      </c>
      <c r="C1783" s="10" t="s">
        <v>560</v>
      </c>
      <c r="D1783" s="10" t="s">
        <v>535</v>
      </c>
      <c r="E1783" s="10" t="s">
        <v>536</v>
      </c>
      <c r="F1783" s="13">
        <v>0</v>
      </c>
      <c r="G1783" s="13">
        <v>17785048.600000001</v>
      </c>
      <c r="H1783" s="7">
        <v>1970033.47</v>
      </c>
      <c r="I1783" s="7">
        <v>0</v>
      </c>
      <c r="J1783" s="13">
        <v>63787047.090000004</v>
      </c>
      <c r="K1783" s="13">
        <v>84006167.599999994</v>
      </c>
      <c r="L1783" s="7">
        <f t="shared" si="27"/>
        <v>167548296.75999999</v>
      </c>
    </row>
    <row r="1784" spans="1:12" s="5" customFormat="1" x14ac:dyDescent="0.25">
      <c r="A1784" s="10" t="s">
        <v>1485</v>
      </c>
      <c r="B1784" s="10" t="s">
        <v>95</v>
      </c>
      <c r="C1784" s="10" t="s">
        <v>561</v>
      </c>
      <c r="D1784" s="10" t="s">
        <v>24</v>
      </c>
      <c r="E1784" s="10" t="s">
        <v>25</v>
      </c>
      <c r="F1784" s="13">
        <v>0</v>
      </c>
      <c r="G1784" s="13">
        <v>0</v>
      </c>
      <c r="H1784" s="7">
        <v>0</v>
      </c>
      <c r="I1784" s="7">
        <v>0</v>
      </c>
      <c r="J1784" s="13">
        <v>0</v>
      </c>
      <c r="K1784" s="13">
        <v>-297261.59999999998</v>
      </c>
      <c r="L1784" s="7">
        <f t="shared" si="27"/>
        <v>-297261.59999999998</v>
      </c>
    </row>
    <row r="1785" spans="1:12" s="5" customFormat="1" x14ac:dyDescent="0.25">
      <c r="A1785" s="10" t="s">
        <v>1485</v>
      </c>
      <c r="B1785" s="10" t="s">
        <v>95</v>
      </c>
      <c r="C1785" s="10" t="s">
        <v>561</v>
      </c>
      <c r="D1785" s="10" t="s">
        <v>214</v>
      </c>
      <c r="E1785" s="10" t="s">
        <v>215</v>
      </c>
      <c r="F1785" s="13">
        <v>0</v>
      </c>
      <c r="G1785" s="13">
        <v>2585697.46</v>
      </c>
      <c r="H1785" s="7">
        <v>2785537.01</v>
      </c>
      <c r="I1785" s="7">
        <v>0</v>
      </c>
      <c r="J1785" s="13">
        <v>121091739.81999999</v>
      </c>
      <c r="K1785" s="13">
        <v>174965163.80000001</v>
      </c>
      <c r="L1785" s="7">
        <f t="shared" si="27"/>
        <v>301428138.09000003</v>
      </c>
    </row>
    <row r="1786" spans="1:12" s="5" customFormat="1" x14ac:dyDescent="0.25">
      <c r="A1786" s="10" t="s">
        <v>1485</v>
      </c>
      <c r="B1786" s="10" t="s">
        <v>95</v>
      </c>
      <c r="C1786" s="10" t="s">
        <v>561</v>
      </c>
      <c r="D1786" s="10" t="s">
        <v>28</v>
      </c>
      <c r="E1786" s="10" t="s">
        <v>29</v>
      </c>
      <c r="F1786" s="13">
        <v>0</v>
      </c>
      <c r="G1786" s="13">
        <v>112157.91</v>
      </c>
      <c r="H1786" s="7">
        <v>120826.21</v>
      </c>
      <c r="I1786" s="7">
        <v>0</v>
      </c>
      <c r="J1786" s="13">
        <v>5252508.18</v>
      </c>
      <c r="K1786" s="13">
        <v>7589336.46</v>
      </c>
      <c r="L1786" s="7">
        <f t="shared" si="27"/>
        <v>13074828.76</v>
      </c>
    </row>
    <row r="1787" spans="1:12" s="5" customFormat="1" x14ac:dyDescent="0.25">
      <c r="A1787" s="10" t="s">
        <v>1485</v>
      </c>
      <c r="B1787" s="10" t="s">
        <v>95</v>
      </c>
      <c r="C1787" s="10" t="s">
        <v>561</v>
      </c>
      <c r="D1787" s="10" t="s">
        <v>535</v>
      </c>
      <c r="E1787" s="10" t="s">
        <v>536</v>
      </c>
      <c r="F1787" s="13">
        <v>0</v>
      </c>
      <c r="G1787" s="13">
        <v>6027275.6299999999</v>
      </c>
      <c r="H1787" s="7">
        <v>6493102.7800000003</v>
      </c>
      <c r="I1787" s="7">
        <v>0</v>
      </c>
      <c r="J1787" s="13">
        <v>282265541</v>
      </c>
      <c r="K1787" s="13">
        <v>407844801.73000002</v>
      </c>
      <c r="L1787" s="7">
        <f t="shared" si="27"/>
        <v>702630721.1400001</v>
      </c>
    </row>
    <row r="1788" spans="1:12" s="5" customFormat="1" x14ac:dyDescent="0.25">
      <c r="A1788" s="10" t="s">
        <v>1486</v>
      </c>
      <c r="B1788" s="10" t="s">
        <v>95</v>
      </c>
      <c r="C1788" s="10" t="s">
        <v>562</v>
      </c>
      <c r="D1788" s="10" t="s">
        <v>28</v>
      </c>
      <c r="E1788" s="10" t="s">
        <v>29</v>
      </c>
      <c r="F1788" s="13">
        <v>0</v>
      </c>
      <c r="G1788" s="13">
        <v>54497.72</v>
      </c>
      <c r="H1788" s="7">
        <v>5802.8</v>
      </c>
      <c r="I1788" s="7">
        <v>0</v>
      </c>
      <c r="J1788" s="13">
        <v>413059.28</v>
      </c>
      <c r="K1788" s="13">
        <v>590913.5</v>
      </c>
      <c r="L1788" s="7">
        <f t="shared" si="27"/>
        <v>1064273.3</v>
      </c>
    </row>
    <row r="1789" spans="1:12" s="5" customFormat="1" x14ac:dyDescent="0.25">
      <c r="A1789" s="10" t="s">
        <v>1486</v>
      </c>
      <c r="B1789" s="10" t="s">
        <v>95</v>
      </c>
      <c r="C1789" s="10" t="s">
        <v>562</v>
      </c>
      <c r="D1789" s="10" t="s">
        <v>538</v>
      </c>
      <c r="E1789" s="10" t="s">
        <v>539</v>
      </c>
      <c r="F1789" s="13">
        <v>0</v>
      </c>
      <c r="G1789" s="13">
        <v>11613309.279999999</v>
      </c>
      <c r="H1789" s="7">
        <v>1236559.2</v>
      </c>
      <c r="I1789" s="7">
        <v>0</v>
      </c>
      <c r="J1789" s="13">
        <v>88021755.719999999</v>
      </c>
      <c r="K1789" s="13">
        <v>125921985.55</v>
      </c>
      <c r="L1789" s="7">
        <f t="shared" si="27"/>
        <v>226793609.75</v>
      </c>
    </row>
    <row r="1790" spans="1:12" s="5" customFormat="1" x14ac:dyDescent="0.25">
      <c r="A1790" s="10" t="s">
        <v>1487</v>
      </c>
      <c r="B1790" s="10" t="s">
        <v>95</v>
      </c>
      <c r="C1790" s="10" t="s">
        <v>563</v>
      </c>
      <c r="D1790" s="10" t="s">
        <v>543</v>
      </c>
      <c r="E1790" s="10" t="s">
        <v>544</v>
      </c>
      <c r="F1790" s="13">
        <v>0</v>
      </c>
      <c r="G1790" s="13">
        <v>34754908.740000002</v>
      </c>
      <c r="H1790" s="7">
        <v>5058010.41</v>
      </c>
      <c r="I1790" s="7">
        <v>0</v>
      </c>
      <c r="J1790" s="13">
        <v>159965951.31</v>
      </c>
      <c r="K1790" s="13">
        <v>212257048.71000001</v>
      </c>
      <c r="L1790" s="7">
        <f t="shared" si="27"/>
        <v>412035919.17000002</v>
      </c>
    </row>
    <row r="1791" spans="1:12" s="5" customFormat="1" x14ac:dyDescent="0.25">
      <c r="A1791" s="10" t="s">
        <v>1487</v>
      </c>
      <c r="B1791" s="10" t="s">
        <v>95</v>
      </c>
      <c r="C1791" s="10" t="s">
        <v>563</v>
      </c>
      <c r="D1791" s="10" t="s">
        <v>214</v>
      </c>
      <c r="E1791" s="10" t="s">
        <v>215</v>
      </c>
      <c r="F1791" s="13">
        <v>0</v>
      </c>
      <c r="G1791" s="13">
        <v>4341506.13</v>
      </c>
      <c r="H1791" s="7">
        <v>631835.44999999995</v>
      </c>
      <c r="I1791" s="7">
        <v>0</v>
      </c>
      <c r="J1791" s="13">
        <v>19982591.920000002</v>
      </c>
      <c r="K1791" s="13">
        <v>26514679.859999999</v>
      </c>
      <c r="L1791" s="7">
        <f t="shared" si="27"/>
        <v>51470613.359999999</v>
      </c>
    </row>
    <row r="1792" spans="1:12" s="5" customFormat="1" x14ac:dyDescent="0.25">
      <c r="A1792" s="10" t="s">
        <v>1487</v>
      </c>
      <c r="B1792" s="10" t="s">
        <v>95</v>
      </c>
      <c r="C1792" s="10" t="s">
        <v>563</v>
      </c>
      <c r="D1792" s="10" t="s">
        <v>28</v>
      </c>
      <c r="E1792" s="10" t="s">
        <v>29</v>
      </c>
      <c r="F1792" s="13">
        <v>0</v>
      </c>
      <c r="G1792" s="13">
        <v>1076187.1499999999</v>
      </c>
      <c r="H1792" s="7">
        <v>156621.5</v>
      </c>
      <c r="I1792" s="7">
        <v>0</v>
      </c>
      <c r="J1792" s="13">
        <v>4953352.1500000004</v>
      </c>
      <c r="K1792" s="13">
        <v>6572548.0999999996</v>
      </c>
      <c r="L1792" s="7">
        <f t="shared" si="27"/>
        <v>12758708.9</v>
      </c>
    </row>
    <row r="1793" spans="1:12" s="5" customFormat="1" x14ac:dyDescent="0.25">
      <c r="A1793" s="10" t="s">
        <v>1487</v>
      </c>
      <c r="B1793" s="10" t="s">
        <v>95</v>
      </c>
      <c r="C1793" s="10" t="s">
        <v>563</v>
      </c>
      <c r="D1793" s="10" t="s">
        <v>34</v>
      </c>
      <c r="E1793" s="10" t="s">
        <v>35</v>
      </c>
      <c r="F1793" s="13">
        <v>0</v>
      </c>
      <c r="G1793" s="13">
        <v>129245.58</v>
      </c>
      <c r="H1793" s="7">
        <v>18809.59</v>
      </c>
      <c r="I1793" s="7">
        <v>0</v>
      </c>
      <c r="J1793" s="13">
        <v>594876.91</v>
      </c>
      <c r="K1793" s="13">
        <v>789335.58</v>
      </c>
      <c r="L1793" s="7">
        <f t="shared" si="27"/>
        <v>1532267.6600000001</v>
      </c>
    </row>
    <row r="1794" spans="1:12" s="5" customFormat="1" x14ac:dyDescent="0.25">
      <c r="A1794" s="10" t="s">
        <v>1487</v>
      </c>
      <c r="B1794" s="10" t="s">
        <v>95</v>
      </c>
      <c r="C1794" s="10" t="s">
        <v>563</v>
      </c>
      <c r="D1794" s="10" t="s">
        <v>538</v>
      </c>
      <c r="E1794" s="10" t="s">
        <v>539</v>
      </c>
      <c r="F1794" s="13">
        <v>0</v>
      </c>
      <c r="G1794" s="13">
        <v>41271033.020000003</v>
      </c>
      <c r="H1794" s="7">
        <v>6006326.0700000003</v>
      </c>
      <c r="I1794" s="7">
        <v>0</v>
      </c>
      <c r="J1794" s="13">
        <v>189957628.91999999</v>
      </c>
      <c r="K1794" s="13">
        <v>252052673.44999999</v>
      </c>
      <c r="L1794" s="7">
        <f t="shared" si="27"/>
        <v>489287661.45999998</v>
      </c>
    </row>
    <row r="1795" spans="1:12" s="5" customFormat="1" x14ac:dyDescent="0.25">
      <c r="A1795" s="10" t="s">
        <v>1487</v>
      </c>
      <c r="B1795" s="10" t="s">
        <v>95</v>
      </c>
      <c r="C1795" s="10" t="s">
        <v>563</v>
      </c>
      <c r="D1795" s="10" t="s">
        <v>535</v>
      </c>
      <c r="E1795" s="10" t="s">
        <v>536</v>
      </c>
      <c r="F1795" s="13">
        <v>0</v>
      </c>
      <c r="G1795" s="13">
        <v>19992510.379999999</v>
      </c>
      <c r="H1795" s="7">
        <v>2909583.98</v>
      </c>
      <c r="I1795" s="7">
        <v>0</v>
      </c>
      <c r="J1795" s="13">
        <v>92019258.790000007</v>
      </c>
      <c r="K1795" s="13">
        <v>122099335.09999999</v>
      </c>
      <c r="L1795" s="7">
        <f t="shared" si="27"/>
        <v>237020688.25</v>
      </c>
    </row>
    <row r="1796" spans="1:12" s="5" customFormat="1" x14ac:dyDescent="0.25">
      <c r="A1796" s="10" t="s">
        <v>1488</v>
      </c>
      <c r="B1796" s="10" t="s">
        <v>95</v>
      </c>
      <c r="C1796" s="10" t="s">
        <v>564</v>
      </c>
      <c r="D1796" s="10" t="s">
        <v>299</v>
      </c>
      <c r="E1796" s="10" t="s">
        <v>300</v>
      </c>
      <c r="F1796" s="13">
        <v>0</v>
      </c>
      <c r="G1796" s="13">
        <v>24092.93</v>
      </c>
      <c r="H1796" s="7">
        <v>1967.97</v>
      </c>
      <c r="I1796" s="7">
        <v>0</v>
      </c>
      <c r="J1796" s="13">
        <v>136967.46</v>
      </c>
      <c r="K1796" s="13">
        <v>184935.64</v>
      </c>
      <c r="L1796" s="7">
        <f t="shared" si="27"/>
        <v>347964</v>
      </c>
    </row>
    <row r="1797" spans="1:12" s="5" customFormat="1" x14ac:dyDescent="0.25">
      <c r="A1797" s="10" t="s">
        <v>1488</v>
      </c>
      <c r="B1797" s="10" t="s">
        <v>95</v>
      </c>
      <c r="C1797" s="10" t="s">
        <v>564</v>
      </c>
      <c r="D1797" s="10" t="s">
        <v>22</v>
      </c>
      <c r="E1797" s="10" t="s">
        <v>23</v>
      </c>
      <c r="F1797" s="13">
        <v>0</v>
      </c>
      <c r="G1797" s="13">
        <v>0</v>
      </c>
      <c r="H1797" s="7">
        <v>0</v>
      </c>
      <c r="I1797" s="7">
        <v>0</v>
      </c>
      <c r="J1797" s="13">
        <v>0</v>
      </c>
      <c r="K1797" s="13">
        <v>-74646.3</v>
      </c>
      <c r="L1797" s="7">
        <f t="shared" si="27"/>
        <v>-74646.3</v>
      </c>
    </row>
    <row r="1798" spans="1:12" s="5" customFormat="1" x14ac:dyDescent="0.25">
      <c r="A1798" s="10" t="s">
        <v>1488</v>
      </c>
      <c r="B1798" s="10" t="s">
        <v>95</v>
      </c>
      <c r="C1798" s="10" t="s">
        <v>564</v>
      </c>
      <c r="D1798" s="10" t="s">
        <v>214</v>
      </c>
      <c r="E1798" s="10" t="s">
        <v>215</v>
      </c>
      <c r="F1798" s="13">
        <v>0</v>
      </c>
      <c r="G1798" s="13">
        <v>24609390.300000001</v>
      </c>
      <c r="H1798" s="7">
        <v>2010150.26</v>
      </c>
      <c r="I1798" s="7">
        <v>0</v>
      </c>
      <c r="J1798" s="13">
        <v>139903478.31999999</v>
      </c>
      <c r="K1798" s="13">
        <v>188899883.46000001</v>
      </c>
      <c r="L1798" s="7">
        <f t="shared" si="27"/>
        <v>355422902.34000003</v>
      </c>
    </row>
    <row r="1799" spans="1:12" s="5" customFormat="1" x14ac:dyDescent="0.25">
      <c r="A1799" s="10" t="s">
        <v>1488</v>
      </c>
      <c r="B1799" s="10" t="s">
        <v>95</v>
      </c>
      <c r="C1799" s="10" t="s">
        <v>564</v>
      </c>
      <c r="D1799" s="10" t="s">
        <v>28</v>
      </c>
      <c r="E1799" s="10" t="s">
        <v>29</v>
      </c>
      <c r="F1799" s="13">
        <v>0</v>
      </c>
      <c r="G1799" s="13">
        <v>614316.77</v>
      </c>
      <c r="H1799" s="7">
        <v>50178.77</v>
      </c>
      <c r="I1799" s="7">
        <v>0</v>
      </c>
      <c r="J1799" s="13">
        <v>3492368.22</v>
      </c>
      <c r="K1799" s="13">
        <v>4715450.66</v>
      </c>
      <c r="L1799" s="7">
        <f t="shared" si="27"/>
        <v>8872314.4199999999</v>
      </c>
    </row>
    <row r="1800" spans="1:12" s="5" customFormat="1" x14ac:dyDescent="0.25">
      <c r="A1800" s="10" t="s">
        <v>1489</v>
      </c>
      <c r="B1800" s="10" t="s">
        <v>95</v>
      </c>
      <c r="C1800" s="10" t="s">
        <v>565</v>
      </c>
      <c r="D1800" s="10" t="s">
        <v>14</v>
      </c>
      <c r="E1800" s="10" t="s">
        <v>15</v>
      </c>
      <c r="F1800" s="13">
        <v>0</v>
      </c>
      <c r="G1800" s="13">
        <v>1839829.11</v>
      </c>
      <c r="H1800" s="7">
        <v>703328</v>
      </c>
      <c r="I1800" s="7">
        <v>0</v>
      </c>
      <c r="J1800" s="13">
        <v>9761046.0899999999</v>
      </c>
      <c r="K1800" s="13">
        <v>13756857.26</v>
      </c>
      <c r="L1800" s="7">
        <f t="shared" si="27"/>
        <v>26061060.460000001</v>
      </c>
    </row>
    <row r="1801" spans="1:12" s="5" customFormat="1" x14ac:dyDescent="0.25">
      <c r="A1801" s="10" t="s">
        <v>1489</v>
      </c>
      <c r="B1801" s="10" t="s">
        <v>95</v>
      </c>
      <c r="C1801" s="10" t="s">
        <v>565</v>
      </c>
      <c r="D1801" s="10" t="s">
        <v>38</v>
      </c>
      <c r="E1801" s="10" t="s">
        <v>39</v>
      </c>
      <c r="F1801" s="13">
        <v>0</v>
      </c>
      <c r="G1801" s="13">
        <v>0</v>
      </c>
      <c r="H1801" s="7">
        <v>0</v>
      </c>
      <c r="I1801" s="7">
        <v>0</v>
      </c>
      <c r="J1801" s="13">
        <v>0</v>
      </c>
      <c r="K1801" s="13">
        <v>-92755.8</v>
      </c>
      <c r="L1801" s="7">
        <f t="shared" ref="L1801:L1864" si="28">SUM(F1801:K1801)</f>
        <v>-92755.8</v>
      </c>
    </row>
    <row r="1802" spans="1:12" s="5" customFormat="1" x14ac:dyDescent="0.25">
      <c r="A1802" s="10" t="s">
        <v>1489</v>
      </c>
      <c r="B1802" s="10" t="s">
        <v>95</v>
      </c>
      <c r="C1802" s="10" t="s">
        <v>565</v>
      </c>
      <c r="D1802" s="10" t="s">
        <v>16</v>
      </c>
      <c r="E1802" s="10" t="s">
        <v>17</v>
      </c>
      <c r="F1802" s="13">
        <v>0</v>
      </c>
      <c r="G1802" s="13">
        <v>43513.48</v>
      </c>
      <c r="H1802" s="7">
        <v>16634.29</v>
      </c>
      <c r="I1802" s="7">
        <v>0</v>
      </c>
      <c r="J1802" s="13">
        <v>230856.8</v>
      </c>
      <c r="K1802" s="13">
        <v>325361.03000000003</v>
      </c>
      <c r="L1802" s="7">
        <f t="shared" si="28"/>
        <v>616365.60000000009</v>
      </c>
    </row>
    <row r="1803" spans="1:12" s="5" customFormat="1" x14ac:dyDescent="0.25">
      <c r="A1803" s="10" t="s">
        <v>1489</v>
      </c>
      <c r="B1803" s="10" t="s">
        <v>95</v>
      </c>
      <c r="C1803" s="10" t="s">
        <v>565</v>
      </c>
      <c r="D1803" s="10" t="s">
        <v>24</v>
      </c>
      <c r="E1803" s="10" t="s">
        <v>25</v>
      </c>
      <c r="F1803" s="13">
        <v>0</v>
      </c>
      <c r="G1803" s="13">
        <v>0</v>
      </c>
      <c r="H1803" s="7">
        <v>0</v>
      </c>
      <c r="I1803" s="7">
        <v>0</v>
      </c>
      <c r="J1803" s="13">
        <v>0</v>
      </c>
      <c r="K1803" s="13">
        <v>-200337.6</v>
      </c>
      <c r="L1803" s="7">
        <f t="shared" si="28"/>
        <v>-200337.6</v>
      </c>
    </row>
    <row r="1804" spans="1:12" s="5" customFormat="1" x14ac:dyDescent="0.25">
      <c r="A1804" s="10" t="s">
        <v>1489</v>
      </c>
      <c r="B1804" s="10" t="s">
        <v>95</v>
      </c>
      <c r="C1804" s="10" t="s">
        <v>565</v>
      </c>
      <c r="D1804" s="10" t="s">
        <v>28</v>
      </c>
      <c r="E1804" s="10" t="s">
        <v>29</v>
      </c>
      <c r="F1804" s="13">
        <v>0</v>
      </c>
      <c r="G1804" s="13">
        <v>789242.32</v>
      </c>
      <c r="H1804" s="7">
        <v>301710.75</v>
      </c>
      <c r="I1804" s="7">
        <v>0</v>
      </c>
      <c r="J1804" s="13">
        <v>4187253.39</v>
      </c>
      <c r="K1804" s="13">
        <v>5901360.0199999996</v>
      </c>
      <c r="L1804" s="7">
        <f t="shared" si="28"/>
        <v>11179566.48</v>
      </c>
    </row>
    <row r="1805" spans="1:12" s="5" customFormat="1" x14ac:dyDescent="0.25">
      <c r="A1805" s="10" t="s">
        <v>1489</v>
      </c>
      <c r="B1805" s="10" t="s">
        <v>95</v>
      </c>
      <c r="C1805" s="10" t="s">
        <v>565</v>
      </c>
      <c r="D1805" s="10" t="s">
        <v>34</v>
      </c>
      <c r="E1805" s="10" t="s">
        <v>35</v>
      </c>
      <c r="F1805" s="13">
        <v>0</v>
      </c>
      <c r="G1805" s="13">
        <v>878101.62</v>
      </c>
      <c r="H1805" s="7">
        <v>335679.79</v>
      </c>
      <c r="I1805" s="7">
        <v>0</v>
      </c>
      <c r="J1805" s="13">
        <v>4658688.29</v>
      </c>
      <c r="K1805" s="13">
        <v>6565782.9199999999</v>
      </c>
      <c r="L1805" s="7">
        <f t="shared" si="28"/>
        <v>12438252.620000001</v>
      </c>
    </row>
    <row r="1806" spans="1:12" s="5" customFormat="1" x14ac:dyDescent="0.25">
      <c r="A1806" s="10" t="s">
        <v>1489</v>
      </c>
      <c r="B1806" s="10" t="s">
        <v>95</v>
      </c>
      <c r="C1806" s="10" t="s">
        <v>565</v>
      </c>
      <c r="D1806" s="10" t="s">
        <v>538</v>
      </c>
      <c r="E1806" s="10" t="s">
        <v>539</v>
      </c>
      <c r="F1806" s="13">
        <v>0</v>
      </c>
      <c r="G1806" s="13">
        <v>60590140.469999999</v>
      </c>
      <c r="H1806" s="7">
        <v>23162337.170000002</v>
      </c>
      <c r="I1806" s="7">
        <v>0</v>
      </c>
      <c r="J1806" s="13">
        <v>321455481.43000001</v>
      </c>
      <c r="K1806" s="13">
        <v>453047463.76999998</v>
      </c>
      <c r="L1806" s="7">
        <f t="shared" si="28"/>
        <v>858255422.83999991</v>
      </c>
    </row>
    <row r="1807" spans="1:12" s="5" customFormat="1" x14ac:dyDescent="0.25">
      <c r="A1807" s="10" t="s">
        <v>1490</v>
      </c>
      <c r="B1807" s="10" t="s">
        <v>95</v>
      </c>
      <c r="C1807" s="10" t="s">
        <v>566</v>
      </c>
      <c r="D1807" s="10" t="s">
        <v>20</v>
      </c>
      <c r="E1807" s="10" t="s">
        <v>21</v>
      </c>
      <c r="F1807" s="13">
        <v>0</v>
      </c>
      <c r="G1807" s="13">
        <v>35674.370000000003</v>
      </c>
      <c r="H1807" s="7">
        <v>7869.54</v>
      </c>
      <c r="I1807" s="7">
        <v>0</v>
      </c>
      <c r="J1807" s="13">
        <v>155836.93</v>
      </c>
      <c r="K1807" s="13">
        <v>204591.96</v>
      </c>
      <c r="L1807" s="7">
        <f t="shared" si="28"/>
        <v>403972.8</v>
      </c>
    </row>
    <row r="1808" spans="1:12" s="5" customFormat="1" x14ac:dyDescent="0.25">
      <c r="A1808" s="10" t="s">
        <v>1490</v>
      </c>
      <c r="B1808" s="10" t="s">
        <v>95</v>
      </c>
      <c r="C1808" s="10" t="s">
        <v>566</v>
      </c>
      <c r="D1808" s="10" t="s">
        <v>24</v>
      </c>
      <c r="E1808" s="10" t="s">
        <v>25</v>
      </c>
      <c r="F1808" s="13">
        <v>0</v>
      </c>
      <c r="G1808" s="13">
        <v>15754.12</v>
      </c>
      <c r="H1808" s="7">
        <v>3475.26</v>
      </c>
      <c r="I1808" s="7">
        <v>0</v>
      </c>
      <c r="J1808" s="13">
        <v>68818.98</v>
      </c>
      <c r="K1808" s="13">
        <v>90349.64</v>
      </c>
      <c r="L1808" s="7">
        <f t="shared" si="28"/>
        <v>178398</v>
      </c>
    </row>
    <row r="1809" spans="1:12" s="5" customFormat="1" x14ac:dyDescent="0.25">
      <c r="A1809" s="10" t="s">
        <v>1490</v>
      </c>
      <c r="B1809" s="10" t="s">
        <v>95</v>
      </c>
      <c r="C1809" s="10" t="s">
        <v>566</v>
      </c>
      <c r="D1809" s="10" t="s">
        <v>28</v>
      </c>
      <c r="E1809" s="10" t="s">
        <v>29</v>
      </c>
      <c r="F1809" s="13">
        <v>0</v>
      </c>
      <c r="G1809" s="13">
        <v>1513543.42</v>
      </c>
      <c r="H1809" s="7">
        <v>333877.96000000002</v>
      </c>
      <c r="I1809" s="7">
        <v>0</v>
      </c>
      <c r="J1809" s="13">
        <v>6611635.7800000003</v>
      </c>
      <c r="K1809" s="13">
        <v>8680147.7400000002</v>
      </c>
      <c r="L1809" s="7">
        <f t="shared" si="28"/>
        <v>17139204.899999999</v>
      </c>
    </row>
    <row r="1810" spans="1:12" s="5" customFormat="1" x14ac:dyDescent="0.25">
      <c r="A1810" s="10" t="s">
        <v>1490</v>
      </c>
      <c r="B1810" s="10" t="s">
        <v>95</v>
      </c>
      <c r="C1810" s="10" t="s">
        <v>566</v>
      </c>
      <c r="D1810" s="10" t="s">
        <v>535</v>
      </c>
      <c r="E1810" s="10" t="s">
        <v>536</v>
      </c>
      <c r="F1810" s="13">
        <v>0</v>
      </c>
      <c r="G1810" s="13">
        <v>37876997.090000004</v>
      </c>
      <c r="H1810" s="7">
        <v>8355422.2400000002</v>
      </c>
      <c r="I1810" s="7">
        <v>0</v>
      </c>
      <c r="J1810" s="13">
        <v>165458688.31</v>
      </c>
      <c r="K1810" s="13">
        <v>217223983.18000001</v>
      </c>
      <c r="L1810" s="7">
        <f t="shared" si="28"/>
        <v>428915090.82000005</v>
      </c>
    </row>
    <row r="1811" spans="1:12" s="5" customFormat="1" x14ac:dyDescent="0.25">
      <c r="A1811" s="10" t="s">
        <v>1491</v>
      </c>
      <c r="B1811" s="10" t="s">
        <v>567</v>
      </c>
      <c r="C1811" s="10" t="s">
        <v>568</v>
      </c>
      <c r="D1811" s="10" t="s">
        <v>12</v>
      </c>
      <c r="E1811" s="10" t="s">
        <v>13</v>
      </c>
      <c r="F1811" s="13">
        <v>0</v>
      </c>
      <c r="G1811" s="13">
        <v>1969.2</v>
      </c>
      <c r="H1811" s="7">
        <v>1755.09</v>
      </c>
      <c r="I1811" s="7">
        <v>0</v>
      </c>
      <c r="J1811" s="13">
        <v>59276.41</v>
      </c>
      <c r="K1811" s="13">
        <v>71867.42</v>
      </c>
      <c r="L1811" s="7">
        <f t="shared" si="28"/>
        <v>134868.12</v>
      </c>
    </row>
    <row r="1812" spans="1:12" s="5" customFormat="1" x14ac:dyDescent="0.25">
      <c r="A1812" s="10" t="s">
        <v>1491</v>
      </c>
      <c r="B1812" s="10" t="s">
        <v>567</v>
      </c>
      <c r="C1812" s="10" t="s">
        <v>568</v>
      </c>
      <c r="D1812" s="10" t="s">
        <v>16</v>
      </c>
      <c r="E1812" s="10" t="s">
        <v>17</v>
      </c>
      <c r="F1812" s="13">
        <v>0</v>
      </c>
      <c r="G1812" s="13">
        <v>62968.07</v>
      </c>
      <c r="H1812" s="7">
        <v>56121.58</v>
      </c>
      <c r="I1812" s="7">
        <v>0</v>
      </c>
      <c r="J1812" s="13">
        <v>1895449.99</v>
      </c>
      <c r="K1812" s="13">
        <v>2298065.7000000002</v>
      </c>
      <c r="L1812" s="7">
        <f t="shared" si="28"/>
        <v>4312605.34</v>
      </c>
    </row>
    <row r="1813" spans="1:12" s="5" customFormat="1" x14ac:dyDescent="0.25">
      <c r="A1813" s="10" t="s">
        <v>1491</v>
      </c>
      <c r="B1813" s="10" t="s">
        <v>567</v>
      </c>
      <c r="C1813" s="10" t="s">
        <v>568</v>
      </c>
      <c r="D1813" s="10" t="s">
        <v>20</v>
      </c>
      <c r="E1813" s="10" t="s">
        <v>21</v>
      </c>
      <c r="F1813" s="13">
        <v>0</v>
      </c>
      <c r="G1813" s="13">
        <v>1875231.3</v>
      </c>
      <c r="H1813" s="7">
        <v>1671338.16</v>
      </c>
      <c r="I1813" s="7">
        <v>0</v>
      </c>
      <c r="J1813" s="13">
        <v>56447769.640000001</v>
      </c>
      <c r="K1813" s="13">
        <v>68437935.079999998</v>
      </c>
      <c r="L1813" s="7">
        <f t="shared" si="28"/>
        <v>128432274.18000001</v>
      </c>
    </row>
    <row r="1814" spans="1:12" s="5" customFormat="1" x14ac:dyDescent="0.25">
      <c r="A1814" s="10" t="s">
        <v>1491</v>
      </c>
      <c r="B1814" s="10" t="s">
        <v>567</v>
      </c>
      <c r="C1814" s="10" t="s">
        <v>568</v>
      </c>
      <c r="D1814" s="10" t="s">
        <v>28</v>
      </c>
      <c r="E1814" s="10" t="s">
        <v>29</v>
      </c>
      <c r="F1814" s="13">
        <v>0</v>
      </c>
      <c r="G1814" s="13">
        <v>491449.46</v>
      </c>
      <c r="H1814" s="7">
        <v>438014.36</v>
      </c>
      <c r="I1814" s="7">
        <v>0</v>
      </c>
      <c r="J1814" s="13">
        <v>14793495.640000001</v>
      </c>
      <c r="K1814" s="13">
        <v>17935806.879999999</v>
      </c>
      <c r="L1814" s="7">
        <f t="shared" si="28"/>
        <v>33658766.340000004</v>
      </c>
    </row>
    <row r="1815" spans="1:12" s="5" customFormat="1" x14ac:dyDescent="0.25">
      <c r="A1815" s="10" t="s">
        <v>1491</v>
      </c>
      <c r="B1815" s="10" t="s">
        <v>567</v>
      </c>
      <c r="C1815" s="10" t="s">
        <v>568</v>
      </c>
      <c r="D1815" s="10" t="s">
        <v>34</v>
      </c>
      <c r="E1815" s="10" t="s">
        <v>35</v>
      </c>
      <c r="F1815" s="13">
        <v>0</v>
      </c>
      <c r="G1815" s="13">
        <v>2823130.63</v>
      </c>
      <c r="H1815" s="7">
        <v>2516172.77</v>
      </c>
      <c r="I1815" s="7">
        <v>0</v>
      </c>
      <c r="J1815" s="13">
        <v>84981211.189999998</v>
      </c>
      <c r="K1815" s="13">
        <v>103032212.81999999</v>
      </c>
      <c r="L1815" s="7">
        <f t="shared" si="28"/>
        <v>193352727.41</v>
      </c>
    </row>
    <row r="1816" spans="1:12" s="5" customFormat="1" x14ac:dyDescent="0.25">
      <c r="A1816" s="10" t="s">
        <v>1491</v>
      </c>
      <c r="B1816" s="10" t="s">
        <v>567</v>
      </c>
      <c r="C1816" s="10" t="s">
        <v>568</v>
      </c>
      <c r="D1816" s="10" t="s">
        <v>535</v>
      </c>
      <c r="E1816" s="10" t="s">
        <v>536</v>
      </c>
      <c r="F1816" s="13">
        <v>0</v>
      </c>
      <c r="G1816" s="13">
        <v>80550288.340000004</v>
      </c>
      <c r="H1816" s="7">
        <v>71792088.040000007</v>
      </c>
      <c r="I1816" s="7">
        <v>0</v>
      </c>
      <c r="J1816" s="13">
        <v>2424705752.1300001</v>
      </c>
      <c r="K1816" s="13">
        <v>2939741568.5599999</v>
      </c>
      <c r="L1816" s="7">
        <f t="shared" si="28"/>
        <v>5516789697.0699997</v>
      </c>
    </row>
    <row r="1817" spans="1:12" s="5" customFormat="1" x14ac:dyDescent="0.25">
      <c r="A1817" s="10" t="s">
        <v>1492</v>
      </c>
      <c r="B1817" s="10" t="s">
        <v>567</v>
      </c>
      <c r="C1817" s="10" t="s">
        <v>569</v>
      </c>
      <c r="D1817" s="10" t="s">
        <v>28</v>
      </c>
      <c r="E1817" s="10" t="s">
        <v>29</v>
      </c>
      <c r="F1817" s="13">
        <v>0</v>
      </c>
      <c r="G1817" s="13">
        <v>0</v>
      </c>
      <c r="H1817" s="7">
        <v>2176852.7400000002</v>
      </c>
      <c r="I1817" s="7">
        <v>0</v>
      </c>
      <c r="J1817" s="13">
        <v>1322087.99</v>
      </c>
      <c r="K1817" s="13">
        <v>0</v>
      </c>
      <c r="L1817" s="7">
        <f t="shared" si="28"/>
        <v>3498940.7300000004</v>
      </c>
    </row>
    <row r="1818" spans="1:12" s="5" customFormat="1" x14ac:dyDescent="0.25">
      <c r="A1818" s="10" t="s">
        <v>1492</v>
      </c>
      <c r="B1818" s="10" t="s">
        <v>567</v>
      </c>
      <c r="C1818" s="10" t="s">
        <v>569</v>
      </c>
      <c r="D1818" s="10" t="s">
        <v>535</v>
      </c>
      <c r="E1818" s="10" t="s">
        <v>536</v>
      </c>
      <c r="F1818" s="13">
        <v>0</v>
      </c>
      <c r="G1818" s="13">
        <v>0</v>
      </c>
      <c r="H1818" s="7">
        <v>157624056.12</v>
      </c>
      <c r="I1818" s="7">
        <v>0</v>
      </c>
      <c r="J1818" s="13">
        <v>95731267.010000005</v>
      </c>
      <c r="K1818" s="13">
        <v>0</v>
      </c>
      <c r="L1818" s="7">
        <f t="shared" si="28"/>
        <v>253355323.13</v>
      </c>
    </row>
    <row r="1819" spans="1:12" s="5" customFormat="1" x14ac:dyDescent="0.25">
      <c r="A1819" s="10" t="s">
        <v>1493</v>
      </c>
      <c r="B1819" s="10" t="s">
        <v>567</v>
      </c>
      <c r="C1819" s="10" t="s">
        <v>570</v>
      </c>
      <c r="D1819" s="10" t="s">
        <v>28</v>
      </c>
      <c r="E1819" s="10" t="s">
        <v>29</v>
      </c>
      <c r="F1819" s="13">
        <v>0</v>
      </c>
      <c r="G1819" s="13">
        <v>19293.91</v>
      </c>
      <c r="H1819" s="7">
        <v>12347.44</v>
      </c>
      <c r="I1819" s="7">
        <v>0</v>
      </c>
      <c r="J1819" s="13">
        <v>847097.37</v>
      </c>
      <c r="K1819" s="13">
        <v>1204360.79</v>
      </c>
      <c r="L1819" s="7">
        <f t="shared" si="28"/>
        <v>2083099.51</v>
      </c>
    </row>
    <row r="1820" spans="1:12" s="5" customFormat="1" x14ac:dyDescent="0.25">
      <c r="A1820" s="10" t="s">
        <v>1493</v>
      </c>
      <c r="B1820" s="10" t="s">
        <v>567</v>
      </c>
      <c r="C1820" s="10" t="s">
        <v>570</v>
      </c>
      <c r="D1820" s="10" t="s">
        <v>34</v>
      </c>
      <c r="E1820" s="10" t="s">
        <v>35</v>
      </c>
      <c r="F1820" s="13">
        <v>0</v>
      </c>
      <c r="G1820" s="13">
        <v>51185.85</v>
      </c>
      <c r="H1820" s="7">
        <v>32757.18</v>
      </c>
      <c r="I1820" s="7">
        <v>0</v>
      </c>
      <c r="J1820" s="13">
        <v>2247310.13</v>
      </c>
      <c r="K1820" s="13">
        <v>3195113.48</v>
      </c>
      <c r="L1820" s="7">
        <f t="shared" si="28"/>
        <v>5526366.6399999997</v>
      </c>
    </row>
    <row r="1821" spans="1:12" s="5" customFormat="1" x14ac:dyDescent="0.25">
      <c r="A1821" s="10" t="s">
        <v>1493</v>
      </c>
      <c r="B1821" s="10" t="s">
        <v>567</v>
      </c>
      <c r="C1821" s="10" t="s">
        <v>570</v>
      </c>
      <c r="D1821" s="10" t="s">
        <v>535</v>
      </c>
      <c r="E1821" s="10" t="s">
        <v>536</v>
      </c>
      <c r="F1821" s="13">
        <v>0</v>
      </c>
      <c r="G1821" s="13">
        <v>4445575.24</v>
      </c>
      <c r="H1821" s="7">
        <v>2845014.38</v>
      </c>
      <c r="I1821" s="7">
        <v>0</v>
      </c>
      <c r="J1821" s="13">
        <v>195182563.5</v>
      </c>
      <c r="K1821" s="13">
        <v>277500835.94</v>
      </c>
      <c r="L1821" s="7">
        <f t="shared" si="28"/>
        <v>479973989.06</v>
      </c>
    </row>
    <row r="1822" spans="1:12" s="5" customFormat="1" x14ac:dyDescent="0.25">
      <c r="A1822" s="10" t="s">
        <v>1494</v>
      </c>
      <c r="B1822" s="10" t="s">
        <v>567</v>
      </c>
      <c r="C1822" s="10" t="s">
        <v>571</v>
      </c>
      <c r="D1822" s="10" t="s">
        <v>20</v>
      </c>
      <c r="E1822" s="10" t="s">
        <v>21</v>
      </c>
      <c r="F1822" s="13">
        <v>0</v>
      </c>
      <c r="G1822" s="13">
        <v>0</v>
      </c>
      <c r="H1822" s="7">
        <v>0</v>
      </c>
      <c r="I1822" s="7">
        <v>0</v>
      </c>
      <c r="J1822" s="13">
        <v>0</v>
      </c>
      <c r="K1822" s="13">
        <v>-62953.5</v>
      </c>
      <c r="L1822" s="7">
        <f t="shared" si="28"/>
        <v>-62953.5</v>
      </c>
    </row>
    <row r="1823" spans="1:12" s="5" customFormat="1" x14ac:dyDescent="0.25">
      <c r="A1823" s="10" t="s">
        <v>1494</v>
      </c>
      <c r="B1823" s="10" t="s">
        <v>567</v>
      </c>
      <c r="C1823" s="10" t="s">
        <v>571</v>
      </c>
      <c r="D1823" s="10" t="s">
        <v>28</v>
      </c>
      <c r="E1823" s="10" t="s">
        <v>29</v>
      </c>
      <c r="F1823" s="13">
        <v>0</v>
      </c>
      <c r="G1823" s="13">
        <v>219941.07</v>
      </c>
      <c r="H1823" s="7">
        <v>29451.65</v>
      </c>
      <c r="I1823" s="7">
        <v>0</v>
      </c>
      <c r="J1823" s="13">
        <v>1918322.67</v>
      </c>
      <c r="K1823" s="13">
        <v>2281645.9700000002</v>
      </c>
      <c r="L1823" s="7">
        <f t="shared" si="28"/>
        <v>4449361.3600000003</v>
      </c>
    </row>
    <row r="1824" spans="1:12" s="5" customFormat="1" x14ac:dyDescent="0.25">
      <c r="A1824" s="10" t="s">
        <v>1494</v>
      </c>
      <c r="B1824" s="10" t="s">
        <v>567</v>
      </c>
      <c r="C1824" s="10" t="s">
        <v>571</v>
      </c>
      <c r="D1824" s="10" t="s">
        <v>34</v>
      </c>
      <c r="E1824" s="10" t="s">
        <v>35</v>
      </c>
      <c r="F1824" s="13">
        <v>0</v>
      </c>
      <c r="G1824" s="13">
        <v>635039.80000000005</v>
      </c>
      <c r="H1824" s="7">
        <v>85036.28</v>
      </c>
      <c r="I1824" s="7">
        <v>0</v>
      </c>
      <c r="J1824" s="13">
        <v>5538807.3899999997</v>
      </c>
      <c r="K1824" s="13">
        <v>6587837.2300000004</v>
      </c>
      <c r="L1824" s="7">
        <f t="shared" si="28"/>
        <v>12846720.699999999</v>
      </c>
    </row>
    <row r="1825" spans="1:12" s="5" customFormat="1" x14ac:dyDescent="0.25">
      <c r="A1825" s="10" t="s">
        <v>1494</v>
      </c>
      <c r="B1825" s="10" t="s">
        <v>567</v>
      </c>
      <c r="C1825" s="10" t="s">
        <v>571</v>
      </c>
      <c r="D1825" s="10" t="s">
        <v>535</v>
      </c>
      <c r="E1825" s="10" t="s">
        <v>536</v>
      </c>
      <c r="F1825" s="13">
        <v>0</v>
      </c>
      <c r="G1825" s="13">
        <v>71548716.129999995</v>
      </c>
      <c r="H1825" s="7">
        <v>9580875.0700000003</v>
      </c>
      <c r="I1825" s="7">
        <v>0</v>
      </c>
      <c r="J1825" s="13">
        <v>624046808.94000006</v>
      </c>
      <c r="K1825" s="13">
        <v>742238990.71000004</v>
      </c>
      <c r="L1825" s="7">
        <f t="shared" si="28"/>
        <v>1447415390.8500001</v>
      </c>
    </row>
    <row r="1826" spans="1:12" s="5" customFormat="1" x14ac:dyDescent="0.25">
      <c r="A1826" s="10" t="s">
        <v>1495</v>
      </c>
      <c r="B1826" s="10" t="s">
        <v>567</v>
      </c>
      <c r="C1826" s="10" t="s">
        <v>572</v>
      </c>
      <c r="D1826" s="10" t="s">
        <v>22</v>
      </c>
      <c r="E1826" s="10" t="s">
        <v>23</v>
      </c>
      <c r="F1826" s="13">
        <v>0</v>
      </c>
      <c r="G1826" s="13">
        <v>0</v>
      </c>
      <c r="H1826" s="7">
        <v>4629.93</v>
      </c>
      <c r="I1826" s="7">
        <v>0</v>
      </c>
      <c r="J1826" s="13">
        <v>3554.71</v>
      </c>
      <c r="K1826" s="13">
        <v>0</v>
      </c>
      <c r="L1826" s="7">
        <f t="shared" si="28"/>
        <v>8184.64</v>
      </c>
    </row>
    <row r="1827" spans="1:12" s="5" customFormat="1" x14ac:dyDescent="0.25">
      <c r="A1827" s="10" t="s">
        <v>1495</v>
      </c>
      <c r="B1827" s="10" t="s">
        <v>567</v>
      </c>
      <c r="C1827" s="10" t="s">
        <v>572</v>
      </c>
      <c r="D1827" s="10" t="s">
        <v>28</v>
      </c>
      <c r="E1827" s="10" t="s">
        <v>29</v>
      </c>
      <c r="F1827" s="13">
        <v>0</v>
      </c>
      <c r="G1827" s="13">
        <v>0</v>
      </c>
      <c r="H1827" s="7">
        <v>2607082.73</v>
      </c>
      <c r="I1827" s="7">
        <v>0</v>
      </c>
      <c r="J1827" s="13">
        <v>2001633.83</v>
      </c>
      <c r="K1827" s="13">
        <v>0</v>
      </c>
      <c r="L1827" s="7">
        <f t="shared" si="28"/>
        <v>4608716.5600000005</v>
      </c>
    </row>
    <row r="1828" spans="1:12" s="5" customFormat="1" x14ac:dyDescent="0.25">
      <c r="A1828" s="10" t="s">
        <v>1495</v>
      </c>
      <c r="B1828" s="10" t="s">
        <v>567</v>
      </c>
      <c r="C1828" s="10" t="s">
        <v>572</v>
      </c>
      <c r="D1828" s="10" t="s">
        <v>535</v>
      </c>
      <c r="E1828" s="10" t="s">
        <v>536</v>
      </c>
      <c r="F1828" s="13">
        <v>0</v>
      </c>
      <c r="G1828" s="13">
        <v>0</v>
      </c>
      <c r="H1828" s="7">
        <v>278683005.06999999</v>
      </c>
      <c r="I1828" s="7">
        <v>0</v>
      </c>
      <c r="J1828" s="13">
        <v>213963800.46000001</v>
      </c>
      <c r="K1828" s="13">
        <v>0</v>
      </c>
      <c r="L1828" s="7">
        <f t="shared" si="28"/>
        <v>492646805.52999997</v>
      </c>
    </row>
    <row r="1829" spans="1:12" s="5" customFormat="1" x14ac:dyDescent="0.25">
      <c r="A1829" s="10" t="s">
        <v>1496</v>
      </c>
      <c r="B1829" s="10" t="s">
        <v>567</v>
      </c>
      <c r="C1829" s="10" t="s">
        <v>573</v>
      </c>
      <c r="D1829" s="10" t="s">
        <v>20</v>
      </c>
      <c r="E1829" s="10" t="s">
        <v>21</v>
      </c>
      <c r="F1829" s="13">
        <v>0</v>
      </c>
      <c r="G1829" s="13">
        <v>0</v>
      </c>
      <c r="H1829" s="7">
        <v>0</v>
      </c>
      <c r="I1829" s="7">
        <v>0</v>
      </c>
      <c r="J1829" s="13">
        <v>0</v>
      </c>
      <c r="K1829" s="13">
        <v>-62953.5</v>
      </c>
      <c r="L1829" s="7">
        <f t="shared" si="28"/>
        <v>-62953.5</v>
      </c>
    </row>
    <row r="1830" spans="1:12" s="5" customFormat="1" x14ac:dyDescent="0.25">
      <c r="A1830" s="10" t="s">
        <v>1496</v>
      </c>
      <c r="B1830" s="10" t="s">
        <v>567</v>
      </c>
      <c r="C1830" s="10" t="s">
        <v>573</v>
      </c>
      <c r="D1830" s="10" t="s">
        <v>28</v>
      </c>
      <c r="E1830" s="10" t="s">
        <v>29</v>
      </c>
      <c r="F1830" s="13">
        <v>0</v>
      </c>
      <c r="G1830" s="13">
        <v>72949.72</v>
      </c>
      <c r="H1830" s="7">
        <v>32489.759999999998</v>
      </c>
      <c r="I1830" s="7">
        <v>0</v>
      </c>
      <c r="J1830" s="13">
        <v>2267784.5</v>
      </c>
      <c r="K1830" s="13">
        <v>3358353.12</v>
      </c>
      <c r="L1830" s="7">
        <f t="shared" si="28"/>
        <v>5731577.0999999996</v>
      </c>
    </row>
    <row r="1831" spans="1:12" s="5" customFormat="1" x14ac:dyDescent="0.25">
      <c r="A1831" s="10" t="s">
        <v>1496</v>
      </c>
      <c r="B1831" s="10" t="s">
        <v>567</v>
      </c>
      <c r="C1831" s="10" t="s">
        <v>573</v>
      </c>
      <c r="D1831" s="10" t="s">
        <v>34</v>
      </c>
      <c r="E1831" s="10" t="s">
        <v>35</v>
      </c>
      <c r="F1831" s="13">
        <v>0</v>
      </c>
      <c r="G1831" s="13">
        <v>188414.42</v>
      </c>
      <c r="H1831" s="7">
        <v>83914.5</v>
      </c>
      <c r="I1831" s="7">
        <v>0</v>
      </c>
      <c r="J1831" s="13">
        <v>5857230.1600000001</v>
      </c>
      <c r="K1831" s="13">
        <v>8673949.0600000005</v>
      </c>
      <c r="L1831" s="7">
        <f t="shared" si="28"/>
        <v>14803508.140000001</v>
      </c>
    </row>
    <row r="1832" spans="1:12" s="5" customFormat="1" x14ac:dyDescent="0.25">
      <c r="A1832" s="10" t="s">
        <v>1496</v>
      </c>
      <c r="B1832" s="10" t="s">
        <v>567</v>
      </c>
      <c r="C1832" s="10" t="s">
        <v>573</v>
      </c>
      <c r="D1832" s="10" t="s">
        <v>535</v>
      </c>
      <c r="E1832" s="10" t="s">
        <v>536</v>
      </c>
      <c r="F1832" s="13">
        <v>0</v>
      </c>
      <c r="G1832" s="13">
        <v>13286799.859999999</v>
      </c>
      <c r="H1832" s="7">
        <v>5917567.7400000002</v>
      </c>
      <c r="I1832" s="7">
        <v>0</v>
      </c>
      <c r="J1832" s="13">
        <v>413046107.33999997</v>
      </c>
      <c r="K1832" s="13">
        <v>611678353</v>
      </c>
      <c r="L1832" s="7">
        <f t="shared" si="28"/>
        <v>1043928827.9400001</v>
      </c>
    </row>
    <row r="1833" spans="1:12" s="5" customFormat="1" x14ac:dyDescent="0.25">
      <c r="A1833" s="10" t="s">
        <v>1497</v>
      </c>
      <c r="B1833" s="10" t="s">
        <v>567</v>
      </c>
      <c r="C1833" s="10" t="s">
        <v>574</v>
      </c>
      <c r="D1833" s="10" t="s">
        <v>28</v>
      </c>
      <c r="E1833" s="10" t="s">
        <v>29</v>
      </c>
      <c r="F1833" s="13">
        <v>0</v>
      </c>
      <c r="G1833" s="13">
        <v>0</v>
      </c>
      <c r="H1833" s="7">
        <v>1344804.2</v>
      </c>
      <c r="I1833" s="7">
        <v>0</v>
      </c>
      <c r="J1833" s="13">
        <v>947157.1</v>
      </c>
      <c r="K1833" s="13">
        <v>0</v>
      </c>
      <c r="L1833" s="7">
        <f t="shared" si="28"/>
        <v>2291961.2999999998</v>
      </c>
    </row>
    <row r="1834" spans="1:12" s="5" customFormat="1" x14ac:dyDescent="0.25">
      <c r="A1834" s="10" t="s">
        <v>1497</v>
      </c>
      <c r="B1834" s="10" t="s">
        <v>567</v>
      </c>
      <c r="C1834" s="10" t="s">
        <v>574</v>
      </c>
      <c r="D1834" s="10" t="s">
        <v>34</v>
      </c>
      <c r="E1834" s="10" t="s">
        <v>35</v>
      </c>
      <c r="F1834" s="13">
        <v>0</v>
      </c>
      <c r="G1834" s="13">
        <v>0</v>
      </c>
      <c r="H1834" s="7">
        <v>2633005.5499999998</v>
      </c>
      <c r="I1834" s="7">
        <v>0</v>
      </c>
      <c r="J1834" s="13">
        <v>1854448.32</v>
      </c>
      <c r="K1834" s="13">
        <v>0</v>
      </c>
      <c r="L1834" s="7">
        <f t="shared" si="28"/>
        <v>4487453.87</v>
      </c>
    </row>
    <row r="1835" spans="1:12" s="5" customFormat="1" x14ac:dyDescent="0.25">
      <c r="A1835" s="10" t="s">
        <v>1497</v>
      </c>
      <c r="B1835" s="10" t="s">
        <v>567</v>
      </c>
      <c r="C1835" s="10" t="s">
        <v>574</v>
      </c>
      <c r="D1835" s="10" t="s">
        <v>535</v>
      </c>
      <c r="E1835" s="10" t="s">
        <v>536</v>
      </c>
      <c r="F1835" s="13">
        <v>0</v>
      </c>
      <c r="G1835" s="13">
        <v>0</v>
      </c>
      <c r="H1835" s="7">
        <v>454887294.32999998</v>
      </c>
      <c r="I1835" s="7">
        <v>0</v>
      </c>
      <c r="J1835" s="13">
        <v>320381011.57999998</v>
      </c>
      <c r="K1835" s="13">
        <v>0</v>
      </c>
      <c r="L1835" s="7">
        <f t="shared" si="28"/>
        <v>775268305.90999997</v>
      </c>
    </row>
    <row r="1836" spans="1:12" s="5" customFormat="1" x14ac:dyDescent="0.25">
      <c r="A1836" s="10" t="s">
        <v>1498</v>
      </c>
      <c r="B1836" s="10" t="s">
        <v>567</v>
      </c>
      <c r="C1836" s="10" t="s">
        <v>575</v>
      </c>
      <c r="D1836" s="10" t="s">
        <v>28</v>
      </c>
      <c r="E1836" s="10" t="s">
        <v>29</v>
      </c>
      <c r="F1836" s="13">
        <v>0</v>
      </c>
      <c r="G1836" s="13">
        <v>349430.83</v>
      </c>
      <c r="H1836" s="7">
        <v>33592.21</v>
      </c>
      <c r="I1836" s="7">
        <v>0</v>
      </c>
      <c r="J1836" s="13">
        <v>2260417.33</v>
      </c>
      <c r="K1836" s="13">
        <v>2669559.2400000002</v>
      </c>
      <c r="L1836" s="7">
        <f t="shared" si="28"/>
        <v>5312999.6100000003</v>
      </c>
    </row>
    <row r="1837" spans="1:12" s="5" customFormat="1" x14ac:dyDescent="0.25">
      <c r="A1837" s="10" t="s">
        <v>1498</v>
      </c>
      <c r="B1837" s="10" t="s">
        <v>567</v>
      </c>
      <c r="C1837" s="10" t="s">
        <v>575</v>
      </c>
      <c r="D1837" s="10" t="s">
        <v>535</v>
      </c>
      <c r="E1837" s="10" t="s">
        <v>536</v>
      </c>
      <c r="F1837" s="13">
        <v>0</v>
      </c>
      <c r="G1837" s="13">
        <v>46617537.170000002</v>
      </c>
      <c r="H1837" s="7">
        <v>4481533.79</v>
      </c>
      <c r="I1837" s="7">
        <v>0</v>
      </c>
      <c r="J1837" s="13">
        <v>301562077.67000002</v>
      </c>
      <c r="K1837" s="13">
        <v>356145664.37</v>
      </c>
      <c r="L1837" s="7">
        <f t="shared" si="28"/>
        <v>708806813</v>
      </c>
    </row>
    <row r="1838" spans="1:12" s="5" customFormat="1" x14ac:dyDescent="0.25">
      <c r="A1838" s="10" t="s">
        <v>1499</v>
      </c>
      <c r="B1838" s="10" t="s">
        <v>567</v>
      </c>
      <c r="C1838" s="10" t="s">
        <v>576</v>
      </c>
      <c r="D1838" s="10" t="s">
        <v>28</v>
      </c>
      <c r="E1838" s="10" t="s">
        <v>29</v>
      </c>
      <c r="F1838" s="13">
        <v>0</v>
      </c>
      <c r="G1838" s="13">
        <v>282470.8</v>
      </c>
      <c r="H1838" s="7">
        <v>26385.360000000001</v>
      </c>
      <c r="I1838" s="7">
        <v>0</v>
      </c>
      <c r="J1838" s="13">
        <v>1779076.71</v>
      </c>
      <c r="K1838" s="13">
        <v>1945378.43</v>
      </c>
      <c r="L1838" s="7">
        <f t="shared" si="28"/>
        <v>4033311.3</v>
      </c>
    </row>
    <row r="1839" spans="1:12" s="5" customFormat="1" x14ac:dyDescent="0.25">
      <c r="A1839" s="10" t="s">
        <v>1499</v>
      </c>
      <c r="B1839" s="10" t="s">
        <v>567</v>
      </c>
      <c r="C1839" s="10" t="s">
        <v>576</v>
      </c>
      <c r="D1839" s="10" t="s">
        <v>535</v>
      </c>
      <c r="E1839" s="10" t="s">
        <v>536</v>
      </c>
      <c r="F1839" s="13">
        <v>0</v>
      </c>
      <c r="G1839" s="13">
        <v>29071884.199999999</v>
      </c>
      <c r="H1839" s="7">
        <v>2715580.64</v>
      </c>
      <c r="I1839" s="7">
        <v>0</v>
      </c>
      <c r="J1839" s="13">
        <v>183102510.28999999</v>
      </c>
      <c r="K1839" s="13">
        <v>200218278.06999999</v>
      </c>
      <c r="L1839" s="7">
        <f t="shared" si="28"/>
        <v>415108253.19999999</v>
      </c>
    </row>
    <row r="1840" spans="1:12" s="5" customFormat="1" x14ac:dyDescent="0.25">
      <c r="A1840" s="10" t="s">
        <v>1500</v>
      </c>
      <c r="B1840" s="10" t="s">
        <v>567</v>
      </c>
      <c r="C1840" s="10" t="s">
        <v>577</v>
      </c>
      <c r="D1840" s="10" t="s">
        <v>28</v>
      </c>
      <c r="E1840" s="10" t="s">
        <v>29</v>
      </c>
      <c r="F1840" s="13">
        <v>0</v>
      </c>
      <c r="G1840" s="13">
        <v>0</v>
      </c>
      <c r="H1840" s="7">
        <v>809564.93</v>
      </c>
      <c r="I1840" s="7">
        <v>0</v>
      </c>
      <c r="J1840" s="13">
        <v>569840.61</v>
      </c>
      <c r="K1840" s="13">
        <v>0</v>
      </c>
      <c r="L1840" s="7">
        <f t="shared" si="28"/>
        <v>1379405.54</v>
      </c>
    </row>
    <row r="1841" spans="1:12" s="5" customFormat="1" x14ac:dyDescent="0.25">
      <c r="A1841" s="10" t="s">
        <v>1500</v>
      </c>
      <c r="B1841" s="10" t="s">
        <v>567</v>
      </c>
      <c r="C1841" s="10" t="s">
        <v>577</v>
      </c>
      <c r="D1841" s="10" t="s">
        <v>535</v>
      </c>
      <c r="E1841" s="10" t="s">
        <v>536</v>
      </c>
      <c r="F1841" s="13">
        <v>0</v>
      </c>
      <c r="G1841" s="13">
        <v>0</v>
      </c>
      <c r="H1841" s="7">
        <v>117108613.58</v>
      </c>
      <c r="I1841" s="7">
        <v>0</v>
      </c>
      <c r="J1841" s="13">
        <v>82430997.390000001</v>
      </c>
      <c r="K1841" s="13">
        <v>0</v>
      </c>
      <c r="L1841" s="7">
        <f t="shared" si="28"/>
        <v>199539610.97</v>
      </c>
    </row>
    <row r="1842" spans="1:12" s="5" customFormat="1" x14ac:dyDescent="0.25">
      <c r="A1842" s="10" t="s">
        <v>1501</v>
      </c>
      <c r="B1842" s="10" t="s">
        <v>567</v>
      </c>
      <c r="C1842" s="10" t="s">
        <v>578</v>
      </c>
      <c r="D1842" s="10" t="s">
        <v>28</v>
      </c>
      <c r="E1842" s="10" t="s">
        <v>29</v>
      </c>
      <c r="F1842" s="13">
        <v>0</v>
      </c>
      <c r="G1842" s="13">
        <v>52034.89</v>
      </c>
      <c r="H1842" s="7">
        <v>17230.330000000002</v>
      </c>
      <c r="I1842" s="7">
        <v>0</v>
      </c>
      <c r="J1842" s="13">
        <v>1187744</v>
      </c>
      <c r="K1842" s="13">
        <v>1537063.3</v>
      </c>
      <c r="L1842" s="7">
        <f t="shared" si="28"/>
        <v>2794072.52</v>
      </c>
    </row>
    <row r="1843" spans="1:12" s="5" customFormat="1" x14ac:dyDescent="0.25">
      <c r="A1843" s="10" t="s">
        <v>1501</v>
      </c>
      <c r="B1843" s="10" t="s">
        <v>567</v>
      </c>
      <c r="C1843" s="10" t="s">
        <v>578</v>
      </c>
      <c r="D1843" s="10" t="s">
        <v>34</v>
      </c>
      <c r="E1843" s="10" t="s">
        <v>35</v>
      </c>
      <c r="F1843" s="13">
        <v>0</v>
      </c>
      <c r="G1843" s="13">
        <v>274602.28000000003</v>
      </c>
      <c r="H1843" s="7">
        <v>90929.16</v>
      </c>
      <c r="I1843" s="7">
        <v>0</v>
      </c>
      <c r="J1843" s="13">
        <v>6268048.4000000004</v>
      </c>
      <c r="K1843" s="13">
        <v>8111501.46</v>
      </c>
      <c r="L1843" s="7">
        <f t="shared" si="28"/>
        <v>14745081.300000001</v>
      </c>
    </row>
    <row r="1844" spans="1:12" s="5" customFormat="1" x14ac:dyDescent="0.25">
      <c r="A1844" s="10" t="s">
        <v>1501</v>
      </c>
      <c r="B1844" s="10" t="s">
        <v>567</v>
      </c>
      <c r="C1844" s="10" t="s">
        <v>578</v>
      </c>
      <c r="D1844" s="10" t="s">
        <v>535</v>
      </c>
      <c r="E1844" s="10" t="s">
        <v>536</v>
      </c>
      <c r="F1844" s="13">
        <v>0</v>
      </c>
      <c r="G1844" s="13">
        <v>24963268.829999998</v>
      </c>
      <c r="H1844" s="7">
        <v>8266097.5099999998</v>
      </c>
      <c r="I1844" s="7">
        <v>0</v>
      </c>
      <c r="J1844" s="13">
        <v>569809474.60000002</v>
      </c>
      <c r="K1844" s="13">
        <v>737392261.90999997</v>
      </c>
      <c r="L1844" s="7">
        <f t="shared" si="28"/>
        <v>1340431102.8499999</v>
      </c>
    </row>
    <row r="1845" spans="1:12" s="5" customFormat="1" x14ac:dyDescent="0.25">
      <c r="A1845" s="10" t="s">
        <v>1502</v>
      </c>
      <c r="B1845" s="10" t="s">
        <v>567</v>
      </c>
      <c r="C1845" s="10" t="s">
        <v>579</v>
      </c>
      <c r="D1845" s="10" t="s">
        <v>28</v>
      </c>
      <c r="E1845" s="10" t="s">
        <v>29</v>
      </c>
      <c r="F1845" s="13">
        <v>0</v>
      </c>
      <c r="G1845" s="13">
        <v>0</v>
      </c>
      <c r="H1845" s="7">
        <v>3916194.11</v>
      </c>
      <c r="I1845" s="7">
        <v>0</v>
      </c>
      <c r="J1845" s="13">
        <v>2706230.39</v>
      </c>
      <c r="K1845" s="13">
        <v>0</v>
      </c>
      <c r="L1845" s="7">
        <f t="shared" si="28"/>
        <v>6622424.5</v>
      </c>
    </row>
    <row r="1846" spans="1:12" s="5" customFormat="1" x14ac:dyDescent="0.25">
      <c r="A1846" s="10" t="s">
        <v>1502</v>
      </c>
      <c r="B1846" s="10" t="s">
        <v>567</v>
      </c>
      <c r="C1846" s="10" t="s">
        <v>579</v>
      </c>
      <c r="D1846" s="10" t="s">
        <v>34</v>
      </c>
      <c r="E1846" s="10" t="s">
        <v>35</v>
      </c>
      <c r="F1846" s="13">
        <v>0</v>
      </c>
      <c r="G1846" s="13">
        <v>0</v>
      </c>
      <c r="H1846" s="7">
        <v>3135383.94</v>
      </c>
      <c r="I1846" s="7">
        <v>0</v>
      </c>
      <c r="J1846" s="13">
        <v>2166662.61</v>
      </c>
      <c r="K1846" s="13">
        <v>0</v>
      </c>
      <c r="L1846" s="7">
        <f t="shared" si="28"/>
        <v>5302046.55</v>
      </c>
    </row>
    <row r="1847" spans="1:12" s="5" customFormat="1" x14ac:dyDescent="0.25">
      <c r="A1847" s="10" t="s">
        <v>1502</v>
      </c>
      <c r="B1847" s="10" t="s">
        <v>567</v>
      </c>
      <c r="C1847" s="10" t="s">
        <v>579</v>
      </c>
      <c r="D1847" s="10" t="s">
        <v>535</v>
      </c>
      <c r="E1847" s="10" t="s">
        <v>536</v>
      </c>
      <c r="F1847" s="13">
        <v>0</v>
      </c>
      <c r="G1847" s="13">
        <v>0</v>
      </c>
      <c r="H1847" s="7">
        <v>349842700.05000001</v>
      </c>
      <c r="I1847" s="7">
        <v>0</v>
      </c>
      <c r="J1847" s="13">
        <v>241753836</v>
      </c>
      <c r="K1847" s="13">
        <v>0</v>
      </c>
      <c r="L1847" s="7">
        <f t="shared" si="28"/>
        <v>591596536.04999995</v>
      </c>
    </row>
    <row r="1848" spans="1:12" s="5" customFormat="1" x14ac:dyDescent="0.25">
      <c r="A1848" s="10" t="s">
        <v>1503</v>
      </c>
      <c r="B1848" s="10" t="s">
        <v>567</v>
      </c>
      <c r="C1848" s="10" t="s">
        <v>580</v>
      </c>
      <c r="D1848" s="10" t="s">
        <v>22</v>
      </c>
      <c r="E1848" s="10" t="s">
        <v>23</v>
      </c>
      <c r="F1848" s="13">
        <v>0</v>
      </c>
      <c r="G1848" s="13">
        <v>9740.11</v>
      </c>
      <c r="H1848" s="7">
        <v>3147.19</v>
      </c>
      <c r="I1848" s="7">
        <v>0</v>
      </c>
      <c r="J1848" s="13">
        <v>154008.09</v>
      </c>
      <c r="K1848" s="13">
        <v>185751.45</v>
      </c>
      <c r="L1848" s="7">
        <f t="shared" si="28"/>
        <v>352646.83999999997</v>
      </c>
    </row>
    <row r="1849" spans="1:12" s="5" customFormat="1" x14ac:dyDescent="0.25">
      <c r="A1849" s="10" t="s">
        <v>1503</v>
      </c>
      <c r="B1849" s="10" t="s">
        <v>567</v>
      </c>
      <c r="C1849" s="10" t="s">
        <v>580</v>
      </c>
      <c r="D1849" s="10" t="s">
        <v>28</v>
      </c>
      <c r="E1849" s="10" t="s">
        <v>29</v>
      </c>
      <c r="F1849" s="13">
        <v>0</v>
      </c>
      <c r="G1849" s="13">
        <v>325311.28999999998</v>
      </c>
      <c r="H1849" s="7">
        <v>105113.27</v>
      </c>
      <c r="I1849" s="7">
        <v>0</v>
      </c>
      <c r="J1849" s="13">
        <v>5143736.71</v>
      </c>
      <c r="K1849" s="13">
        <v>6203937.4100000001</v>
      </c>
      <c r="L1849" s="7">
        <f t="shared" si="28"/>
        <v>11778098.68</v>
      </c>
    </row>
    <row r="1850" spans="1:12" s="5" customFormat="1" x14ac:dyDescent="0.25">
      <c r="A1850" s="10" t="s">
        <v>1503</v>
      </c>
      <c r="B1850" s="10" t="s">
        <v>567</v>
      </c>
      <c r="C1850" s="10" t="s">
        <v>580</v>
      </c>
      <c r="D1850" s="10" t="s">
        <v>34</v>
      </c>
      <c r="E1850" s="10" t="s">
        <v>35</v>
      </c>
      <c r="F1850" s="13">
        <v>0</v>
      </c>
      <c r="G1850" s="13">
        <v>601556.74</v>
      </c>
      <c r="H1850" s="7">
        <v>194372.58</v>
      </c>
      <c r="I1850" s="7">
        <v>0</v>
      </c>
      <c r="J1850" s="13">
        <v>9511657.1999999993</v>
      </c>
      <c r="K1850" s="13">
        <v>11472151.32</v>
      </c>
      <c r="L1850" s="7">
        <f t="shared" si="28"/>
        <v>21779737.84</v>
      </c>
    </row>
    <row r="1851" spans="1:12" s="5" customFormat="1" x14ac:dyDescent="0.25">
      <c r="A1851" s="10" t="s">
        <v>1503</v>
      </c>
      <c r="B1851" s="10" t="s">
        <v>567</v>
      </c>
      <c r="C1851" s="10" t="s">
        <v>580</v>
      </c>
      <c r="D1851" s="10" t="s">
        <v>535</v>
      </c>
      <c r="E1851" s="10" t="s">
        <v>536</v>
      </c>
      <c r="F1851" s="13">
        <v>0</v>
      </c>
      <c r="G1851" s="13">
        <v>66804210.859999999</v>
      </c>
      <c r="H1851" s="7">
        <v>21585505.960000001</v>
      </c>
      <c r="I1851" s="7">
        <v>0</v>
      </c>
      <c r="J1851" s="13">
        <v>1056290631</v>
      </c>
      <c r="K1851" s="13">
        <v>1274007851.2</v>
      </c>
      <c r="L1851" s="7">
        <f t="shared" si="28"/>
        <v>2418688199.02</v>
      </c>
    </row>
    <row r="1852" spans="1:12" s="5" customFormat="1" x14ac:dyDescent="0.25">
      <c r="A1852" s="10" t="s">
        <v>1504</v>
      </c>
      <c r="B1852" s="10" t="s">
        <v>567</v>
      </c>
      <c r="C1852" s="10" t="s">
        <v>581</v>
      </c>
      <c r="D1852" s="10" t="s">
        <v>28</v>
      </c>
      <c r="E1852" s="10" t="s">
        <v>29</v>
      </c>
      <c r="F1852" s="13">
        <v>0</v>
      </c>
      <c r="G1852" s="13">
        <v>90296.99</v>
      </c>
      <c r="H1852" s="7">
        <v>53255.7</v>
      </c>
      <c r="I1852" s="7">
        <v>0</v>
      </c>
      <c r="J1852" s="13">
        <v>2027722</v>
      </c>
      <c r="K1852" s="13">
        <v>2435096.16</v>
      </c>
      <c r="L1852" s="7">
        <f t="shared" si="28"/>
        <v>4606370.8499999996</v>
      </c>
    </row>
    <row r="1853" spans="1:12" s="5" customFormat="1" x14ac:dyDescent="0.25">
      <c r="A1853" s="10" t="s">
        <v>1504</v>
      </c>
      <c r="B1853" s="10" t="s">
        <v>567</v>
      </c>
      <c r="C1853" s="10" t="s">
        <v>581</v>
      </c>
      <c r="D1853" s="10" t="s">
        <v>535</v>
      </c>
      <c r="E1853" s="10" t="s">
        <v>536</v>
      </c>
      <c r="F1853" s="13">
        <v>0</v>
      </c>
      <c r="G1853" s="13">
        <v>8941813.0099999998</v>
      </c>
      <c r="H1853" s="7">
        <v>5273736.3</v>
      </c>
      <c r="I1853" s="7">
        <v>0</v>
      </c>
      <c r="J1853" s="13">
        <v>200798625</v>
      </c>
      <c r="K1853" s="13">
        <v>241139545.78</v>
      </c>
      <c r="L1853" s="7">
        <f t="shared" si="28"/>
        <v>456153720.09000003</v>
      </c>
    </row>
    <row r="1854" spans="1:12" s="5" customFormat="1" x14ac:dyDescent="0.25">
      <c r="A1854" s="10" t="s">
        <v>1505</v>
      </c>
      <c r="B1854" s="10" t="s">
        <v>567</v>
      </c>
      <c r="C1854" s="10" t="s">
        <v>582</v>
      </c>
      <c r="D1854" s="10" t="s">
        <v>28</v>
      </c>
      <c r="E1854" s="10" t="s">
        <v>29</v>
      </c>
      <c r="F1854" s="13">
        <v>0</v>
      </c>
      <c r="G1854" s="13">
        <v>43864.29</v>
      </c>
      <c r="H1854" s="7">
        <v>17024.21</v>
      </c>
      <c r="I1854" s="7">
        <v>0</v>
      </c>
      <c r="J1854" s="13">
        <v>1177468.28</v>
      </c>
      <c r="K1854" s="13">
        <v>1459632.06</v>
      </c>
      <c r="L1854" s="7">
        <f t="shared" si="28"/>
        <v>2697988.84</v>
      </c>
    </row>
    <row r="1855" spans="1:12" s="5" customFormat="1" x14ac:dyDescent="0.25">
      <c r="A1855" s="10" t="s">
        <v>1505</v>
      </c>
      <c r="B1855" s="10" t="s">
        <v>567</v>
      </c>
      <c r="C1855" s="10" t="s">
        <v>582</v>
      </c>
      <c r="D1855" s="10" t="s">
        <v>535</v>
      </c>
      <c r="E1855" s="10" t="s">
        <v>536</v>
      </c>
      <c r="F1855" s="13">
        <v>0</v>
      </c>
      <c r="G1855" s="13">
        <v>6278612.71</v>
      </c>
      <c r="H1855" s="7">
        <v>2436797.79</v>
      </c>
      <c r="I1855" s="7">
        <v>0</v>
      </c>
      <c r="J1855" s="13">
        <v>168539531.72</v>
      </c>
      <c r="K1855" s="13">
        <v>208927668.52000001</v>
      </c>
      <c r="L1855" s="7">
        <f t="shared" si="28"/>
        <v>386182610.74000001</v>
      </c>
    </row>
    <row r="1856" spans="1:12" s="5" customFormat="1" x14ac:dyDescent="0.25">
      <c r="A1856" s="10" t="s">
        <v>1506</v>
      </c>
      <c r="B1856" s="10" t="s">
        <v>567</v>
      </c>
      <c r="C1856" s="10" t="s">
        <v>277</v>
      </c>
      <c r="D1856" s="10" t="s">
        <v>28</v>
      </c>
      <c r="E1856" s="10" t="s">
        <v>29</v>
      </c>
      <c r="F1856" s="13">
        <v>0</v>
      </c>
      <c r="G1856" s="13">
        <v>55578.35</v>
      </c>
      <c r="H1856" s="7">
        <v>12048.45</v>
      </c>
      <c r="I1856" s="7">
        <v>0</v>
      </c>
      <c r="J1856" s="13">
        <v>813128.19</v>
      </c>
      <c r="K1856" s="13">
        <v>1014967.99</v>
      </c>
      <c r="L1856" s="7">
        <f t="shared" si="28"/>
        <v>1895722.98</v>
      </c>
    </row>
    <row r="1857" spans="1:12" s="5" customFormat="1" x14ac:dyDescent="0.25">
      <c r="A1857" s="10" t="s">
        <v>1506</v>
      </c>
      <c r="B1857" s="10" t="s">
        <v>567</v>
      </c>
      <c r="C1857" s="10" t="s">
        <v>277</v>
      </c>
      <c r="D1857" s="10" t="s">
        <v>535</v>
      </c>
      <c r="E1857" s="10" t="s">
        <v>536</v>
      </c>
      <c r="F1857" s="13">
        <v>0</v>
      </c>
      <c r="G1857" s="13">
        <v>10782952.65</v>
      </c>
      <c r="H1857" s="7">
        <v>2337563.5499999998</v>
      </c>
      <c r="I1857" s="7">
        <v>0</v>
      </c>
      <c r="J1857" s="13">
        <v>157757900.81</v>
      </c>
      <c r="K1857" s="13">
        <v>196917558.97999999</v>
      </c>
      <c r="L1857" s="7">
        <f t="shared" si="28"/>
        <v>367795975.99000001</v>
      </c>
    </row>
    <row r="1858" spans="1:12" s="5" customFormat="1" x14ac:dyDescent="0.25">
      <c r="A1858" s="10" t="s">
        <v>1507</v>
      </c>
      <c r="B1858" s="10" t="s">
        <v>583</v>
      </c>
      <c r="C1858" s="10" t="s">
        <v>584</v>
      </c>
      <c r="D1858" s="10" t="s">
        <v>64</v>
      </c>
      <c r="E1858" s="10" t="s">
        <v>65</v>
      </c>
      <c r="F1858" s="13">
        <v>0</v>
      </c>
      <c r="G1858" s="13">
        <v>15264265.279999999</v>
      </c>
      <c r="H1858" s="7">
        <v>5712608.3499999996</v>
      </c>
      <c r="I1858" s="7">
        <v>0</v>
      </c>
      <c r="J1858" s="13">
        <v>144065367</v>
      </c>
      <c r="K1858" s="13">
        <v>233629205.88999999</v>
      </c>
      <c r="L1858" s="7">
        <f t="shared" si="28"/>
        <v>398671446.51999998</v>
      </c>
    </row>
    <row r="1859" spans="1:12" s="5" customFormat="1" x14ac:dyDescent="0.25">
      <c r="A1859" s="10" t="s">
        <v>1507</v>
      </c>
      <c r="B1859" s="10" t="s">
        <v>583</v>
      </c>
      <c r="C1859" s="10" t="s">
        <v>584</v>
      </c>
      <c r="D1859" s="10" t="s">
        <v>299</v>
      </c>
      <c r="E1859" s="10" t="s">
        <v>300</v>
      </c>
      <c r="F1859" s="13">
        <v>0</v>
      </c>
      <c r="G1859" s="13">
        <v>130222.66</v>
      </c>
      <c r="H1859" s="7">
        <v>48735.47</v>
      </c>
      <c r="I1859" s="7">
        <v>0</v>
      </c>
      <c r="J1859" s="13">
        <v>1229052.02</v>
      </c>
      <c r="K1859" s="13">
        <v>1993140.01</v>
      </c>
      <c r="L1859" s="7">
        <f t="shared" si="28"/>
        <v>3401150.16</v>
      </c>
    </row>
    <row r="1860" spans="1:12" s="5" customFormat="1" x14ac:dyDescent="0.25">
      <c r="A1860" s="10" t="s">
        <v>1507</v>
      </c>
      <c r="B1860" s="10" t="s">
        <v>583</v>
      </c>
      <c r="C1860" s="10" t="s">
        <v>584</v>
      </c>
      <c r="D1860" s="10" t="s">
        <v>16</v>
      </c>
      <c r="E1860" s="10" t="s">
        <v>17</v>
      </c>
      <c r="F1860" s="13">
        <v>0</v>
      </c>
      <c r="G1860" s="13">
        <v>1251181.48</v>
      </c>
      <c r="H1860" s="7">
        <v>468251.15</v>
      </c>
      <c r="I1860" s="7">
        <v>0</v>
      </c>
      <c r="J1860" s="13">
        <v>11808751.73</v>
      </c>
      <c r="K1860" s="13">
        <v>19150121.550000001</v>
      </c>
      <c r="L1860" s="7">
        <f t="shared" si="28"/>
        <v>32678305.91</v>
      </c>
    </row>
    <row r="1861" spans="1:12" s="5" customFormat="1" x14ac:dyDescent="0.25">
      <c r="A1861" s="10" t="s">
        <v>1507</v>
      </c>
      <c r="B1861" s="10" t="s">
        <v>583</v>
      </c>
      <c r="C1861" s="10" t="s">
        <v>584</v>
      </c>
      <c r="D1861" s="10" t="s">
        <v>20</v>
      </c>
      <c r="E1861" s="10" t="s">
        <v>21</v>
      </c>
      <c r="F1861" s="13">
        <v>0</v>
      </c>
      <c r="G1861" s="13">
        <v>2335848.91</v>
      </c>
      <c r="H1861" s="7">
        <v>874184.89</v>
      </c>
      <c r="I1861" s="7">
        <v>0</v>
      </c>
      <c r="J1861" s="13">
        <v>22045930.449999999</v>
      </c>
      <c r="K1861" s="13">
        <v>35751640.600000001</v>
      </c>
      <c r="L1861" s="7">
        <f t="shared" si="28"/>
        <v>61007604.850000001</v>
      </c>
    </row>
    <row r="1862" spans="1:12" s="5" customFormat="1" x14ac:dyDescent="0.25">
      <c r="A1862" s="10" t="s">
        <v>1507</v>
      </c>
      <c r="B1862" s="10" t="s">
        <v>583</v>
      </c>
      <c r="C1862" s="10" t="s">
        <v>584</v>
      </c>
      <c r="D1862" s="10" t="s">
        <v>24</v>
      </c>
      <c r="E1862" s="10" t="s">
        <v>25</v>
      </c>
      <c r="F1862" s="13">
        <v>0</v>
      </c>
      <c r="G1862" s="13">
        <v>1711764.89</v>
      </c>
      <c r="H1862" s="7">
        <v>640623.19999999995</v>
      </c>
      <c r="I1862" s="7">
        <v>0</v>
      </c>
      <c r="J1862" s="13">
        <v>16155775.17</v>
      </c>
      <c r="K1862" s="13">
        <v>26199641.199999999</v>
      </c>
      <c r="L1862" s="7">
        <f t="shared" si="28"/>
        <v>44707804.459999993</v>
      </c>
    </row>
    <row r="1863" spans="1:12" s="5" customFormat="1" x14ac:dyDescent="0.25">
      <c r="A1863" s="10" t="s">
        <v>1507</v>
      </c>
      <c r="B1863" s="10" t="s">
        <v>583</v>
      </c>
      <c r="C1863" s="10" t="s">
        <v>584</v>
      </c>
      <c r="D1863" s="10" t="s">
        <v>214</v>
      </c>
      <c r="E1863" s="10" t="s">
        <v>215</v>
      </c>
      <c r="F1863" s="13">
        <v>0</v>
      </c>
      <c r="G1863" s="13">
        <v>77861889.349999994</v>
      </c>
      <c r="H1863" s="7">
        <v>29139593.120000001</v>
      </c>
      <c r="I1863" s="7">
        <v>0</v>
      </c>
      <c r="J1863" s="13">
        <v>734866792.53999996</v>
      </c>
      <c r="K1863" s="13">
        <v>1191725317.1900001</v>
      </c>
      <c r="L1863" s="7">
        <f t="shared" si="28"/>
        <v>2033593592.2</v>
      </c>
    </row>
    <row r="1864" spans="1:12" s="5" customFormat="1" x14ac:dyDescent="0.25">
      <c r="A1864" s="10" t="s">
        <v>1507</v>
      </c>
      <c r="B1864" s="10" t="s">
        <v>583</v>
      </c>
      <c r="C1864" s="10" t="s">
        <v>584</v>
      </c>
      <c r="D1864" s="10" t="s">
        <v>28</v>
      </c>
      <c r="E1864" s="10" t="s">
        <v>29</v>
      </c>
      <c r="F1864" s="13">
        <v>0</v>
      </c>
      <c r="G1864" s="13">
        <v>5126277.4800000004</v>
      </c>
      <c r="H1864" s="7">
        <v>1918494.93</v>
      </c>
      <c r="I1864" s="7">
        <v>0</v>
      </c>
      <c r="J1864" s="13">
        <v>48382220.359999999</v>
      </c>
      <c r="K1864" s="13">
        <v>78460909.510000005</v>
      </c>
      <c r="L1864" s="7">
        <f t="shared" si="28"/>
        <v>133887902.28</v>
      </c>
    </row>
    <row r="1865" spans="1:12" s="5" customFormat="1" x14ac:dyDescent="0.25">
      <c r="A1865" s="10" t="s">
        <v>1507</v>
      </c>
      <c r="B1865" s="10" t="s">
        <v>583</v>
      </c>
      <c r="C1865" s="10" t="s">
        <v>584</v>
      </c>
      <c r="D1865" s="10" t="s">
        <v>34</v>
      </c>
      <c r="E1865" s="10" t="s">
        <v>35</v>
      </c>
      <c r="F1865" s="13">
        <v>0</v>
      </c>
      <c r="G1865" s="13">
        <v>6678506.0800000001</v>
      </c>
      <c r="H1865" s="7">
        <v>2499412.12</v>
      </c>
      <c r="I1865" s="7">
        <v>0</v>
      </c>
      <c r="J1865" s="13">
        <v>63032279.109999999</v>
      </c>
      <c r="K1865" s="13">
        <v>102218747.09</v>
      </c>
      <c r="L1865" s="7">
        <f t="shared" ref="L1865:L1928" si="29">SUM(F1865:K1865)</f>
        <v>174428944.40000001</v>
      </c>
    </row>
    <row r="1866" spans="1:12" s="5" customFormat="1" x14ac:dyDescent="0.25">
      <c r="A1866" s="10" t="s">
        <v>1507</v>
      </c>
      <c r="B1866" s="10" t="s">
        <v>583</v>
      </c>
      <c r="C1866" s="10" t="s">
        <v>584</v>
      </c>
      <c r="D1866" s="10" t="s">
        <v>535</v>
      </c>
      <c r="E1866" s="10" t="s">
        <v>536</v>
      </c>
      <c r="F1866" s="13">
        <v>0</v>
      </c>
      <c r="G1866" s="13">
        <v>82867000.319999993</v>
      </c>
      <c r="H1866" s="7">
        <v>31012741.82</v>
      </c>
      <c r="I1866" s="7">
        <v>0</v>
      </c>
      <c r="J1866" s="13">
        <v>782105433.57000005</v>
      </c>
      <c r="K1866" s="13">
        <v>1268331696.78</v>
      </c>
      <c r="L1866" s="7">
        <f t="shared" si="29"/>
        <v>2164316872.4899998</v>
      </c>
    </row>
    <row r="1867" spans="1:12" s="5" customFormat="1" x14ac:dyDescent="0.25">
      <c r="A1867" s="10" t="s">
        <v>1507</v>
      </c>
      <c r="B1867" s="10" t="s">
        <v>583</v>
      </c>
      <c r="C1867" s="10" t="s">
        <v>584</v>
      </c>
      <c r="D1867" s="10" t="s">
        <v>587</v>
      </c>
      <c r="E1867" s="10" t="s">
        <v>588</v>
      </c>
      <c r="F1867" s="13">
        <v>0</v>
      </c>
      <c r="G1867" s="13">
        <v>157236211.55000001</v>
      </c>
      <c r="H1867" s="7">
        <v>58845209.950000003</v>
      </c>
      <c r="I1867" s="7">
        <v>0</v>
      </c>
      <c r="J1867" s="13">
        <v>1484008048.05</v>
      </c>
      <c r="K1867" s="13">
        <v>2406599372.48</v>
      </c>
      <c r="L1867" s="7">
        <f t="shared" si="29"/>
        <v>4106688842.0299997</v>
      </c>
    </row>
    <row r="1868" spans="1:12" s="5" customFormat="1" x14ac:dyDescent="0.25">
      <c r="A1868" s="10" t="s">
        <v>1508</v>
      </c>
      <c r="B1868" s="10" t="s">
        <v>583</v>
      </c>
      <c r="C1868" s="10" t="s">
        <v>589</v>
      </c>
      <c r="D1868" s="10" t="s">
        <v>64</v>
      </c>
      <c r="E1868" s="10" t="s">
        <v>65</v>
      </c>
      <c r="F1868" s="13">
        <v>0</v>
      </c>
      <c r="G1868" s="13">
        <v>2067924.37</v>
      </c>
      <c r="H1868" s="7">
        <v>2416115.17</v>
      </c>
      <c r="I1868" s="7">
        <v>0</v>
      </c>
      <c r="J1868" s="13">
        <v>173196752.47999999</v>
      </c>
      <c r="K1868" s="13">
        <v>258728981.47999999</v>
      </c>
      <c r="L1868" s="7">
        <f t="shared" si="29"/>
        <v>436409773.5</v>
      </c>
    </row>
    <row r="1869" spans="1:12" s="5" customFormat="1" x14ac:dyDescent="0.25">
      <c r="A1869" s="10" t="s">
        <v>1508</v>
      </c>
      <c r="B1869" s="10" t="s">
        <v>583</v>
      </c>
      <c r="C1869" s="10" t="s">
        <v>589</v>
      </c>
      <c r="D1869" s="10" t="s">
        <v>24</v>
      </c>
      <c r="E1869" s="10" t="s">
        <v>25</v>
      </c>
      <c r="F1869" s="13">
        <v>0</v>
      </c>
      <c r="G1869" s="13">
        <v>873.35</v>
      </c>
      <c r="H1869" s="7">
        <v>1020.41</v>
      </c>
      <c r="I1869" s="7">
        <v>0</v>
      </c>
      <c r="J1869" s="13">
        <v>73146.759999999995</v>
      </c>
      <c r="K1869" s="13">
        <v>109269.88</v>
      </c>
      <c r="L1869" s="7">
        <f t="shared" si="29"/>
        <v>184310.39999999999</v>
      </c>
    </row>
    <row r="1870" spans="1:12" s="5" customFormat="1" x14ac:dyDescent="0.25">
      <c r="A1870" s="10" t="s">
        <v>1508</v>
      </c>
      <c r="B1870" s="10" t="s">
        <v>583</v>
      </c>
      <c r="C1870" s="10" t="s">
        <v>589</v>
      </c>
      <c r="D1870" s="10" t="s">
        <v>214</v>
      </c>
      <c r="E1870" s="10" t="s">
        <v>215</v>
      </c>
      <c r="F1870" s="13">
        <v>0</v>
      </c>
      <c r="G1870" s="13">
        <v>754357.11</v>
      </c>
      <c r="H1870" s="7">
        <v>881373.46</v>
      </c>
      <c r="I1870" s="7">
        <v>0</v>
      </c>
      <c r="J1870" s="13">
        <v>63180357.759999998</v>
      </c>
      <c r="K1870" s="13">
        <v>94381617.340000004</v>
      </c>
      <c r="L1870" s="7">
        <f t="shared" si="29"/>
        <v>159197705.67000002</v>
      </c>
    </row>
    <row r="1871" spans="1:12" s="5" customFormat="1" x14ac:dyDescent="0.25">
      <c r="A1871" s="10" t="s">
        <v>1508</v>
      </c>
      <c r="B1871" s="10" t="s">
        <v>583</v>
      </c>
      <c r="C1871" s="10" t="s">
        <v>589</v>
      </c>
      <c r="D1871" s="10" t="s">
        <v>28</v>
      </c>
      <c r="E1871" s="10" t="s">
        <v>29</v>
      </c>
      <c r="F1871" s="13">
        <v>0</v>
      </c>
      <c r="G1871" s="13">
        <v>8539.65</v>
      </c>
      <c r="H1871" s="7">
        <v>9977.5300000000007</v>
      </c>
      <c r="I1871" s="7">
        <v>0</v>
      </c>
      <c r="J1871" s="13">
        <v>715229.02</v>
      </c>
      <c r="K1871" s="13">
        <v>1068440.8</v>
      </c>
      <c r="L1871" s="7">
        <f t="shared" si="29"/>
        <v>1802187</v>
      </c>
    </row>
    <row r="1872" spans="1:12" s="5" customFormat="1" x14ac:dyDescent="0.25">
      <c r="A1872" s="10" t="s">
        <v>1508</v>
      </c>
      <c r="B1872" s="10" t="s">
        <v>583</v>
      </c>
      <c r="C1872" s="10" t="s">
        <v>589</v>
      </c>
      <c r="D1872" s="10" t="s">
        <v>535</v>
      </c>
      <c r="E1872" s="10" t="s">
        <v>536</v>
      </c>
      <c r="F1872" s="13">
        <v>0</v>
      </c>
      <c r="G1872" s="13">
        <v>1941381.52</v>
      </c>
      <c r="H1872" s="7">
        <v>2268265.4300000002</v>
      </c>
      <c r="I1872" s="7">
        <v>0</v>
      </c>
      <c r="J1872" s="13">
        <v>162598293.97999999</v>
      </c>
      <c r="K1872" s="13">
        <v>242896534.69999999</v>
      </c>
      <c r="L1872" s="7">
        <f t="shared" si="29"/>
        <v>409704475.63</v>
      </c>
    </row>
    <row r="1873" spans="1:12" s="5" customFormat="1" x14ac:dyDescent="0.25">
      <c r="A1873" s="10" t="s">
        <v>1509</v>
      </c>
      <c r="B1873" s="10" t="s">
        <v>583</v>
      </c>
      <c r="C1873" s="10" t="s">
        <v>71</v>
      </c>
      <c r="D1873" s="10" t="s">
        <v>299</v>
      </c>
      <c r="E1873" s="10" t="s">
        <v>300</v>
      </c>
      <c r="F1873" s="13">
        <v>0</v>
      </c>
      <c r="G1873" s="13">
        <v>9397.14</v>
      </c>
      <c r="H1873" s="7">
        <v>749.27</v>
      </c>
      <c r="I1873" s="7">
        <v>0</v>
      </c>
      <c r="J1873" s="13">
        <v>52855.01</v>
      </c>
      <c r="K1873" s="13">
        <v>62905.58</v>
      </c>
      <c r="L1873" s="7">
        <f t="shared" si="29"/>
        <v>125907</v>
      </c>
    </row>
    <row r="1874" spans="1:12" s="5" customFormat="1" x14ac:dyDescent="0.25">
      <c r="A1874" s="10" t="s">
        <v>1509</v>
      </c>
      <c r="B1874" s="10" t="s">
        <v>583</v>
      </c>
      <c r="C1874" s="10" t="s">
        <v>71</v>
      </c>
      <c r="D1874" s="10" t="s">
        <v>24</v>
      </c>
      <c r="E1874" s="10" t="s">
        <v>25</v>
      </c>
      <c r="F1874" s="13">
        <v>0</v>
      </c>
      <c r="G1874" s="13">
        <v>10635.42</v>
      </c>
      <c r="H1874" s="7">
        <v>848</v>
      </c>
      <c r="I1874" s="7">
        <v>0</v>
      </c>
      <c r="J1874" s="13">
        <v>59819.77</v>
      </c>
      <c r="K1874" s="13">
        <v>71194.710000000006</v>
      </c>
      <c r="L1874" s="7">
        <f t="shared" si="29"/>
        <v>142497.90000000002</v>
      </c>
    </row>
    <row r="1875" spans="1:12" s="5" customFormat="1" x14ac:dyDescent="0.25">
      <c r="A1875" s="10" t="s">
        <v>1509</v>
      </c>
      <c r="B1875" s="10" t="s">
        <v>583</v>
      </c>
      <c r="C1875" s="10" t="s">
        <v>71</v>
      </c>
      <c r="D1875" s="10" t="s">
        <v>214</v>
      </c>
      <c r="E1875" s="10" t="s">
        <v>215</v>
      </c>
      <c r="F1875" s="13">
        <v>0</v>
      </c>
      <c r="G1875" s="13">
        <v>24482702.23</v>
      </c>
      <c r="H1875" s="7">
        <v>1952093.58</v>
      </c>
      <c r="I1875" s="7">
        <v>0</v>
      </c>
      <c r="J1875" s="13">
        <v>137704955.77000001</v>
      </c>
      <c r="K1875" s="13">
        <v>163890062.06999999</v>
      </c>
      <c r="L1875" s="7">
        <f t="shared" si="29"/>
        <v>328029813.64999998</v>
      </c>
    </row>
    <row r="1876" spans="1:12" s="5" customFormat="1" x14ac:dyDescent="0.25">
      <c r="A1876" s="10" t="s">
        <v>1509</v>
      </c>
      <c r="B1876" s="10" t="s">
        <v>583</v>
      </c>
      <c r="C1876" s="10" t="s">
        <v>71</v>
      </c>
      <c r="D1876" s="10" t="s">
        <v>28</v>
      </c>
      <c r="E1876" s="10" t="s">
        <v>29</v>
      </c>
      <c r="F1876" s="13">
        <v>0</v>
      </c>
      <c r="G1876" s="13">
        <v>383984.31</v>
      </c>
      <c r="H1876" s="7">
        <v>30616.45</v>
      </c>
      <c r="I1876" s="7">
        <v>0</v>
      </c>
      <c r="J1876" s="13">
        <v>2159751.09</v>
      </c>
      <c r="K1876" s="13">
        <v>2570435.75</v>
      </c>
      <c r="L1876" s="7">
        <f t="shared" si="29"/>
        <v>5144787.5999999996</v>
      </c>
    </row>
    <row r="1877" spans="1:12" s="5" customFormat="1" x14ac:dyDescent="0.25">
      <c r="A1877" s="10" t="s">
        <v>1509</v>
      </c>
      <c r="B1877" s="10" t="s">
        <v>583</v>
      </c>
      <c r="C1877" s="10" t="s">
        <v>71</v>
      </c>
      <c r="D1877" s="10" t="s">
        <v>535</v>
      </c>
      <c r="E1877" s="10" t="s">
        <v>536</v>
      </c>
      <c r="F1877" s="13">
        <v>0</v>
      </c>
      <c r="G1877" s="13">
        <v>82378696.900000006</v>
      </c>
      <c r="H1877" s="7">
        <v>6568348.7000000002</v>
      </c>
      <c r="I1877" s="7">
        <v>0</v>
      </c>
      <c r="J1877" s="13">
        <v>463345700.36000001</v>
      </c>
      <c r="K1877" s="13">
        <v>551452597.76999998</v>
      </c>
      <c r="L1877" s="7">
        <f t="shared" si="29"/>
        <v>1103745343.73</v>
      </c>
    </row>
    <row r="1878" spans="1:12" s="5" customFormat="1" x14ac:dyDescent="0.25">
      <c r="A1878" s="10" t="s">
        <v>1510</v>
      </c>
      <c r="B1878" s="10" t="s">
        <v>583</v>
      </c>
      <c r="C1878" s="10" t="s">
        <v>590</v>
      </c>
      <c r="D1878" s="10" t="s">
        <v>24</v>
      </c>
      <c r="E1878" s="10" t="s">
        <v>25</v>
      </c>
      <c r="F1878" s="13">
        <v>0</v>
      </c>
      <c r="G1878" s="13">
        <v>1671.78</v>
      </c>
      <c r="H1878" s="7">
        <v>1115.9000000000001</v>
      </c>
      <c r="I1878" s="7">
        <v>0</v>
      </c>
      <c r="J1878" s="13">
        <v>79317.61</v>
      </c>
      <c r="K1878" s="13">
        <v>103439.91</v>
      </c>
      <c r="L1878" s="7">
        <f t="shared" si="29"/>
        <v>185545.2</v>
      </c>
    </row>
    <row r="1879" spans="1:12" s="5" customFormat="1" x14ac:dyDescent="0.25">
      <c r="A1879" s="10" t="s">
        <v>1510</v>
      </c>
      <c r="B1879" s="10" t="s">
        <v>583</v>
      </c>
      <c r="C1879" s="10" t="s">
        <v>590</v>
      </c>
      <c r="D1879" s="10" t="s">
        <v>28</v>
      </c>
      <c r="E1879" s="10" t="s">
        <v>29</v>
      </c>
      <c r="F1879" s="13">
        <v>0</v>
      </c>
      <c r="G1879" s="13">
        <v>27733.7</v>
      </c>
      <c r="H1879" s="7">
        <v>18511.990000000002</v>
      </c>
      <c r="I1879" s="7">
        <v>0</v>
      </c>
      <c r="J1879" s="13">
        <v>1315826.1200000001</v>
      </c>
      <c r="K1879" s="13">
        <v>1715999.09</v>
      </c>
      <c r="L1879" s="7">
        <f t="shared" si="29"/>
        <v>3078070.9000000004</v>
      </c>
    </row>
    <row r="1880" spans="1:12" s="5" customFormat="1" x14ac:dyDescent="0.25">
      <c r="A1880" s="10" t="s">
        <v>1510</v>
      </c>
      <c r="B1880" s="10" t="s">
        <v>583</v>
      </c>
      <c r="C1880" s="10" t="s">
        <v>590</v>
      </c>
      <c r="D1880" s="10" t="s">
        <v>535</v>
      </c>
      <c r="E1880" s="10" t="s">
        <v>536</v>
      </c>
      <c r="F1880" s="13">
        <v>0</v>
      </c>
      <c r="G1880" s="13">
        <v>10768039.52</v>
      </c>
      <c r="H1880" s="7">
        <v>7187565.1100000003</v>
      </c>
      <c r="I1880" s="7">
        <v>0</v>
      </c>
      <c r="J1880" s="13">
        <v>510889869.26999998</v>
      </c>
      <c r="K1880" s="13">
        <v>666263226.84000003</v>
      </c>
      <c r="L1880" s="7">
        <f t="shared" si="29"/>
        <v>1195108700.74</v>
      </c>
    </row>
    <row r="1881" spans="1:12" s="5" customFormat="1" x14ac:dyDescent="0.25">
      <c r="A1881" s="10" t="s">
        <v>1511</v>
      </c>
      <c r="B1881" s="10" t="s">
        <v>583</v>
      </c>
      <c r="C1881" s="10" t="s">
        <v>85</v>
      </c>
      <c r="D1881" s="10" t="s">
        <v>64</v>
      </c>
      <c r="E1881" s="10" t="s">
        <v>65</v>
      </c>
      <c r="F1881" s="13">
        <v>0</v>
      </c>
      <c r="G1881" s="13">
        <v>1393352.37</v>
      </c>
      <c r="H1881" s="7">
        <v>3617242.65</v>
      </c>
      <c r="I1881" s="7">
        <v>0</v>
      </c>
      <c r="J1881" s="13">
        <v>256325772.50999999</v>
      </c>
      <c r="K1881" s="13">
        <v>391915786.36000001</v>
      </c>
      <c r="L1881" s="7">
        <f t="shared" si="29"/>
        <v>653252153.88999999</v>
      </c>
    </row>
    <row r="1882" spans="1:12" s="5" customFormat="1" x14ac:dyDescent="0.25">
      <c r="A1882" s="10" t="s">
        <v>1511</v>
      </c>
      <c r="B1882" s="10" t="s">
        <v>583</v>
      </c>
      <c r="C1882" s="10" t="s">
        <v>85</v>
      </c>
      <c r="D1882" s="10" t="s">
        <v>299</v>
      </c>
      <c r="E1882" s="10" t="s">
        <v>300</v>
      </c>
      <c r="F1882" s="13">
        <v>0</v>
      </c>
      <c r="G1882" s="13">
        <v>350.47</v>
      </c>
      <c r="H1882" s="7">
        <v>909.83</v>
      </c>
      <c r="I1882" s="7">
        <v>0</v>
      </c>
      <c r="J1882" s="13">
        <v>64472.639999999999</v>
      </c>
      <c r="K1882" s="13">
        <v>98577.06</v>
      </c>
      <c r="L1882" s="7">
        <f t="shared" si="29"/>
        <v>164310</v>
      </c>
    </row>
    <row r="1883" spans="1:12" s="5" customFormat="1" x14ac:dyDescent="0.25">
      <c r="A1883" s="10" t="s">
        <v>1511</v>
      </c>
      <c r="B1883" s="10" t="s">
        <v>583</v>
      </c>
      <c r="C1883" s="10" t="s">
        <v>85</v>
      </c>
      <c r="D1883" s="10" t="s">
        <v>24</v>
      </c>
      <c r="E1883" s="10" t="s">
        <v>25</v>
      </c>
      <c r="F1883" s="13">
        <v>0</v>
      </c>
      <c r="G1883" s="13">
        <v>1834.25</v>
      </c>
      <c r="H1883" s="7">
        <v>4761.84</v>
      </c>
      <c r="I1883" s="7">
        <v>0</v>
      </c>
      <c r="J1883" s="13">
        <v>337434.49</v>
      </c>
      <c r="K1883" s="13">
        <v>515929.02</v>
      </c>
      <c r="L1883" s="7">
        <f t="shared" si="29"/>
        <v>859959.60000000009</v>
      </c>
    </row>
    <row r="1884" spans="1:12" s="5" customFormat="1" x14ac:dyDescent="0.25">
      <c r="A1884" s="10" t="s">
        <v>1511</v>
      </c>
      <c r="B1884" s="10" t="s">
        <v>583</v>
      </c>
      <c r="C1884" s="10" t="s">
        <v>85</v>
      </c>
      <c r="D1884" s="10" t="s">
        <v>214</v>
      </c>
      <c r="E1884" s="10" t="s">
        <v>215</v>
      </c>
      <c r="F1884" s="13">
        <v>0</v>
      </c>
      <c r="G1884" s="13">
        <v>1534416.7</v>
      </c>
      <c r="H1884" s="7">
        <v>3983455.77</v>
      </c>
      <c r="I1884" s="7">
        <v>0</v>
      </c>
      <c r="J1884" s="13">
        <v>282276440.19999999</v>
      </c>
      <c r="K1884" s="13">
        <v>431593717.44</v>
      </c>
      <c r="L1884" s="7">
        <f t="shared" si="29"/>
        <v>719388030.11000001</v>
      </c>
    </row>
    <row r="1885" spans="1:12" s="5" customFormat="1" x14ac:dyDescent="0.25">
      <c r="A1885" s="10" t="s">
        <v>1511</v>
      </c>
      <c r="B1885" s="10" t="s">
        <v>583</v>
      </c>
      <c r="C1885" s="10" t="s">
        <v>85</v>
      </c>
      <c r="D1885" s="10" t="s">
        <v>28</v>
      </c>
      <c r="E1885" s="10" t="s">
        <v>29</v>
      </c>
      <c r="F1885" s="13">
        <v>0</v>
      </c>
      <c r="G1885" s="13">
        <v>25194.45</v>
      </c>
      <c r="H1885" s="7">
        <v>65406.61</v>
      </c>
      <c r="I1885" s="7">
        <v>0</v>
      </c>
      <c r="J1885" s="13">
        <v>4634856.17</v>
      </c>
      <c r="K1885" s="13">
        <v>7086580.8099999996</v>
      </c>
      <c r="L1885" s="7">
        <f t="shared" si="29"/>
        <v>11812038.039999999</v>
      </c>
    </row>
    <row r="1886" spans="1:12" s="5" customFormat="1" x14ac:dyDescent="0.25">
      <c r="A1886" s="10" t="s">
        <v>1511</v>
      </c>
      <c r="B1886" s="10" t="s">
        <v>583</v>
      </c>
      <c r="C1886" s="10" t="s">
        <v>85</v>
      </c>
      <c r="D1886" s="10" t="s">
        <v>535</v>
      </c>
      <c r="E1886" s="10" t="s">
        <v>536</v>
      </c>
      <c r="F1886" s="13">
        <v>0</v>
      </c>
      <c r="G1886" s="13">
        <v>1946159.76</v>
      </c>
      <c r="H1886" s="7">
        <v>5052370.3</v>
      </c>
      <c r="I1886" s="7">
        <v>0</v>
      </c>
      <c r="J1886" s="13">
        <v>358022074.99000001</v>
      </c>
      <c r="K1886" s="13">
        <v>547406925.49000001</v>
      </c>
      <c r="L1886" s="7">
        <f t="shared" si="29"/>
        <v>912427530.53999996</v>
      </c>
    </row>
    <row r="1887" spans="1:12" s="5" customFormat="1" x14ac:dyDescent="0.25">
      <c r="A1887" s="10" t="s">
        <v>1512</v>
      </c>
      <c r="B1887" s="10" t="s">
        <v>583</v>
      </c>
      <c r="C1887" s="10" t="s">
        <v>591</v>
      </c>
      <c r="D1887" s="10" t="s">
        <v>64</v>
      </c>
      <c r="E1887" s="10" t="s">
        <v>65</v>
      </c>
      <c r="F1887" s="13">
        <v>0</v>
      </c>
      <c r="G1887" s="13">
        <v>853020.02</v>
      </c>
      <c r="H1887" s="7">
        <v>1516502.56</v>
      </c>
      <c r="I1887" s="7">
        <v>0</v>
      </c>
      <c r="J1887" s="13">
        <v>106411515.11</v>
      </c>
      <c r="K1887" s="13">
        <v>133987339.55</v>
      </c>
      <c r="L1887" s="7">
        <f t="shared" si="29"/>
        <v>242768377.24000001</v>
      </c>
    </row>
    <row r="1888" spans="1:12" s="5" customFormat="1" x14ac:dyDescent="0.25">
      <c r="A1888" s="10" t="s">
        <v>1512</v>
      </c>
      <c r="B1888" s="10" t="s">
        <v>583</v>
      </c>
      <c r="C1888" s="10" t="s">
        <v>591</v>
      </c>
      <c r="D1888" s="10" t="s">
        <v>543</v>
      </c>
      <c r="E1888" s="10" t="s">
        <v>544</v>
      </c>
      <c r="F1888" s="13">
        <v>0</v>
      </c>
      <c r="G1888" s="13">
        <v>43247.88</v>
      </c>
      <c r="H1888" s="7">
        <v>76886.27</v>
      </c>
      <c r="I1888" s="7">
        <v>0</v>
      </c>
      <c r="J1888" s="13">
        <v>5395035.0099999998</v>
      </c>
      <c r="K1888" s="13">
        <v>6793121.8399999999</v>
      </c>
      <c r="L1888" s="7">
        <f t="shared" si="29"/>
        <v>12308291</v>
      </c>
    </row>
    <row r="1889" spans="1:12" s="5" customFormat="1" x14ac:dyDescent="0.25">
      <c r="A1889" s="10" t="s">
        <v>1512</v>
      </c>
      <c r="B1889" s="10" t="s">
        <v>583</v>
      </c>
      <c r="C1889" s="10" t="s">
        <v>591</v>
      </c>
      <c r="D1889" s="10" t="s">
        <v>24</v>
      </c>
      <c r="E1889" s="10" t="s">
        <v>25</v>
      </c>
      <c r="F1889" s="13">
        <v>0</v>
      </c>
      <c r="G1889" s="13">
        <v>2882.5</v>
      </c>
      <c r="H1889" s="7">
        <v>5124.51</v>
      </c>
      <c r="I1889" s="7">
        <v>0</v>
      </c>
      <c r="J1889" s="13">
        <v>359581.98</v>
      </c>
      <c r="K1889" s="13">
        <v>452765.21</v>
      </c>
      <c r="L1889" s="7">
        <f t="shared" si="29"/>
        <v>820354.2</v>
      </c>
    </row>
    <row r="1890" spans="1:12" s="5" customFormat="1" x14ac:dyDescent="0.25">
      <c r="A1890" s="10" t="s">
        <v>1512</v>
      </c>
      <c r="B1890" s="10" t="s">
        <v>583</v>
      </c>
      <c r="C1890" s="10" t="s">
        <v>591</v>
      </c>
      <c r="D1890" s="10" t="s">
        <v>28</v>
      </c>
      <c r="E1890" s="10" t="s">
        <v>29</v>
      </c>
      <c r="F1890" s="13">
        <v>0</v>
      </c>
      <c r="G1890" s="13">
        <v>26056.99</v>
      </c>
      <c r="H1890" s="7">
        <v>46324.23</v>
      </c>
      <c r="I1890" s="7">
        <v>0</v>
      </c>
      <c r="J1890" s="13">
        <v>3250526.42</v>
      </c>
      <c r="K1890" s="13">
        <v>4092878.36</v>
      </c>
      <c r="L1890" s="7">
        <f t="shared" si="29"/>
        <v>7415786</v>
      </c>
    </row>
    <row r="1891" spans="1:12" s="5" customFormat="1" x14ac:dyDescent="0.25">
      <c r="A1891" s="10" t="s">
        <v>1512</v>
      </c>
      <c r="B1891" s="10" t="s">
        <v>583</v>
      </c>
      <c r="C1891" s="10" t="s">
        <v>591</v>
      </c>
      <c r="D1891" s="10" t="s">
        <v>535</v>
      </c>
      <c r="E1891" s="10" t="s">
        <v>536</v>
      </c>
      <c r="F1891" s="13">
        <v>0</v>
      </c>
      <c r="G1891" s="13">
        <v>3441130.61</v>
      </c>
      <c r="H1891" s="7">
        <v>6117656.4299999997</v>
      </c>
      <c r="I1891" s="7">
        <v>0</v>
      </c>
      <c r="J1891" s="13">
        <v>429270021.48000002</v>
      </c>
      <c r="K1891" s="13">
        <v>540512444.23000002</v>
      </c>
      <c r="L1891" s="7">
        <f t="shared" si="29"/>
        <v>979341252.75</v>
      </c>
    </row>
    <row r="1892" spans="1:12" s="5" customFormat="1" x14ac:dyDescent="0.25">
      <c r="A1892" s="10" t="s">
        <v>1513</v>
      </c>
      <c r="B1892" s="10" t="s">
        <v>583</v>
      </c>
      <c r="C1892" s="10" t="s">
        <v>592</v>
      </c>
      <c r="D1892" s="10" t="s">
        <v>64</v>
      </c>
      <c r="E1892" s="10" t="s">
        <v>65</v>
      </c>
      <c r="F1892" s="13">
        <v>0</v>
      </c>
      <c r="G1892" s="13">
        <v>1988209.8</v>
      </c>
      <c r="H1892" s="7">
        <v>504821.58</v>
      </c>
      <c r="I1892" s="7">
        <v>0</v>
      </c>
      <c r="J1892" s="13">
        <v>36405151.310000002</v>
      </c>
      <c r="K1892" s="13">
        <v>46952996.939999998</v>
      </c>
      <c r="L1892" s="7">
        <f t="shared" si="29"/>
        <v>85851179.629999995</v>
      </c>
    </row>
    <row r="1893" spans="1:12" s="5" customFormat="1" x14ac:dyDescent="0.25">
      <c r="A1893" s="10" t="s">
        <v>1513</v>
      </c>
      <c r="B1893" s="10" t="s">
        <v>583</v>
      </c>
      <c r="C1893" s="10" t="s">
        <v>592</v>
      </c>
      <c r="D1893" s="10" t="s">
        <v>543</v>
      </c>
      <c r="E1893" s="10" t="s">
        <v>544</v>
      </c>
      <c r="F1893" s="13">
        <v>0</v>
      </c>
      <c r="G1893" s="13">
        <v>833613.9</v>
      </c>
      <c r="H1893" s="7">
        <v>211660.9</v>
      </c>
      <c r="I1893" s="7">
        <v>0</v>
      </c>
      <c r="J1893" s="13">
        <v>15263902.18</v>
      </c>
      <c r="K1893" s="13">
        <v>19686388.5</v>
      </c>
      <c r="L1893" s="7">
        <f t="shared" si="29"/>
        <v>35995565.480000004</v>
      </c>
    </row>
    <row r="1894" spans="1:12" s="5" customFormat="1" x14ac:dyDescent="0.25">
      <c r="A1894" s="10" t="s">
        <v>1513</v>
      </c>
      <c r="B1894" s="10" t="s">
        <v>583</v>
      </c>
      <c r="C1894" s="10" t="s">
        <v>592</v>
      </c>
      <c r="D1894" s="10" t="s">
        <v>24</v>
      </c>
      <c r="E1894" s="10" t="s">
        <v>25</v>
      </c>
      <c r="F1894" s="13">
        <v>0</v>
      </c>
      <c r="G1894" s="13">
        <v>42571.32</v>
      </c>
      <c r="H1894" s="7">
        <v>10809.18</v>
      </c>
      <c r="I1894" s="7">
        <v>0</v>
      </c>
      <c r="J1894" s="13">
        <v>779502.85</v>
      </c>
      <c r="K1894" s="13">
        <v>1005352.09</v>
      </c>
      <c r="L1894" s="7">
        <f t="shared" si="29"/>
        <v>1838235.44</v>
      </c>
    </row>
    <row r="1895" spans="1:12" s="5" customFormat="1" x14ac:dyDescent="0.25">
      <c r="A1895" s="10" t="s">
        <v>1513</v>
      </c>
      <c r="B1895" s="10" t="s">
        <v>583</v>
      </c>
      <c r="C1895" s="10" t="s">
        <v>592</v>
      </c>
      <c r="D1895" s="10" t="s">
        <v>28</v>
      </c>
      <c r="E1895" s="10" t="s">
        <v>29</v>
      </c>
      <c r="F1895" s="13">
        <v>0</v>
      </c>
      <c r="G1895" s="13">
        <v>116184.68</v>
      </c>
      <c r="H1895" s="7">
        <v>29500.17</v>
      </c>
      <c r="I1895" s="7">
        <v>0</v>
      </c>
      <c r="J1895" s="13">
        <v>2127401.58</v>
      </c>
      <c r="K1895" s="13">
        <v>2743784.23</v>
      </c>
      <c r="L1895" s="7">
        <f t="shared" si="29"/>
        <v>5016870.66</v>
      </c>
    </row>
    <row r="1896" spans="1:12" s="5" customFormat="1" x14ac:dyDescent="0.25">
      <c r="A1896" s="10" t="s">
        <v>1513</v>
      </c>
      <c r="B1896" s="10" t="s">
        <v>583</v>
      </c>
      <c r="C1896" s="10" t="s">
        <v>592</v>
      </c>
      <c r="D1896" s="10" t="s">
        <v>535</v>
      </c>
      <c r="E1896" s="10" t="s">
        <v>536</v>
      </c>
      <c r="F1896" s="13">
        <v>0</v>
      </c>
      <c r="G1896" s="13">
        <v>42471864.299999997</v>
      </c>
      <c r="H1896" s="7">
        <v>10783929.17</v>
      </c>
      <c r="I1896" s="7">
        <v>0</v>
      </c>
      <c r="J1896" s="13">
        <v>777681835.08000004</v>
      </c>
      <c r="K1896" s="13">
        <v>1003003462.45</v>
      </c>
      <c r="L1896" s="7">
        <f t="shared" si="29"/>
        <v>1833941091</v>
      </c>
    </row>
    <row r="1897" spans="1:12" s="5" customFormat="1" x14ac:dyDescent="0.25">
      <c r="A1897" s="10" t="s">
        <v>1514</v>
      </c>
      <c r="B1897" s="10" t="s">
        <v>583</v>
      </c>
      <c r="C1897" s="10" t="s">
        <v>593</v>
      </c>
      <c r="D1897" s="10" t="s">
        <v>64</v>
      </c>
      <c r="E1897" s="10" t="s">
        <v>65</v>
      </c>
      <c r="F1897" s="13">
        <v>0</v>
      </c>
      <c r="G1897" s="13">
        <v>3079267.15</v>
      </c>
      <c r="H1897" s="7">
        <v>8061799.1600000001</v>
      </c>
      <c r="I1897" s="7">
        <v>0</v>
      </c>
      <c r="J1897" s="13">
        <v>575416303.09000003</v>
      </c>
      <c r="K1897" s="13">
        <v>759936533.79999995</v>
      </c>
      <c r="L1897" s="7">
        <f t="shared" si="29"/>
        <v>1346493903.1999998</v>
      </c>
    </row>
    <row r="1898" spans="1:12" s="5" customFormat="1" x14ac:dyDescent="0.25">
      <c r="A1898" s="10" t="s">
        <v>1514</v>
      </c>
      <c r="B1898" s="10" t="s">
        <v>583</v>
      </c>
      <c r="C1898" s="10" t="s">
        <v>593</v>
      </c>
      <c r="D1898" s="10" t="s">
        <v>543</v>
      </c>
      <c r="E1898" s="10" t="s">
        <v>544</v>
      </c>
      <c r="F1898" s="13">
        <v>0</v>
      </c>
      <c r="G1898" s="13">
        <v>226040.23</v>
      </c>
      <c r="H1898" s="7">
        <v>591793.71</v>
      </c>
      <c r="I1898" s="7">
        <v>0</v>
      </c>
      <c r="J1898" s="13">
        <v>42239671.450000003</v>
      </c>
      <c r="K1898" s="13">
        <v>55784775.880000003</v>
      </c>
      <c r="L1898" s="7">
        <f t="shared" si="29"/>
        <v>98842281.270000011</v>
      </c>
    </row>
    <row r="1899" spans="1:12" s="5" customFormat="1" x14ac:dyDescent="0.25">
      <c r="A1899" s="10" t="s">
        <v>1514</v>
      </c>
      <c r="B1899" s="10" t="s">
        <v>583</v>
      </c>
      <c r="C1899" s="10" t="s">
        <v>593</v>
      </c>
      <c r="D1899" s="10" t="s">
        <v>24</v>
      </c>
      <c r="E1899" s="10" t="s">
        <v>25</v>
      </c>
      <c r="F1899" s="13">
        <v>0</v>
      </c>
      <c r="G1899" s="13">
        <v>3237.05</v>
      </c>
      <c r="H1899" s="7">
        <v>8474.89</v>
      </c>
      <c r="I1899" s="7">
        <v>0</v>
      </c>
      <c r="J1899" s="13">
        <v>604900.79</v>
      </c>
      <c r="K1899" s="13">
        <v>798875.89</v>
      </c>
      <c r="L1899" s="7">
        <f t="shared" si="29"/>
        <v>1415488.62</v>
      </c>
    </row>
    <row r="1900" spans="1:12" s="5" customFormat="1" x14ac:dyDescent="0.25">
      <c r="A1900" s="10" t="s">
        <v>1514</v>
      </c>
      <c r="B1900" s="10" t="s">
        <v>583</v>
      </c>
      <c r="C1900" s="10" t="s">
        <v>593</v>
      </c>
      <c r="D1900" s="10" t="s">
        <v>214</v>
      </c>
      <c r="E1900" s="10" t="s">
        <v>215</v>
      </c>
      <c r="F1900" s="13">
        <v>0</v>
      </c>
      <c r="G1900" s="13">
        <v>176866.47</v>
      </c>
      <c r="H1900" s="7">
        <v>463052.37</v>
      </c>
      <c r="I1900" s="7">
        <v>0</v>
      </c>
      <c r="J1900" s="13">
        <v>33050672.23</v>
      </c>
      <c r="K1900" s="13">
        <v>43649116.579999998</v>
      </c>
      <c r="L1900" s="7">
        <f t="shared" si="29"/>
        <v>77339707.650000006</v>
      </c>
    </row>
    <row r="1901" spans="1:12" s="5" customFormat="1" x14ac:dyDescent="0.25">
      <c r="A1901" s="10" t="s">
        <v>1514</v>
      </c>
      <c r="B1901" s="10" t="s">
        <v>583</v>
      </c>
      <c r="C1901" s="10" t="s">
        <v>593</v>
      </c>
      <c r="D1901" s="10" t="s">
        <v>28</v>
      </c>
      <c r="E1901" s="10" t="s">
        <v>29</v>
      </c>
      <c r="F1901" s="13">
        <v>0</v>
      </c>
      <c r="G1901" s="13">
        <v>5106.38</v>
      </c>
      <c r="H1901" s="7">
        <v>13368.97</v>
      </c>
      <c r="I1901" s="7">
        <v>0</v>
      </c>
      <c r="J1901" s="13">
        <v>954218.98</v>
      </c>
      <c r="K1901" s="13">
        <v>1260210.83</v>
      </c>
      <c r="L1901" s="7">
        <f t="shared" si="29"/>
        <v>2232905.16</v>
      </c>
    </row>
    <row r="1902" spans="1:12" s="5" customFormat="1" x14ac:dyDescent="0.25">
      <c r="A1902" s="10" t="s">
        <v>1514</v>
      </c>
      <c r="B1902" s="10" t="s">
        <v>583</v>
      </c>
      <c r="C1902" s="10" t="s">
        <v>593</v>
      </c>
      <c r="D1902" s="10" t="s">
        <v>535</v>
      </c>
      <c r="E1902" s="10" t="s">
        <v>536</v>
      </c>
      <c r="F1902" s="13">
        <v>0</v>
      </c>
      <c r="G1902" s="13">
        <v>875966.72</v>
      </c>
      <c r="H1902" s="7">
        <v>2293359.9</v>
      </c>
      <c r="I1902" s="7">
        <v>0</v>
      </c>
      <c r="J1902" s="13">
        <v>163690095.46000001</v>
      </c>
      <c r="K1902" s="13">
        <v>216181020.75999999</v>
      </c>
      <c r="L1902" s="7">
        <f t="shared" si="29"/>
        <v>383040442.84000003</v>
      </c>
    </row>
    <row r="1903" spans="1:12" s="5" customFormat="1" x14ac:dyDescent="0.25">
      <c r="A1903" s="10" t="s">
        <v>1515</v>
      </c>
      <c r="B1903" s="10" t="s">
        <v>583</v>
      </c>
      <c r="C1903" s="10" t="s">
        <v>594</v>
      </c>
      <c r="D1903" s="10" t="s">
        <v>64</v>
      </c>
      <c r="E1903" s="10" t="s">
        <v>65</v>
      </c>
      <c r="F1903" s="13">
        <v>0</v>
      </c>
      <c r="G1903" s="13">
        <v>11149327.91</v>
      </c>
      <c r="H1903" s="7">
        <v>3519610.31</v>
      </c>
      <c r="I1903" s="7">
        <v>0</v>
      </c>
      <c r="J1903" s="13">
        <v>250012981.66999999</v>
      </c>
      <c r="K1903" s="13">
        <v>327320613.93000001</v>
      </c>
      <c r="L1903" s="7">
        <f t="shared" si="29"/>
        <v>592002533.81999993</v>
      </c>
    </row>
    <row r="1904" spans="1:12" s="5" customFormat="1" x14ac:dyDescent="0.25">
      <c r="A1904" s="10" t="s">
        <v>1515</v>
      </c>
      <c r="B1904" s="10" t="s">
        <v>583</v>
      </c>
      <c r="C1904" s="10" t="s">
        <v>594</v>
      </c>
      <c r="D1904" s="10" t="s">
        <v>12</v>
      </c>
      <c r="E1904" s="10" t="s">
        <v>13</v>
      </c>
      <c r="F1904" s="13">
        <v>0</v>
      </c>
      <c r="G1904" s="13">
        <v>0</v>
      </c>
      <c r="H1904" s="7">
        <v>0</v>
      </c>
      <c r="I1904" s="7">
        <v>0</v>
      </c>
      <c r="J1904" s="13">
        <v>0</v>
      </c>
      <c r="K1904" s="13">
        <v>-144309.6</v>
      </c>
      <c r="L1904" s="7">
        <f t="shared" si="29"/>
        <v>-144309.6</v>
      </c>
    </row>
    <row r="1905" spans="1:12" s="5" customFormat="1" x14ac:dyDescent="0.25">
      <c r="A1905" s="10" t="s">
        <v>1515</v>
      </c>
      <c r="B1905" s="10" t="s">
        <v>583</v>
      </c>
      <c r="C1905" s="10" t="s">
        <v>594</v>
      </c>
      <c r="D1905" s="10" t="s">
        <v>24</v>
      </c>
      <c r="E1905" s="10" t="s">
        <v>25</v>
      </c>
      <c r="F1905" s="13">
        <v>0</v>
      </c>
      <c r="G1905" s="13">
        <v>116746.81</v>
      </c>
      <c r="H1905" s="7">
        <v>36854.53</v>
      </c>
      <c r="I1905" s="7">
        <v>0</v>
      </c>
      <c r="J1905" s="13">
        <v>2617935.08</v>
      </c>
      <c r="K1905" s="13">
        <v>3427438.48</v>
      </c>
      <c r="L1905" s="7">
        <f t="shared" si="29"/>
        <v>6198974.9000000004</v>
      </c>
    </row>
    <row r="1906" spans="1:12" s="5" customFormat="1" x14ac:dyDescent="0.25">
      <c r="A1906" s="10" t="s">
        <v>1515</v>
      </c>
      <c r="B1906" s="10" t="s">
        <v>583</v>
      </c>
      <c r="C1906" s="10" t="s">
        <v>594</v>
      </c>
      <c r="D1906" s="10" t="s">
        <v>214</v>
      </c>
      <c r="E1906" s="10" t="s">
        <v>215</v>
      </c>
      <c r="F1906" s="13">
        <v>0</v>
      </c>
      <c r="G1906" s="13">
        <v>692672.47</v>
      </c>
      <c r="H1906" s="7">
        <v>218662.25</v>
      </c>
      <c r="I1906" s="7">
        <v>0</v>
      </c>
      <c r="J1906" s="13">
        <v>15532515.52</v>
      </c>
      <c r="K1906" s="13">
        <v>20335394.120000001</v>
      </c>
      <c r="L1906" s="7">
        <f t="shared" si="29"/>
        <v>36779244.359999999</v>
      </c>
    </row>
    <row r="1907" spans="1:12" s="5" customFormat="1" x14ac:dyDescent="0.25">
      <c r="A1907" s="10" t="s">
        <v>1515</v>
      </c>
      <c r="B1907" s="10" t="s">
        <v>583</v>
      </c>
      <c r="C1907" s="10" t="s">
        <v>594</v>
      </c>
      <c r="D1907" s="10" t="s">
        <v>28</v>
      </c>
      <c r="E1907" s="10" t="s">
        <v>29</v>
      </c>
      <c r="F1907" s="13">
        <v>0</v>
      </c>
      <c r="G1907" s="13">
        <v>53809.56</v>
      </c>
      <c r="H1907" s="7">
        <v>16986.560000000001</v>
      </c>
      <c r="I1907" s="7">
        <v>0</v>
      </c>
      <c r="J1907" s="13">
        <v>1206627.8400000001</v>
      </c>
      <c r="K1907" s="13">
        <v>1579734.62</v>
      </c>
      <c r="L1907" s="7">
        <f t="shared" si="29"/>
        <v>2857158.58</v>
      </c>
    </row>
    <row r="1908" spans="1:12" s="5" customFormat="1" x14ac:dyDescent="0.25">
      <c r="A1908" s="10" t="s">
        <v>1515</v>
      </c>
      <c r="B1908" s="10" t="s">
        <v>583</v>
      </c>
      <c r="C1908" s="10" t="s">
        <v>594</v>
      </c>
      <c r="D1908" s="10" t="s">
        <v>34</v>
      </c>
      <c r="E1908" s="10" t="s">
        <v>35</v>
      </c>
      <c r="F1908" s="13">
        <v>0</v>
      </c>
      <c r="G1908" s="13">
        <v>32082.26</v>
      </c>
      <c r="H1908" s="7">
        <v>10127.700000000001</v>
      </c>
      <c r="I1908" s="7">
        <v>0</v>
      </c>
      <c r="J1908" s="13">
        <v>719413.85</v>
      </c>
      <c r="K1908" s="13">
        <v>941867.03</v>
      </c>
      <c r="L1908" s="7">
        <f t="shared" si="29"/>
        <v>1703490.8399999999</v>
      </c>
    </row>
    <row r="1909" spans="1:12" s="5" customFormat="1" x14ac:dyDescent="0.25">
      <c r="A1909" s="10" t="s">
        <v>1515</v>
      </c>
      <c r="B1909" s="10" t="s">
        <v>583</v>
      </c>
      <c r="C1909" s="10" t="s">
        <v>594</v>
      </c>
      <c r="D1909" s="10" t="s">
        <v>535</v>
      </c>
      <c r="E1909" s="10" t="s">
        <v>536</v>
      </c>
      <c r="F1909" s="13">
        <v>0</v>
      </c>
      <c r="G1909" s="13">
        <v>2632719.7200000002</v>
      </c>
      <c r="H1909" s="7">
        <v>831094.72</v>
      </c>
      <c r="I1909" s="7">
        <v>0</v>
      </c>
      <c r="J1909" s="13">
        <v>59036214.090000004</v>
      </c>
      <c r="K1909" s="13">
        <v>77291065.890000001</v>
      </c>
      <c r="L1909" s="7">
        <f t="shared" si="29"/>
        <v>139791094.42000002</v>
      </c>
    </row>
    <row r="1910" spans="1:12" s="5" customFormat="1" x14ac:dyDescent="0.25">
      <c r="A1910" s="10" t="s">
        <v>1515</v>
      </c>
      <c r="B1910" s="10" t="s">
        <v>583</v>
      </c>
      <c r="C1910" s="10" t="s">
        <v>594</v>
      </c>
      <c r="D1910" s="10" t="s">
        <v>587</v>
      </c>
      <c r="E1910" s="10" t="s">
        <v>588</v>
      </c>
      <c r="F1910" s="13">
        <v>0</v>
      </c>
      <c r="G1910" s="13">
        <v>4560117.2699999996</v>
      </c>
      <c r="H1910" s="7">
        <v>1439533.93</v>
      </c>
      <c r="I1910" s="7">
        <v>0</v>
      </c>
      <c r="J1910" s="13">
        <v>102256254.95</v>
      </c>
      <c r="K1910" s="13">
        <v>133875368.88</v>
      </c>
      <c r="L1910" s="7">
        <f t="shared" si="29"/>
        <v>242131275.03</v>
      </c>
    </row>
    <row r="1911" spans="1:12" s="5" customFormat="1" x14ac:dyDescent="0.25">
      <c r="A1911" s="10" t="s">
        <v>1516</v>
      </c>
      <c r="B1911" s="10" t="s">
        <v>583</v>
      </c>
      <c r="C1911" s="10" t="s">
        <v>595</v>
      </c>
      <c r="D1911" s="10" t="s">
        <v>64</v>
      </c>
      <c r="E1911" s="10" t="s">
        <v>65</v>
      </c>
      <c r="F1911" s="13">
        <v>0</v>
      </c>
      <c r="G1911" s="13">
        <v>14879880.23</v>
      </c>
      <c r="H1911" s="7">
        <v>4711676.05</v>
      </c>
      <c r="I1911" s="7">
        <v>0</v>
      </c>
      <c r="J1911" s="13">
        <v>332241069.92000002</v>
      </c>
      <c r="K1911" s="13">
        <v>373079290.57999998</v>
      </c>
      <c r="L1911" s="7">
        <f t="shared" si="29"/>
        <v>724911916.77999997</v>
      </c>
    </row>
    <row r="1912" spans="1:12" s="5" customFormat="1" x14ac:dyDescent="0.25">
      <c r="A1912" s="10" t="s">
        <v>1516</v>
      </c>
      <c r="B1912" s="10" t="s">
        <v>583</v>
      </c>
      <c r="C1912" s="10" t="s">
        <v>595</v>
      </c>
      <c r="D1912" s="10" t="s">
        <v>24</v>
      </c>
      <c r="E1912" s="10" t="s">
        <v>25</v>
      </c>
      <c r="F1912" s="13">
        <v>0</v>
      </c>
      <c r="G1912" s="13">
        <v>117691.67</v>
      </c>
      <c r="H1912" s="7">
        <v>37266.76</v>
      </c>
      <c r="I1912" s="7">
        <v>0</v>
      </c>
      <c r="J1912" s="13">
        <v>2627844.0099999998</v>
      </c>
      <c r="K1912" s="13">
        <v>2950851.85</v>
      </c>
      <c r="L1912" s="7">
        <f t="shared" si="29"/>
        <v>5733654.29</v>
      </c>
    </row>
    <row r="1913" spans="1:12" s="5" customFormat="1" x14ac:dyDescent="0.25">
      <c r="A1913" s="10" t="s">
        <v>1516</v>
      </c>
      <c r="B1913" s="10" t="s">
        <v>583</v>
      </c>
      <c r="C1913" s="10" t="s">
        <v>595</v>
      </c>
      <c r="D1913" s="10" t="s">
        <v>28</v>
      </c>
      <c r="E1913" s="10" t="s">
        <v>29</v>
      </c>
      <c r="F1913" s="13">
        <v>0</v>
      </c>
      <c r="G1913" s="13">
        <v>72975.13</v>
      </c>
      <c r="H1913" s="7">
        <v>23107.39</v>
      </c>
      <c r="I1913" s="7">
        <v>0</v>
      </c>
      <c r="J1913" s="13">
        <v>1629404.02</v>
      </c>
      <c r="K1913" s="13">
        <v>1829686.2</v>
      </c>
      <c r="L1913" s="7">
        <f t="shared" si="29"/>
        <v>3555172.74</v>
      </c>
    </row>
    <row r="1914" spans="1:12" s="5" customFormat="1" x14ac:dyDescent="0.25">
      <c r="A1914" s="10" t="s">
        <v>1516</v>
      </c>
      <c r="B1914" s="10" t="s">
        <v>583</v>
      </c>
      <c r="C1914" s="10" t="s">
        <v>595</v>
      </c>
      <c r="D1914" s="10" t="s">
        <v>535</v>
      </c>
      <c r="E1914" s="10" t="s">
        <v>536</v>
      </c>
      <c r="F1914" s="13">
        <v>0</v>
      </c>
      <c r="G1914" s="13">
        <v>9355700.9700000007</v>
      </c>
      <c r="H1914" s="7">
        <v>2962458.8</v>
      </c>
      <c r="I1914" s="7">
        <v>0</v>
      </c>
      <c r="J1914" s="13">
        <v>208896043.05000001</v>
      </c>
      <c r="K1914" s="13">
        <v>234573009.21000001</v>
      </c>
      <c r="L1914" s="7">
        <f t="shared" si="29"/>
        <v>455787212.03000003</v>
      </c>
    </row>
    <row r="1915" spans="1:12" s="5" customFormat="1" x14ac:dyDescent="0.25">
      <c r="A1915" s="10" t="s">
        <v>1517</v>
      </c>
      <c r="B1915" s="10" t="s">
        <v>583</v>
      </c>
      <c r="C1915" s="10" t="s">
        <v>596</v>
      </c>
      <c r="D1915" s="10" t="s">
        <v>64</v>
      </c>
      <c r="E1915" s="10" t="s">
        <v>65</v>
      </c>
      <c r="F1915" s="13">
        <v>0</v>
      </c>
      <c r="G1915" s="13">
        <v>2732183.51</v>
      </c>
      <c r="H1915" s="7">
        <v>1499768.78</v>
      </c>
      <c r="I1915" s="7">
        <v>0</v>
      </c>
      <c r="J1915" s="13">
        <v>106006413.64</v>
      </c>
      <c r="K1915" s="13">
        <v>148502422.43000001</v>
      </c>
      <c r="L1915" s="7">
        <f t="shared" si="29"/>
        <v>258740788.36000001</v>
      </c>
    </row>
    <row r="1916" spans="1:12" s="5" customFormat="1" x14ac:dyDescent="0.25">
      <c r="A1916" s="10" t="s">
        <v>1517</v>
      </c>
      <c r="B1916" s="10" t="s">
        <v>583</v>
      </c>
      <c r="C1916" s="10" t="s">
        <v>596</v>
      </c>
      <c r="D1916" s="10" t="s">
        <v>24</v>
      </c>
      <c r="E1916" s="10" t="s">
        <v>25</v>
      </c>
      <c r="F1916" s="13">
        <v>0</v>
      </c>
      <c r="G1916" s="13">
        <v>28393.56</v>
      </c>
      <c r="H1916" s="7">
        <v>15585.98</v>
      </c>
      <c r="I1916" s="7">
        <v>0</v>
      </c>
      <c r="J1916" s="13">
        <v>1101645.93</v>
      </c>
      <c r="K1916" s="13">
        <v>1543275.39</v>
      </c>
      <c r="L1916" s="7">
        <f t="shared" si="29"/>
        <v>2688900.86</v>
      </c>
    </row>
    <row r="1917" spans="1:12" s="5" customFormat="1" x14ac:dyDescent="0.25">
      <c r="A1917" s="10" t="s">
        <v>1517</v>
      </c>
      <c r="B1917" s="10" t="s">
        <v>583</v>
      </c>
      <c r="C1917" s="10" t="s">
        <v>596</v>
      </c>
      <c r="D1917" s="10" t="s">
        <v>214</v>
      </c>
      <c r="E1917" s="10" t="s">
        <v>215</v>
      </c>
      <c r="F1917" s="13">
        <v>0</v>
      </c>
      <c r="G1917" s="13">
        <v>1815897.58</v>
      </c>
      <c r="H1917" s="7">
        <v>996794.87</v>
      </c>
      <c r="I1917" s="7">
        <v>0</v>
      </c>
      <c r="J1917" s="13">
        <v>70455293.219999999</v>
      </c>
      <c r="K1917" s="13">
        <v>98699515.969999999</v>
      </c>
      <c r="L1917" s="7">
        <f t="shared" si="29"/>
        <v>171967501.63999999</v>
      </c>
    </row>
    <row r="1918" spans="1:12" s="5" customFormat="1" x14ac:dyDescent="0.25">
      <c r="A1918" s="10" t="s">
        <v>1517</v>
      </c>
      <c r="B1918" s="10" t="s">
        <v>583</v>
      </c>
      <c r="C1918" s="10" t="s">
        <v>596</v>
      </c>
      <c r="D1918" s="10" t="s">
        <v>28</v>
      </c>
      <c r="E1918" s="10" t="s">
        <v>29</v>
      </c>
      <c r="F1918" s="13">
        <v>0</v>
      </c>
      <c r="G1918" s="13">
        <v>67404.62</v>
      </c>
      <c r="H1918" s="7">
        <v>37000.21</v>
      </c>
      <c r="I1918" s="7">
        <v>0</v>
      </c>
      <c r="J1918" s="13">
        <v>2615242.56</v>
      </c>
      <c r="K1918" s="13">
        <v>3663644.88</v>
      </c>
      <c r="L1918" s="7">
        <f t="shared" si="29"/>
        <v>6383292.2699999996</v>
      </c>
    </row>
    <row r="1919" spans="1:12" s="5" customFormat="1" x14ac:dyDescent="0.25">
      <c r="A1919" s="10" t="s">
        <v>1517</v>
      </c>
      <c r="B1919" s="10" t="s">
        <v>583</v>
      </c>
      <c r="C1919" s="10" t="s">
        <v>596</v>
      </c>
      <c r="D1919" s="10" t="s">
        <v>34</v>
      </c>
      <c r="E1919" s="10" t="s">
        <v>35</v>
      </c>
      <c r="F1919" s="13">
        <v>0</v>
      </c>
      <c r="G1919" s="13">
        <v>31040.33</v>
      </c>
      <c r="H1919" s="7">
        <v>17038.87</v>
      </c>
      <c r="I1919" s="7">
        <v>0</v>
      </c>
      <c r="J1919" s="13">
        <v>1204338.6599999999</v>
      </c>
      <c r="K1919" s="13">
        <v>1687135.74</v>
      </c>
      <c r="L1919" s="7">
        <f t="shared" si="29"/>
        <v>2939553.5999999996</v>
      </c>
    </row>
    <row r="1920" spans="1:12" s="5" customFormat="1" x14ac:dyDescent="0.25">
      <c r="A1920" s="10" t="s">
        <v>1517</v>
      </c>
      <c r="B1920" s="10" t="s">
        <v>583</v>
      </c>
      <c r="C1920" s="10" t="s">
        <v>596</v>
      </c>
      <c r="D1920" s="10" t="s">
        <v>535</v>
      </c>
      <c r="E1920" s="10" t="s">
        <v>536</v>
      </c>
      <c r="F1920" s="13">
        <v>0</v>
      </c>
      <c r="G1920" s="13">
        <v>23481145.399999999</v>
      </c>
      <c r="H1920" s="7">
        <v>12889430.289999999</v>
      </c>
      <c r="I1920" s="7">
        <v>0</v>
      </c>
      <c r="J1920" s="13">
        <v>911048617.99000001</v>
      </c>
      <c r="K1920" s="13">
        <v>1276271143.1700001</v>
      </c>
      <c r="L1920" s="7">
        <f t="shared" si="29"/>
        <v>2223690336.8500004</v>
      </c>
    </row>
    <row r="1921" spans="1:12" s="5" customFormat="1" x14ac:dyDescent="0.25">
      <c r="A1921" s="10" t="s">
        <v>1518</v>
      </c>
      <c r="B1921" s="10" t="s">
        <v>583</v>
      </c>
      <c r="C1921" s="10" t="s">
        <v>568</v>
      </c>
      <c r="D1921" s="10" t="s">
        <v>24</v>
      </c>
      <c r="E1921" s="10" t="s">
        <v>25</v>
      </c>
      <c r="F1921" s="13">
        <v>0</v>
      </c>
      <c r="G1921" s="13">
        <v>1055</v>
      </c>
      <c r="H1921" s="7">
        <v>938.56</v>
      </c>
      <c r="I1921" s="7">
        <v>0</v>
      </c>
      <c r="J1921" s="13">
        <v>66661.88</v>
      </c>
      <c r="K1921" s="13">
        <v>114352.06</v>
      </c>
      <c r="L1921" s="7">
        <f t="shared" si="29"/>
        <v>183007.5</v>
      </c>
    </row>
    <row r="1922" spans="1:12" s="5" customFormat="1" x14ac:dyDescent="0.25">
      <c r="A1922" s="10" t="s">
        <v>1518</v>
      </c>
      <c r="B1922" s="10" t="s">
        <v>583</v>
      </c>
      <c r="C1922" s="10" t="s">
        <v>568</v>
      </c>
      <c r="D1922" s="10" t="s">
        <v>28</v>
      </c>
      <c r="E1922" s="10" t="s">
        <v>29</v>
      </c>
      <c r="F1922" s="13">
        <v>0</v>
      </c>
      <c r="G1922" s="13">
        <v>6274.98</v>
      </c>
      <c r="H1922" s="7">
        <v>5582.44</v>
      </c>
      <c r="I1922" s="7">
        <v>0</v>
      </c>
      <c r="J1922" s="13">
        <v>396495.73</v>
      </c>
      <c r="K1922" s="13">
        <v>680150.35</v>
      </c>
      <c r="L1922" s="7">
        <f t="shared" si="29"/>
        <v>1088503.5</v>
      </c>
    </row>
    <row r="1923" spans="1:12" s="5" customFormat="1" x14ac:dyDescent="0.25">
      <c r="A1923" s="10" t="s">
        <v>1518</v>
      </c>
      <c r="B1923" s="10" t="s">
        <v>583</v>
      </c>
      <c r="C1923" s="10" t="s">
        <v>568</v>
      </c>
      <c r="D1923" s="10" t="s">
        <v>535</v>
      </c>
      <c r="E1923" s="10" t="s">
        <v>536</v>
      </c>
      <c r="F1923" s="13">
        <v>0</v>
      </c>
      <c r="G1923" s="13">
        <v>2080637.02</v>
      </c>
      <c r="H1923" s="7">
        <v>1851007</v>
      </c>
      <c r="I1923" s="7">
        <v>0</v>
      </c>
      <c r="J1923" s="13">
        <v>131468747.39</v>
      </c>
      <c r="K1923" s="13">
        <v>225522013.41999999</v>
      </c>
      <c r="L1923" s="7">
        <f t="shared" si="29"/>
        <v>360922404.82999998</v>
      </c>
    </row>
    <row r="1924" spans="1:12" s="5" customFormat="1" x14ac:dyDescent="0.25">
      <c r="A1924" s="10" t="s">
        <v>1519</v>
      </c>
      <c r="B1924" s="10" t="s">
        <v>583</v>
      </c>
      <c r="C1924" s="10" t="s">
        <v>597</v>
      </c>
      <c r="D1924" s="10" t="s">
        <v>24</v>
      </c>
      <c r="E1924" s="10" t="s">
        <v>25</v>
      </c>
      <c r="F1924" s="13">
        <v>0</v>
      </c>
      <c r="G1924" s="13">
        <v>64446.97</v>
      </c>
      <c r="H1924" s="7">
        <v>43276.49</v>
      </c>
      <c r="I1924" s="7">
        <v>0</v>
      </c>
      <c r="J1924" s="13">
        <v>2886910.47</v>
      </c>
      <c r="K1924" s="13">
        <v>4207985.1900000004</v>
      </c>
      <c r="L1924" s="7">
        <f t="shared" si="29"/>
        <v>7202619.120000001</v>
      </c>
    </row>
    <row r="1925" spans="1:12" s="5" customFormat="1" x14ac:dyDescent="0.25">
      <c r="A1925" s="10" t="s">
        <v>1519</v>
      </c>
      <c r="B1925" s="10" t="s">
        <v>583</v>
      </c>
      <c r="C1925" s="10" t="s">
        <v>597</v>
      </c>
      <c r="D1925" s="10" t="s">
        <v>28</v>
      </c>
      <c r="E1925" s="10" t="s">
        <v>29</v>
      </c>
      <c r="F1925" s="13">
        <v>0</v>
      </c>
      <c r="G1925" s="13">
        <v>11724.9</v>
      </c>
      <c r="H1925" s="7">
        <v>7873.33</v>
      </c>
      <c r="I1925" s="7">
        <v>0</v>
      </c>
      <c r="J1925" s="13">
        <v>525218.35</v>
      </c>
      <c r="K1925" s="13">
        <v>765562.72</v>
      </c>
      <c r="L1925" s="7">
        <f t="shared" si="29"/>
        <v>1310379.2999999998</v>
      </c>
    </row>
    <row r="1926" spans="1:12" s="5" customFormat="1" x14ac:dyDescent="0.25">
      <c r="A1926" s="10" t="s">
        <v>1519</v>
      </c>
      <c r="B1926" s="10" t="s">
        <v>583</v>
      </c>
      <c r="C1926" s="10" t="s">
        <v>597</v>
      </c>
      <c r="D1926" s="10" t="s">
        <v>34</v>
      </c>
      <c r="E1926" s="10" t="s">
        <v>35</v>
      </c>
      <c r="F1926" s="13">
        <v>0</v>
      </c>
      <c r="G1926" s="13">
        <v>819.31</v>
      </c>
      <c r="H1926" s="7">
        <v>550.16999999999996</v>
      </c>
      <c r="I1926" s="7">
        <v>0</v>
      </c>
      <c r="J1926" s="13">
        <v>36701.129999999997</v>
      </c>
      <c r="K1926" s="13">
        <v>53495.87</v>
      </c>
      <c r="L1926" s="7">
        <f t="shared" si="29"/>
        <v>91566.48000000001</v>
      </c>
    </row>
    <row r="1927" spans="1:12" s="5" customFormat="1" x14ac:dyDescent="0.25">
      <c r="A1927" s="10" t="s">
        <v>1519</v>
      </c>
      <c r="B1927" s="10" t="s">
        <v>583</v>
      </c>
      <c r="C1927" s="10" t="s">
        <v>597</v>
      </c>
      <c r="D1927" s="10" t="s">
        <v>535</v>
      </c>
      <c r="E1927" s="10" t="s">
        <v>536</v>
      </c>
      <c r="F1927" s="13">
        <v>0</v>
      </c>
      <c r="G1927" s="13">
        <v>3847723.82</v>
      </c>
      <c r="H1927" s="7">
        <v>2583767.0099999998</v>
      </c>
      <c r="I1927" s="7">
        <v>0</v>
      </c>
      <c r="J1927" s="13">
        <v>172359279.05000001</v>
      </c>
      <c r="K1927" s="13">
        <v>251232347.49000001</v>
      </c>
      <c r="L1927" s="7">
        <f t="shared" si="29"/>
        <v>430023117.37</v>
      </c>
    </row>
    <row r="1928" spans="1:12" s="5" customFormat="1" x14ac:dyDescent="0.25">
      <c r="A1928" s="10" t="s">
        <v>1520</v>
      </c>
      <c r="B1928" s="10" t="s">
        <v>583</v>
      </c>
      <c r="C1928" s="10" t="s">
        <v>598</v>
      </c>
      <c r="D1928" s="10" t="s">
        <v>64</v>
      </c>
      <c r="E1928" s="10" t="s">
        <v>65</v>
      </c>
      <c r="F1928" s="13">
        <v>0</v>
      </c>
      <c r="G1928" s="13">
        <v>86196.21</v>
      </c>
      <c r="H1928" s="7">
        <v>129412.33</v>
      </c>
      <c r="I1928" s="7">
        <v>0</v>
      </c>
      <c r="J1928" s="13">
        <v>8853998.9399999995</v>
      </c>
      <c r="K1928" s="13">
        <v>11215428.560000001</v>
      </c>
      <c r="L1928" s="7">
        <f t="shared" si="29"/>
        <v>20285036.039999999</v>
      </c>
    </row>
    <row r="1929" spans="1:12" s="5" customFormat="1" x14ac:dyDescent="0.25">
      <c r="A1929" s="10" t="s">
        <v>1520</v>
      </c>
      <c r="B1929" s="10" t="s">
        <v>583</v>
      </c>
      <c r="C1929" s="10" t="s">
        <v>598</v>
      </c>
      <c r="D1929" s="10" t="s">
        <v>299</v>
      </c>
      <c r="E1929" s="10" t="s">
        <v>300</v>
      </c>
      <c r="F1929" s="13">
        <v>0</v>
      </c>
      <c r="G1929" s="13">
        <v>343.64</v>
      </c>
      <c r="H1929" s="7">
        <v>515.91999999999996</v>
      </c>
      <c r="I1929" s="7">
        <v>0</v>
      </c>
      <c r="J1929" s="13">
        <v>35298.14</v>
      </c>
      <c r="K1929" s="13">
        <v>44712.44</v>
      </c>
      <c r="L1929" s="7">
        <f t="shared" ref="L1929:L1992" si="30">SUM(F1929:K1929)</f>
        <v>80870.14</v>
      </c>
    </row>
    <row r="1930" spans="1:12" s="5" customFormat="1" x14ac:dyDescent="0.25">
      <c r="A1930" s="10" t="s">
        <v>1520</v>
      </c>
      <c r="B1930" s="10" t="s">
        <v>583</v>
      </c>
      <c r="C1930" s="10" t="s">
        <v>598</v>
      </c>
      <c r="D1930" s="10" t="s">
        <v>24</v>
      </c>
      <c r="E1930" s="10" t="s">
        <v>25</v>
      </c>
      <c r="F1930" s="13">
        <v>0</v>
      </c>
      <c r="G1930" s="13">
        <v>2929.1</v>
      </c>
      <c r="H1930" s="7">
        <v>4397.6499999999996</v>
      </c>
      <c r="I1930" s="7">
        <v>0</v>
      </c>
      <c r="J1930" s="13">
        <v>300874.05</v>
      </c>
      <c r="K1930" s="13">
        <v>381119.46</v>
      </c>
      <c r="L1930" s="7">
        <f t="shared" si="30"/>
        <v>689320.26</v>
      </c>
    </row>
    <row r="1931" spans="1:12" s="5" customFormat="1" x14ac:dyDescent="0.25">
      <c r="A1931" s="10" t="s">
        <v>1520</v>
      </c>
      <c r="B1931" s="10" t="s">
        <v>583</v>
      </c>
      <c r="C1931" s="10" t="s">
        <v>598</v>
      </c>
      <c r="D1931" s="10" t="s">
        <v>214</v>
      </c>
      <c r="E1931" s="10" t="s">
        <v>215</v>
      </c>
      <c r="F1931" s="13">
        <v>0</v>
      </c>
      <c r="G1931" s="13">
        <v>2345533.7400000002</v>
      </c>
      <c r="H1931" s="7">
        <v>3521511.72</v>
      </c>
      <c r="I1931" s="7">
        <v>0</v>
      </c>
      <c r="J1931" s="13">
        <v>240931153.72999999</v>
      </c>
      <c r="K1931" s="13">
        <v>305189345.91000003</v>
      </c>
      <c r="L1931" s="7">
        <f t="shared" si="30"/>
        <v>551987545.10000002</v>
      </c>
    </row>
    <row r="1932" spans="1:12" s="5" customFormat="1" x14ac:dyDescent="0.25">
      <c r="A1932" s="10" t="s">
        <v>1520</v>
      </c>
      <c r="B1932" s="10" t="s">
        <v>583</v>
      </c>
      <c r="C1932" s="10" t="s">
        <v>598</v>
      </c>
      <c r="D1932" s="10" t="s">
        <v>28</v>
      </c>
      <c r="E1932" s="10" t="s">
        <v>29</v>
      </c>
      <c r="F1932" s="13">
        <v>0</v>
      </c>
      <c r="G1932" s="13">
        <v>91353.02</v>
      </c>
      <c r="H1932" s="7">
        <v>137154.59</v>
      </c>
      <c r="I1932" s="7">
        <v>0</v>
      </c>
      <c r="J1932" s="13">
        <v>9383701.4700000007</v>
      </c>
      <c r="K1932" s="13">
        <v>11886406.84</v>
      </c>
      <c r="L1932" s="7">
        <f t="shared" si="30"/>
        <v>21498615.920000002</v>
      </c>
    </row>
    <row r="1933" spans="1:12" s="5" customFormat="1" x14ac:dyDescent="0.25">
      <c r="A1933" s="10" t="s">
        <v>1520</v>
      </c>
      <c r="B1933" s="10" t="s">
        <v>583</v>
      </c>
      <c r="C1933" s="10" t="s">
        <v>598</v>
      </c>
      <c r="D1933" s="10" t="s">
        <v>535</v>
      </c>
      <c r="E1933" s="10" t="s">
        <v>536</v>
      </c>
      <c r="F1933" s="13">
        <v>0</v>
      </c>
      <c r="G1933" s="13">
        <v>2810280.29</v>
      </c>
      <c r="H1933" s="7">
        <v>4219267.79</v>
      </c>
      <c r="I1933" s="7">
        <v>0</v>
      </c>
      <c r="J1933" s="13">
        <v>288669508.67000002</v>
      </c>
      <c r="K1933" s="13">
        <v>365659887.38999999</v>
      </c>
      <c r="L1933" s="7">
        <f t="shared" si="30"/>
        <v>661358944.13999999</v>
      </c>
    </row>
    <row r="1934" spans="1:12" s="5" customFormat="1" x14ac:dyDescent="0.25">
      <c r="A1934" s="10" t="s">
        <v>1521</v>
      </c>
      <c r="B1934" s="10" t="s">
        <v>583</v>
      </c>
      <c r="C1934" s="10" t="s">
        <v>599</v>
      </c>
      <c r="D1934" s="10" t="s">
        <v>64</v>
      </c>
      <c r="E1934" s="10" t="s">
        <v>65</v>
      </c>
      <c r="F1934" s="13">
        <v>0</v>
      </c>
      <c r="G1934" s="13">
        <v>32810690.940000001</v>
      </c>
      <c r="H1934" s="7">
        <v>4283579.1100000003</v>
      </c>
      <c r="I1934" s="7">
        <v>0</v>
      </c>
      <c r="J1934" s="13">
        <v>304946660.48000002</v>
      </c>
      <c r="K1934" s="13">
        <v>363881636.30000001</v>
      </c>
      <c r="L1934" s="7">
        <f t="shared" si="30"/>
        <v>705922566.83000004</v>
      </c>
    </row>
    <row r="1935" spans="1:12" s="5" customFormat="1" x14ac:dyDescent="0.25">
      <c r="A1935" s="10" t="s">
        <v>1521</v>
      </c>
      <c r="B1935" s="10" t="s">
        <v>583</v>
      </c>
      <c r="C1935" s="10" t="s">
        <v>599</v>
      </c>
      <c r="D1935" s="10" t="s">
        <v>24</v>
      </c>
      <c r="E1935" s="10" t="s">
        <v>25</v>
      </c>
      <c r="F1935" s="13">
        <v>0</v>
      </c>
      <c r="G1935" s="13">
        <v>2624.94</v>
      </c>
      <c r="H1935" s="7">
        <v>342.7</v>
      </c>
      <c r="I1935" s="7">
        <v>0</v>
      </c>
      <c r="J1935" s="13">
        <v>24396.51</v>
      </c>
      <c r="K1935" s="13">
        <v>29111.45</v>
      </c>
      <c r="L1935" s="7">
        <f t="shared" si="30"/>
        <v>56475.6</v>
      </c>
    </row>
    <row r="1936" spans="1:12" s="5" customFormat="1" x14ac:dyDescent="0.25">
      <c r="A1936" s="10" t="s">
        <v>1521</v>
      </c>
      <c r="B1936" s="10" t="s">
        <v>583</v>
      </c>
      <c r="C1936" s="10" t="s">
        <v>599</v>
      </c>
      <c r="D1936" s="10" t="s">
        <v>214</v>
      </c>
      <c r="E1936" s="10" t="s">
        <v>215</v>
      </c>
      <c r="F1936" s="13">
        <v>0</v>
      </c>
      <c r="G1936" s="13">
        <v>2982398.5</v>
      </c>
      <c r="H1936" s="7">
        <v>389365.16</v>
      </c>
      <c r="I1936" s="7">
        <v>0</v>
      </c>
      <c r="J1936" s="13">
        <v>27718784.190000001</v>
      </c>
      <c r="K1936" s="13">
        <v>33075805.890000001</v>
      </c>
      <c r="L1936" s="7">
        <f t="shared" si="30"/>
        <v>64166353.740000002</v>
      </c>
    </row>
    <row r="1937" spans="1:12" s="5" customFormat="1" x14ac:dyDescent="0.25">
      <c r="A1937" s="10" t="s">
        <v>1521</v>
      </c>
      <c r="B1937" s="10" t="s">
        <v>583</v>
      </c>
      <c r="C1937" s="10" t="s">
        <v>599</v>
      </c>
      <c r="D1937" s="10" t="s">
        <v>28</v>
      </c>
      <c r="E1937" s="10" t="s">
        <v>29</v>
      </c>
      <c r="F1937" s="13">
        <v>0</v>
      </c>
      <c r="G1937" s="13">
        <v>74550.710000000006</v>
      </c>
      <c r="H1937" s="7">
        <v>9732.92</v>
      </c>
      <c r="I1937" s="7">
        <v>0</v>
      </c>
      <c r="J1937" s="13">
        <v>692883.61</v>
      </c>
      <c r="K1937" s="13">
        <v>826792.54</v>
      </c>
      <c r="L1937" s="7">
        <f t="shared" si="30"/>
        <v>1603959.78</v>
      </c>
    </row>
    <row r="1938" spans="1:12" s="5" customFormat="1" x14ac:dyDescent="0.25">
      <c r="A1938" s="10" t="s">
        <v>1521</v>
      </c>
      <c r="B1938" s="10" t="s">
        <v>583</v>
      </c>
      <c r="C1938" s="10" t="s">
        <v>599</v>
      </c>
      <c r="D1938" s="10" t="s">
        <v>34</v>
      </c>
      <c r="E1938" s="10" t="s">
        <v>35</v>
      </c>
      <c r="F1938" s="13">
        <v>0</v>
      </c>
      <c r="G1938" s="13">
        <v>109288.56</v>
      </c>
      <c r="H1938" s="7">
        <v>14268.1</v>
      </c>
      <c r="I1938" s="7">
        <v>0</v>
      </c>
      <c r="J1938" s="13">
        <v>1015741.55</v>
      </c>
      <c r="K1938" s="13">
        <v>1212047.05</v>
      </c>
      <c r="L1938" s="7">
        <f t="shared" si="30"/>
        <v>2351345.2599999998</v>
      </c>
    </row>
    <row r="1939" spans="1:12" s="5" customFormat="1" x14ac:dyDescent="0.25">
      <c r="A1939" s="10" t="s">
        <v>1521</v>
      </c>
      <c r="B1939" s="10" t="s">
        <v>583</v>
      </c>
      <c r="C1939" s="10" t="s">
        <v>599</v>
      </c>
      <c r="D1939" s="10" t="s">
        <v>535</v>
      </c>
      <c r="E1939" s="10" t="s">
        <v>536</v>
      </c>
      <c r="F1939" s="13">
        <v>0</v>
      </c>
      <c r="G1939" s="13">
        <v>8948848.2699999996</v>
      </c>
      <c r="H1939" s="7">
        <v>1168311.25</v>
      </c>
      <c r="I1939" s="7">
        <v>0</v>
      </c>
      <c r="J1939" s="13">
        <v>83171713.670000002</v>
      </c>
      <c r="K1939" s="13">
        <v>99245747.5</v>
      </c>
      <c r="L1939" s="7">
        <f t="shared" si="30"/>
        <v>192534620.69</v>
      </c>
    </row>
    <row r="1940" spans="1:12" s="5" customFormat="1" x14ac:dyDescent="0.25">
      <c r="A1940" s="10" t="s">
        <v>1521</v>
      </c>
      <c r="B1940" s="10" t="s">
        <v>583</v>
      </c>
      <c r="C1940" s="10" t="s">
        <v>599</v>
      </c>
      <c r="D1940" s="10" t="s">
        <v>587</v>
      </c>
      <c r="E1940" s="10" t="s">
        <v>588</v>
      </c>
      <c r="F1940" s="13">
        <v>0</v>
      </c>
      <c r="G1940" s="13">
        <v>19866403.079999998</v>
      </c>
      <c r="H1940" s="7">
        <v>2593645.7599999998</v>
      </c>
      <c r="I1940" s="7">
        <v>0</v>
      </c>
      <c r="J1940" s="13">
        <v>184640831.99000001</v>
      </c>
      <c r="K1940" s="13">
        <v>220325115.11000001</v>
      </c>
      <c r="L1940" s="7">
        <f t="shared" si="30"/>
        <v>427425995.94000006</v>
      </c>
    </row>
    <row r="1941" spans="1:12" s="5" customFormat="1" x14ac:dyDescent="0.25">
      <c r="A1941" s="10" t="s">
        <v>1522</v>
      </c>
      <c r="B1941" s="10" t="s">
        <v>583</v>
      </c>
      <c r="C1941" s="10" t="s">
        <v>600</v>
      </c>
      <c r="D1941" s="10" t="s">
        <v>64</v>
      </c>
      <c r="E1941" s="10" t="s">
        <v>65</v>
      </c>
      <c r="F1941" s="13">
        <v>0</v>
      </c>
      <c r="G1941" s="13">
        <v>15718661.75</v>
      </c>
      <c r="H1941" s="7">
        <v>5311698.26</v>
      </c>
      <c r="I1941" s="7">
        <v>0</v>
      </c>
      <c r="J1941" s="13">
        <v>381975243.00999999</v>
      </c>
      <c r="K1941" s="13">
        <v>427622759.88</v>
      </c>
      <c r="L1941" s="7">
        <f t="shared" si="30"/>
        <v>830628362.89999998</v>
      </c>
    </row>
    <row r="1942" spans="1:12" s="5" customFormat="1" x14ac:dyDescent="0.25">
      <c r="A1942" s="10" t="s">
        <v>1522</v>
      </c>
      <c r="B1942" s="10" t="s">
        <v>583</v>
      </c>
      <c r="C1942" s="10" t="s">
        <v>600</v>
      </c>
      <c r="D1942" s="10" t="s">
        <v>543</v>
      </c>
      <c r="E1942" s="10" t="s">
        <v>544</v>
      </c>
      <c r="F1942" s="13">
        <v>0</v>
      </c>
      <c r="G1942" s="13">
        <v>257747.25</v>
      </c>
      <c r="H1942" s="7">
        <v>87098.74</v>
      </c>
      <c r="I1942" s="7">
        <v>0</v>
      </c>
      <c r="J1942" s="13">
        <v>6263450.9900000002</v>
      </c>
      <c r="K1942" s="13">
        <v>7011957.5800000001</v>
      </c>
      <c r="L1942" s="7">
        <f t="shared" si="30"/>
        <v>13620254.560000001</v>
      </c>
    </row>
    <row r="1943" spans="1:12" s="5" customFormat="1" x14ac:dyDescent="0.25">
      <c r="A1943" s="10" t="s">
        <v>1523</v>
      </c>
      <c r="B1943" s="10" t="s">
        <v>583</v>
      </c>
      <c r="C1943" s="10" t="s">
        <v>601</v>
      </c>
      <c r="D1943" s="10" t="s">
        <v>64</v>
      </c>
      <c r="E1943" s="10" t="s">
        <v>65</v>
      </c>
      <c r="F1943" s="13">
        <v>0</v>
      </c>
      <c r="G1943" s="13">
        <v>594880.75</v>
      </c>
      <c r="H1943" s="7">
        <v>1676472.77</v>
      </c>
      <c r="I1943" s="7">
        <v>0</v>
      </c>
      <c r="J1943" s="13">
        <v>120818020.13</v>
      </c>
      <c r="K1943" s="13">
        <v>197442285.99000001</v>
      </c>
      <c r="L1943" s="7">
        <f t="shared" si="30"/>
        <v>320531659.63999999</v>
      </c>
    </row>
    <row r="1944" spans="1:12" s="5" customFormat="1" x14ac:dyDescent="0.25">
      <c r="A1944" s="10" t="s">
        <v>1523</v>
      </c>
      <c r="B1944" s="10" t="s">
        <v>583</v>
      </c>
      <c r="C1944" s="10" t="s">
        <v>601</v>
      </c>
      <c r="D1944" s="10" t="s">
        <v>299</v>
      </c>
      <c r="E1944" s="10" t="s">
        <v>300</v>
      </c>
      <c r="F1944" s="13">
        <v>0</v>
      </c>
      <c r="G1944" s="13">
        <v>66.22</v>
      </c>
      <c r="H1944" s="7">
        <v>186.61</v>
      </c>
      <c r="I1944" s="7">
        <v>0</v>
      </c>
      <c r="J1944" s="13">
        <v>13448.71</v>
      </c>
      <c r="K1944" s="13">
        <v>21978.06</v>
      </c>
      <c r="L1944" s="7">
        <f t="shared" si="30"/>
        <v>35679.599999999999</v>
      </c>
    </row>
    <row r="1945" spans="1:12" s="5" customFormat="1" x14ac:dyDescent="0.25">
      <c r="A1945" s="10" t="s">
        <v>1523</v>
      </c>
      <c r="B1945" s="10" t="s">
        <v>583</v>
      </c>
      <c r="C1945" s="10" t="s">
        <v>601</v>
      </c>
      <c r="D1945" s="10" t="s">
        <v>24</v>
      </c>
      <c r="E1945" s="10" t="s">
        <v>25</v>
      </c>
      <c r="F1945" s="13">
        <v>0</v>
      </c>
      <c r="G1945" s="13">
        <v>994.78</v>
      </c>
      <c r="H1945" s="7">
        <v>2803.46</v>
      </c>
      <c r="I1945" s="7">
        <v>0</v>
      </c>
      <c r="J1945" s="13">
        <v>202036.36</v>
      </c>
      <c r="K1945" s="13">
        <v>330170.28000000003</v>
      </c>
      <c r="L1945" s="7">
        <f t="shared" si="30"/>
        <v>536004.88</v>
      </c>
    </row>
    <row r="1946" spans="1:12" s="5" customFormat="1" x14ac:dyDescent="0.25">
      <c r="A1946" s="10" t="s">
        <v>1523</v>
      </c>
      <c r="B1946" s="10" t="s">
        <v>583</v>
      </c>
      <c r="C1946" s="10" t="s">
        <v>601</v>
      </c>
      <c r="D1946" s="10" t="s">
        <v>214</v>
      </c>
      <c r="E1946" s="10" t="s">
        <v>215</v>
      </c>
      <c r="F1946" s="13">
        <v>0</v>
      </c>
      <c r="G1946" s="13">
        <v>242680.34</v>
      </c>
      <c r="H1946" s="7">
        <v>683913.52</v>
      </c>
      <c r="I1946" s="7">
        <v>0</v>
      </c>
      <c r="J1946" s="13">
        <v>49287455.880000003</v>
      </c>
      <c r="K1946" s="13">
        <v>80546163.159999996</v>
      </c>
      <c r="L1946" s="7">
        <f t="shared" si="30"/>
        <v>130760212.90000001</v>
      </c>
    </row>
    <row r="1947" spans="1:12" s="5" customFormat="1" x14ac:dyDescent="0.25">
      <c r="A1947" s="10" t="s">
        <v>1523</v>
      </c>
      <c r="B1947" s="10" t="s">
        <v>583</v>
      </c>
      <c r="C1947" s="10" t="s">
        <v>601</v>
      </c>
      <c r="D1947" s="10" t="s">
        <v>28</v>
      </c>
      <c r="E1947" s="10" t="s">
        <v>29</v>
      </c>
      <c r="F1947" s="13">
        <v>0</v>
      </c>
      <c r="G1947" s="13">
        <v>6491.53</v>
      </c>
      <c r="H1947" s="7">
        <v>18294.21</v>
      </c>
      <c r="I1947" s="7">
        <v>0</v>
      </c>
      <c r="J1947" s="13">
        <v>1318404.8400000001</v>
      </c>
      <c r="K1947" s="13">
        <v>2154553.2999999998</v>
      </c>
      <c r="L1947" s="7">
        <f t="shared" si="30"/>
        <v>3497743.88</v>
      </c>
    </row>
    <row r="1948" spans="1:12" s="5" customFormat="1" x14ac:dyDescent="0.25">
      <c r="A1948" s="10" t="s">
        <v>1523</v>
      </c>
      <c r="B1948" s="10" t="s">
        <v>583</v>
      </c>
      <c r="C1948" s="10" t="s">
        <v>601</v>
      </c>
      <c r="D1948" s="10" t="s">
        <v>535</v>
      </c>
      <c r="E1948" s="10" t="s">
        <v>536</v>
      </c>
      <c r="F1948" s="13">
        <v>0</v>
      </c>
      <c r="G1948" s="13">
        <v>378305.38</v>
      </c>
      <c r="H1948" s="7">
        <v>1066127.43</v>
      </c>
      <c r="I1948" s="7">
        <v>0</v>
      </c>
      <c r="J1948" s="13">
        <v>76832387.079999998</v>
      </c>
      <c r="K1948" s="13">
        <v>125560426.56999999</v>
      </c>
      <c r="L1948" s="7">
        <f t="shared" si="30"/>
        <v>203837246.45999998</v>
      </c>
    </row>
    <row r="1949" spans="1:12" s="5" customFormat="1" x14ac:dyDescent="0.25">
      <c r="A1949" s="10" t="s">
        <v>1524</v>
      </c>
      <c r="B1949" s="10" t="s">
        <v>583</v>
      </c>
      <c r="C1949" s="10" t="s">
        <v>602</v>
      </c>
      <c r="D1949" s="10" t="s">
        <v>64</v>
      </c>
      <c r="E1949" s="10" t="s">
        <v>65</v>
      </c>
      <c r="F1949" s="13">
        <v>0</v>
      </c>
      <c r="G1949" s="13">
        <v>12924619.67</v>
      </c>
      <c r="H1949" s="7">
        <v>3259969.45</v>
      </c>
      <c r="I1949" s="7">
        <v>0</v>
      </c>
      <c r="J1949" s="13">
        <v>228388525.03999999</v>
      </c>
      <c r="K1949" s="13">
        <v>365056878.80000001</v>
      </c>
      <c r="L1949" s="7">
        <f t="shared" si="30"/>
        <v>609629992.96000004</v>
      </c>
    </row>
    <row r="1950" spans="1:12" s="5" customFormat="1" x14ac:dyDescent="0.25">
      <c r="A1950" s="10" t="s">
        <v>1524</v>
      </c>
      <c r="B1950" s="10" t="s">
        <v>583</v>
      </c>
      <c r="C1950" s="10" t="s">
        <v>602</v>
      </c>
      <c r="D1950" s="10" t="s">
        <v>24</v>
      </c>
      <c r="E1950" s="10" t="s">
        <v>25</v>
      </c>
      <c r="F1950" s="13">
        <v>0</v>
      </c>
      <c r="G1950" s="13">
        <v>16508.830000000002</v>
      </c>
      <c r="H1950" s="7">
        <v>4164.01</v>
      </c>
      <c r="I1950" s="7">
        <v>0</v>
      </c>
      <c r="J1950" s="13">
        <v>291724.40000000002</v>
      </c>
      <c r="K1950" s="13">
        <v>466293.12</v>
      </c>
      <c r="L1950" s="7">
        <f t="shared" si="30"/>
        <v>778690.3600000001</v>
      </c>
    </row>
    <row r="1951" spans="1:12" s="5" customFormat="1" x14ac:dyDescent="0.25">
      <c r="A1951" s="10" t="s">
        <v>1524</v>
      </c>
      <c r="B1951" s="10" t="s">
        <v>583</v>
      </c>
      <c r="C1951" s="10" t="s">
        <v>602</v>
      </c>
      <c r="D1951" s="10" t="s">
        <v>214</v>
      </c>
      <c r="E1951" s="10" t="s">
        <v>215</v>
      </c>
      <c r="F1951" s="13">
        <v>0</v>
      </c>
      <c r="G1951" s="13">
        <v>2594872.69</v>
      </c>
      <c r="H1951" s="7">
        <v>654503.26</v>
      </c>
      <c r="I1951" s="7">
        <v>0</v>
      </c>
      <c r="J1951" s="13">
        <v>45853507.590000004</v>
      </c>
      <c r="K1951" s="13">
        <v>73292379.120000005</v>
      </c>
      <c r="L1951" s="7">
        <f t="shared" si="30"/>
        <v>122395262.66000001</v>
      </c>
    </row>
    <row r="1952" spans="1:12" s="5" customFormat="1" x14ac:dyDescent="0.25">
      <c r="A1952" s="10" t="s">
        <v>1524</v>
      </c>
      <c r="B1952" s="10" t="s">
        <v>583</v>
      </c>
      <c r="C1952" s="10" t="s">
        <v>602</v>
      </c>
      <c r="D1952" s="10" t="s">
        <v>28</v>
      </c>
      <c r="E1952" s="10" t="s">
        <v>29</v>
      </c>
      <c r="F1952" s="13">
        <v>0</v>
      </c>
      <c r="G1952" s="13">
        <v>44406.81</v>
      </c>
      <c r="H1952" s="7">
        <v>11200.7</v>
      </c>
      <c r="I1952" s="7">
        <v>0</v>
      </c>
      <c r="J1952" s="13">
        <v>784704.3</v>
      </c>
      <c r="K1952" s="13">
        <v>1254273.6100000001</v>
      </c>
      <c r="L1952" s="7">
        <f t="shared" si="30"/>
        <v>2094585.4200000002</v>
      </c>
    </row>
    <row r="1953" spans="1:12" s="5" customFormat="1" x14ac:dyDescent="0.25">
      <c r="A1953" s="10" t="s">
        <v>1524</v>
      </c>
      <c r="B1953" s="10" t="s">
        <v>583</v>
      </c>
      <c r="C1953" s="10" t="s">
        <v>602</v>
      </c>
      <c r="D1953" s="10" t="s">
        <v>535</v>
      </c>
      <c r="E1953" s="10" t="s">
        <v>536</v>
      </c>
      <c r="F1953" s="13">
        <v>0</v>
      </c>
      <c r="G1953" s="13">
        <v>9604064</v>
      </c>
      <c r="H1953" s="7">
        <v>2422427.58</v>
      </c>
      <c r="I1953" s="7">
        <v>0</v>
      </c>
      <c r="J1953" s="13">
        <v>169711609.66999999</v>
      </c>
      <c r="K1953" s="13">
        <v>271267527.60000002</v>
      </c>
      <c r="L1953" s="7">
        <f t="shared" si="30"/>
        <v>453005628.85000002</v>
      </c>
    </row>
    <row r="1954" spans="1:12" s="5" customFormat="1" x14ac:dyDescent="0.25">
      <c r="A1954" s="10" t="s">
        <v>1525</v>
      </c>
      <c r="B1954" s="10" t="s">
        <v>583</v>
      </c>
      <c r="C1954" s="10" t="s">
        <v>603</v>
      </c>
      <c r="D1954" s="10" t="s">
        <v>64</v>
      </c>
      <c r="E1954" s="10" t="s">
        <v>65</v>
      </c>
      <c r="F1954" s="13">
        <v>0</v>
      </c>
      <c r="G1954" s="13">
        <v>4889184.91</v>
      </c>
      <c r="H1954" s="7">
        <v>511092.41</v>
      </c>
      <c r="I1954" s="7">
        <v>0</v>
      </c>
      <c r="J1954" s="13">
        <v>34122771.310000002</v>
      </c>
      <c r="K1954" s="13">
        <v>32734761.260000002</v>
      </c>
      <c r="L1954" s="7">
        <f t="shared" si="30"/>
        <v>72257809.890000001</v>
      </c>
    </row>
    <row r="1955" spans="1:12" s="5" customFormat="1" x14ac:dyDescent="0.25">
      <c r="A1955" s="10" t="s">
        <v>1525</v>
      </c>
      <c r="B1955" s="10" t="s">
        <v>583</v>
      </c>
      <c r="C1955" s="10" t="s">
        <v>603</v>
      </c>
      <c r="D1955" s="10" t="s">
        <v>24</v>
      </c>
      <c r="E1955" s="10" t="s">
        <v>25</v>
      </c>
      <c r="F1955" s="13">
        <v>0</v>
      </c>
      <c r="G1955" s="13">
        <v>53869.11</v>
      </c>
      <c r="H1955" s="7">
        <v>5631.22</v>
      </c>
      <c r="I1955" s="7">
        <v>0</v>
      </c>
      <c r="J1955" s="13">
        <v>375965.19</v>
      </c>
      <c r="K1955" s="13">
        <v>360672.08</v>
      </c>
      <c r="L1955" s="7">
        <f t="shared" si="30"/>
        <v>796137.60000000009</v>
      </c>
    </row>
    <row r="1956" spans="1:12" s="5" customFormat="1" x14ac:dyDescent="0.25">
      <c r="A1956" s="10" t="s">
        <v>1525</v>
      </c>
      <c r="B1956" s="10" t="s">
        <v>583</v>
      </c>
      <c r="C1956" s="10" t="s">
        <v>603</v>
      </c>
      <c r="D1956" s="10" t="s">
        <v>214</v>
      </c>
      <c r="E1956" s="10" t="s">
        <v>215</v>
      </c>
      <c r="F1956" s="13">
        <v>0</v>
      </c>
      <c r="G1956" s="13">
        <v>3294165.87</v>
      </c>
      <c r="H1956" s="7">
        <v>344356.61</v>
      </c>
      <c r="I1956" s="7">
        <v>0</v>
      </c>
      <c r="J1956" s="13">
        <v>22990758.25</v>
      </c>
      <c r="K1956" s="13">
        <v>22055564.469999999</v>
      </c>
      <c r="L1956" s="7">
        <f t="shared" si="30"/>
        <v>48684845.200000003</v>
      </c>
    </row>
    <row r="1957" spans="1:12" s="5" customFormat="1" x14ac:dyDescent="0.25">
      <c r="A1957" s="10" t="s">
        <v>1525</v>
      </c>
      <c r="B1957" s="10" t="s">
        <v>583</v>
      </c>
      <c r="C1957" s="10" t="s">
        <v>603</v>
      </c>
      <c r="D1957" s="10" t="s">
        <v>28</v>
      </c>
      <c r="E1957" s="10" t="s">
        <v>29</v>
      </c>
      <c r="F1957" s="13">
        <v>0</v>
      </c>
      <c r="G1957" s="13">
        <v>374188.72</v>
      </c>
      <c r="H1957" s="7">
        <v>39115.93</v>
      </c>
      <c r="I1957" s="7">
        <v>0</v>
      </c>
      <c r="J1957" s="13">
        <v>2611551.0499999998</v>
      </c>
      <c r="K1957" s="13">
        <v>2505321.14</v>
      </c>
      <c r="L1957" s="7">
        <f t="shared" si="30"/>
        <v>5530176.8399999999</v>
      </c>
    </row>
    <row r="1958" spans="1:12" s="5" customFormat="1" x14ac:dyDescent="0.25">
      <c r="A1958" s="10" t="s">
        <v>1525</v>
      </c>
      <c r="B1958" s="10" t="s">
        <v>583</v>
      </c>
      <c r="C1958" s="10" t="s">
        <v>603</v>
      </c>
      <c r="D1958" s="10" t="s">
        <v>535</v>
      </c>
      <c r="E1958" s="10" t="s">
        <v>536</v>
      </c>
      <c r="F1958" s="13">
        <v>0</v>
      </c>
      <c r="G1958" s="13">
        <v>34040949.390000001</v>
      </c>
      <c r="H1958" s="7">
        <v>3558480.83</v>
      </c>
      <c r="I1958" s="7">
        <v>0</v>
      </c>
      <c r="J1958" s="13">
        <v>237579791.19999999</v>
      </c>
      <c r="K1958" s="13">
        <v>227915771.34999999</v>
      </c>
      <c r="L1958" s="7">
        <f t="shared" si="30"/>
        <v>503094992.76999998</v>
      </c>
    </row>
    <row r="1959" spans="1:12" s="5" customFormat="1" x14ac:dyDescent="0.25">
      <c r="A1959" s="10" t="s">
        <v>1526</v>
      </c>
      <c r="B1959" s="10" t="s">
        <v>583</v>
      </c>
      <c r="C1959" s="10" t="s">
        <v>604</v>
      </c>
      <c r="D1959" s="10" t="s">
        <v>24</v>
      </c>
      <c r="E1959" s="10" t="s">
        <v>25</v>
      </c>
      <c r="F1959" s="13">
        <v>0</v>
      </c>
      <c r="G1959" s="13">
        <v>9709.5400000000009</v>
      </c>
      <c r="H1959" s="7">
        <v>7784.42</v>
      </c>
      <c r="I1959" s="7">
        <v>0</v>
      </c>
      <c r="J1959" s="13">
        <v>550090.36</v>
      </c>
      <c r="K1959" s="13">
        <v>820128.38</v>
      </c>
      <c r="L1959" s="7">
        <f t="shared" si="30"/>
        <v>1387712.7</v>
      </c>
    </row>
    <row r="1960" spans="1:12" s="5" customFormat="1" x14ac:dyDescent="0.25">
      <c r="A1960" s="10" t="s">
        <v>1526</v>
      </c>
      <c r="B1960" s="10" t="s">
        <v>583</v>
      </c>
      <c r="C1960" s="10" t="s">
        <v>604</v>
      </c>
      <c r="D1960" s="10" t="s">
        <v>28</v>
      </c>
      <c r="E1960" s="10" t="s">
        <v>29</v>
      </c>
      <c r="F1960" s="13">
        <v>0</v>
      </c>
      <c r="G1960" s="13">
        <v>24331.37</v>
      </c>
      <c r="H1960" s="7">
        <v>19507.14</v>
      </c>
      <c r="I1960" s="7">
        <v>0</v>
      </c>
      <c r="J1960" s="13">
        <v>1378483.81</v>
      </c>
      <c r="K1960" s="13">
        <v>2055178.14</v>
      </c>
      <c r="L1960" s="7">
        <f t="shared" si="30"/>
        <v>3477500.46</v>
      </c>
    </row>
    <row r="1961" spans="1:12" s="5" customFormat="1" x14ac:dyDescent="0.25">
      <c r="A1961" s="10" t="s">
        <v>1526</v>
      </c>
      <c r="B1961" s="10" t="s">
        <v>583</v>
      </c>
      <c r="C1961" s="10" t="s">
        <v>604</v>
      </c>
      <c r="D1961" s="10" t="s">
        <v>535</v>
      </c>
      <c r="E1961" s="10" t="s">
        <v>536</v>
      </c>
      <c r="F1961" s="13">
        <v>0</v>
      </c>
      <c r="G1961" s="13">
        <v>6660765.0899999999</v>
      </c>
      <c r="H1961" s="7">
        <v>5340123.4400000004</v>
      </c>
      <c r="I1961" s="7">
        <v>0</v>
      </c>
      <c r="J1961" s="13">
        <v>377363013.82999998</v>
      </c>
      <c r="K1961" s="13">
        <v>562609598.21000004</v>
      </c>
      <c r="L1961" s="7">
        <f t="shared" si="30"/>
        <v>951973500.57000005</v>
      </c>
    </row>
    <row r="1962" spans="1:12" s="5" customFormat="1" x14ac:dyDescent="0.25">
      <c r="A1962" s="10" t="s">
        <v>1527</v>
      </c>
      <c r="B1962" s="10" t="s">
        <v>583</v>
      </c>
      <c r="C1962" s="10" t="s">
        <v>605</v>
      </c>
      <c r="D1962" s="10" t="s">
        <v>64</v>
      </c>
      <c r="E1962" s="10" t="s">
        <v>65</v>
      </c>
      <c r="F1962" s="13">
        <v>0</v>
      </c>
      <c r="G1962" s="13">
        <v>7093852.2000000002</v>
      </c>
      <c r="H1962" s="7">
        <v>1774887.11</v>
      </c>
      <c r="I1962" s="7">
        <v>0</v>
      </c>
      <c r="J1962" s="13">
        <v>118790388.14</v>
      </c>
      <c r="K1962" s="13">
        <v>145935203.03</v>
      </c>
      <c r="L1962" s="7">
        <f t="shared" si="30"/>
        <v>273594330.48000002</v>
      </c>
    </row>
    <row r="1963" spans="1:12" s="5" customFormat="1" x14ac:dyDescent="0.25">
      <c r="A1963" s="10" t="s">
        <v>1527</v>
      </c>
      <c r="B1963" s="10" t="s">
        <v>583</v>
      </c>
      <c r="C1963" s="10" t="s">
        <v>605</v>
      </c>
      <c r="D1963" s="10" t="s">
        <v>24</v>
      </c>
      <c r="E1963" s="10" t="s">
        <v>25</v>
      </c>
      <c r="F1963" s="13">
        <v>0</v>
      </c>
      <c r="G1963" s="13">
        <v>488019.92</v>
      </c>
      <c r="H1963" s="7">
        <v>122102.95</v>
      </c>
      <c r="I1963" s="7">
        <v>0</v>
      </c>
      <c r="J1963" s="13">
        <v>8172157.2699999996</v>
      </c>
      <c r="K1963" s="13">
        <v>10039578.529999999</v>
      </c>
      <c r="L1963" s="7">
        <f t="shared" si="30"/>
        <v>18821858.669999998</v>
      </c>
    </row>
    <row r="1964" spans="1:12" s="5" customFormat="1" x14ac:dyDescent="0.25">
      <c r="A1964" s="10" t="s">
        <v>1527</v>
      </c>
      <c r="B1964" s="10" t="s">
        <v>583</v>
      </c>
      <c r="C1964" s="10" t="s">
        <v>605</v>
      </c>
      <c r="D1964" s="10" t="s">
        <v>214</v>
      </c>
      <c r="E1964" s="10" t="s">
        <v>215</v>
      </c>
      <c r="F1964" s="13">
        <v>0</v>
      </c>
      <c r="G1964" s="13">
        <v>1055122.29</v>
      </c>
      <c r="H1964" s="7">
        <v>263992.38</v>
      </c>
      <c r="I1964" s="7">
        <v>0</v>
      </c>
      <c r="J1964" s="13">
        <v>17668592.850000001</v>
      </c>
      <c r="K1964" s="13">
        <v>21706046.460000001</v>
      </c>
      <c r="L1964" s="7">
        <f t="shared" si="30"/>
        <v>40693753.980000004</v>
      </c>
    </row>
    <row r="1965" spans="1:12" s="5" customFormat="1" x14ac:dyDescent="0.25">
      <c r="A1965" s="10" t="s">
        <v>1527</v>
      </c>
      <c r="B1965" s="10" t="s">
        <v>583</v>
      </c>
      <c r="C1965" s="10" t="s">
        <v>605</v>
      </c>
      <c r="D1965" s="10" t="s">
        <v>28</v>
      </c>
      <c r="E1965" s="10" t="s">
        <v>29</v>
      </c>
      <c r="F1965" s="13">
        <v>0</v>
      </c>
      <c r="G1965" s="13">
        <v>221264.27</v>
      </c>
      <c r="H1965" s="7">
        <v>55360.49</v>
      </c>
      <c r="I1965" s="7">
        <v>0</v>
      </c>
      <c r="J1965" s="13">
        <v>3705189.82</v>
      </c>
      <c r="K1965" s="13">
        <v>4551863.4800000004</v>
      </c>
      <c r="L1965" s="7">
        <f t="shared" si="30"/>
        <v>8533678.0600000005</v>
      </c>
    </row>
    <row r="1966" spans="1:12" s="5" customFormat="1" x14ac:dyDescent="0.25">
      <c r="A1966" s="10" t="s">
        <v>1527</v>
      </c>
      <c r="B1966" s="10" t="s">
        <v>583</v>
      </c>
      <c r="C1966" s="10" t="s">
        <v>605</v>
      </c>
      <c r="D1966" s="10" t="s">
        <v>535</v>
      </c>
      <c r="E1966" s="10" t="s">
        <v>536</v>
      </c>
      <c r="F1966" s="13">
        <v>0</v>
      </c>
      <c r="G1966" s="13">
        <v>13287934.32</v>
      </c>
      <c r="H1966" s="7">
        <v>3324651.07</v>
      </c>
      <c r="I1966" s="7">
        <v>0</v>
      </c>
      <c r="J1966" s="13">
        <v>222513639.91999999</v>
      </c>
      <c r="K1966" s="13">
        <v>273360275.43000001</v>
      </c>
      <c r="L1966" s="7">
        <f t="shared" si="30"/>
        <v>512486500.74000001</v>
      </c>
    </row>
    <row r="1967" spans="1:12" s="5" customFormat="1" x14ac:dyDescent="0.25">
      <c r="A1967" s="10" t="s">
        <v>1528</v>
      </c>
      <c r="B1967" s="10" t="s">
        <v>583</v>
      </c>
      <c r="C1967" s="10" t="s">
        <v>385</v>
      </c>
      <c r="D1967" s="10" t="s">
        <v>64</v>
      </c>
      <c r="E1967" s="10" t="s">
        <v>65</v>
      </c>
      <c r="F1967" s="13">
        <v>0</v>
      </c>
      <c r="G1967" s="13">
        <v>31973735.899999999</v>
      </c>
      <c r="H1967" s="7">
        <v>4022142.56</v>
      </c>
      <c r="I1967" s="7">
        <v>0</v>
      </c>
      <c r="J1967" s="13">
        <v>285601951.82999998</v>
      </c>
      <c r="K1967" s="13">
        <v>339782111.11000001</v>
      </c>
      <c r="L1967" s="7">
        <f t="shared" si="30"/>
        <v>661379941.39999998</v>
      </c>
    </row>
    <row r="1968" spans="1:12" s="5" customFormat="1" x14ac:dyDescent="0.25">
      <c r="A1968" s="10" t="s">
        <v>1528</v>
      </c>
      <c r="B1968" s="10" t="s">
        <v>583</v>
      </c>
      <c r="C1968" s="10" t="s">
        <v>385</v>
      </c>
      <c r="D1968" s="10" t="s">
        <v>543</v>
      </c>
      <c r="E1968" s="10" t="s">
        <v>544</v>
      </c>
      <c r="F1968" s="13">
        <v>0</v>
      </c>
      <c r="G1968" s="13">
        <v>4844076.4400000004</v>
      </c>
      <c r="H1968" s="7">
        <v>609361.57999999996</v>
      </c>
      <c r="I1968" s="7">
        <v>0</v>
      </c>
      <c r="J1968" s="13">
        <v>43269191.020000003</v>
      </c>
      <c r="K1968" s="13">
        <v>51477579.119999997</v>
      </c>
      <c r="L1968" s="7">
        <f t="shared" si="30"/>
        <v>100200208.16</v>
      </c>
    </row>
    <row r="1969" spans="1:12" s="5" customFormat="1" x14ac:dyDescent="0.25">
      <c r="A1969" s="10" t="s">
        <v>1528</v>
      </c>
      <c r="B1969" s="10" t="s">
        <v>583</v>
      </c>
      <c r="C1969" s="10" t="s">
        <v>385</v>
      </c>
      <c r="D1969" s="10" t="s">
        <v>24</v>
      </c>
      <c r="E1969" s="10" t="s">
        <v>25</v>
      </c>
      <c r="F1969" s="13">
        <v>0</v>
      </c>
      <c r="G1969" s="13">
        <v>105844.07</v>
      </c>
      <c r="H1969" s="7">
        <v>13314.68</v>
      </c>
      <c r="I1969" s="7">
        <v>0</v>
      </c>
      <c r="J1969" s="13">
        <v>945440.82</v>
      </c>
      <c r="K1969" s="13">
        <v>1124795.81</v>
      </c>
      <c r="L1969" s="7">
        <f t="shared" si="30"/>
        <v>2189395.38</v>
      </c>
    </row>
    <row r="1970" spans="1:12" s="5" customFormat="1" x14ac:dyDescent="0.25">
      <c r="A1970" s="10" t="s">
        <v>1528</v>
      </c>
      <c r="B1970" s="10" t="s">
        <v>583</v>
      </c>
      <c r="C1970" s="10" t="s">
        <v>385</v>
      </c>
      <c r="D1970" s="10" t="s">
        <v>214</v>
      </c>
      <c r="E1970" s="10" t="s">
        <v>215</v>
      </c>
      <c r="F1970" s="13">
        <v>0</v>
      </c>
      <c r="G1970" s="13">
        <v>7043509.0899999999</v>
      </c>
      <c r="H1970" s="7">
        <v>886039.65</v>
      </c>
      <c r="I1970" s="7">
        <v>0</v>
      </c>
      <c r="J1970" s="13">
        <v>62915386.299999997</v>
      </c>
      <c r="K1970" s="13">
        <v>74850758.689999998</v>
      </c>
      <c r="L1970" s="7">
        <f t="shared" si="30"/>
        <v>145695693.72999999</v>
      </c>
    </row>
    <row r="1971" spans="1:12" s="5" customFormat="1" x14ac:dyDescent="0.25">
      <c r="A1971" s="10" t="s">
        <v>1528</v>
      </c>
      <c r="B1971" s="10" t="s">
        <v>583</v>
      </c>
      <c r="C1971" s="10" t="s">
        <v>385</v>
      </c>
      <c r="D1971" s="10" t="s">
        <v>28</v>
      </c>
      <c r="E1971" s="10" t="s">
        <v>29</v>
      </c>
      <c r="F1971" s="13">
        <v>0</v>
      </c>
      <c r="G1971" s="13">
        <v>64828.65</v>
      </c>
      <c r="H1971" s="7">
        <v>8155.13</v>
      </c>
      <c r="I1971" s="7">
        <v>0</v>
      </c>
      <c r="J1971" s="13">
        <v>579074.89</v>
      </c>
      <c r="K1971" s="13">
        <v>688928.37</v>
      </c>
      <c r="L1971" s="7">
        <f t="shared" si="30"/>
        <v>1340987.04</v>
      </c>
    </row>
    <row r="1972" spans="1:12" s="5" customFormat="1" x14ac:dyDescent="0.25">
      <c r="A1972" s="10" t="s">
        <v>1528</v>
      </c>
      <c r="B1972" s="10" t="s">
        <v>583</v>
      </c>
      <c r="C1972" s="10" t="s">
        <v>385</v>
      </c>
      <c r="D1972" s="10" t="s">
        <v>535</v>
      </c>
      <c r="E1972" s="10" t="s">
        <v>536</v>
      </c>
      <c r="F1972" s="13">
        <v>0</v>
      </c>
      <c r="G1972" s="13">
        <v>28926972.850000001</v>
      </c>
      <c r="H1972" s="7">
        <v>3638874.4</v>
      </c>
      <c r="I1972" s="7">
        <v>0</v>
      </c>
      <c r="J1972" s="13">
        <v>258387069.13999999</v>
      </c>
      <c r="K1972" s="13">
        <v>307404425.19999999</v>
      </c>
      <c r="L1972" s="7">
        <f t="shared" si="30"/>
        <v>598357341.58999991</v>
      </c>
    </row>
    <row r="1973" spans="1:12" s="5" customFormat="1" x14ac:dyDescent="0.25">
      <c r="A1973" s="10" t="s">
        <v>1529</v>
      </c>
      <c r="B1973" s="10" t="s">
        <v>583</v>
      </c>
      <c r="C1973" s="10" t="s">
        <v>608</v>
      </c>
      <c r="D1973" s="10" t="s">
        <v>24</v>
      </c>
      <c r="E1973" s="10" t="s">
        <v>25</v>
      </c>
      <c r="F1973" s="13">
        <v>0</v>
      </c>
      <c r="G1973" s="13">
        <v>243975.81</v>
      </c>
      <c r="H1973" s="7">
        <v>20378.3</v>
      </c>
      <c r="I1973" s="7">
        <v>0</v>
      </c>
      <c r="J1973" s="13">
        <v>1441392.48</v>
      </c>
      <c r="K1973" s="13">
        <v>1860487.47</v>
      </c>
      <c r="L1973" s="7">
        <f t="shared" si="30"/>
        <v>3566234.0599999996</v>
      </c>
    </row>
    <row r="1974" spans="1:12" s="5" customFormat="1" x14ac:dyDescent="0.25">
      <c r="A1974" s="10" t="s">
        <v>1529</v>
      </c>
      <c r="B1974" s="10" t="s">
        <v>583</v>
      </c>
      <c r="C1974" s="10" t="s">
        <v>608</v>
      </c>
      <c r="D1974" s="10" t="s">
        <v>28</v>
      </c>
      <c r="E1974" s="10" t="s">
        <v>29</v>
      </c>
      <c r="F1974" s="13">
        <v>0</v>
      </c>
      <c r="G1974" s="13">
        <v>205984.74</v>
      </c>
      <c r="H1974" s="7">
        <v>17205.060000000001</v>
      </c>
      <c r="I1974" s="7">
        <v>0</v>
      </c>
      <c r="J1974" s="13">
        <v>1216943.81</v>
      </c>
      <c r="K1974" s="13">
        <v>1570778.77</v>
      </c>
      <c r="L1974" s="7">
        <f t="shared" si="30"/>
        <v>3010912.38</v>
      </c>
    </row>
    <row r="1975" spans="1:12" s="5" customFormat="1" x14ac:dyDescent="0.25">
      <c r="A1975" s="10" t="s">
        <v>1529</v>
      </c>
      <c r="B1975" s="10" t="s">
        <v>583</v>
      </c>
      <c r="C1975" s="10" t="s">
        <v>608</v>
      </c>
      <c r="D1975" s="10" t="s">
        <v>535</v>
      </c>
      <c r="E1975" s="10" t="s">
        <v>536</v>
      </c>
      <c r="F1975" s="13">
        <v>0</v>
      </c>
      <c r="G1975" s="13">
        <v>20568002.449999999</v>
      </c>
      <c r="H1975" s="7">
        <v>1717960.64</v>
      </c>
      <c r="I1975" s="7">
        <v>0</v>
      </c>
      <c r="J1975" s="13">
        <v>121514354.70999999</v>
      </c>
      <c r="K1975" s="13">
        <v>156845506.34</v>
      </c>
      <c r="L1975" s="7">
        <f t="shared" si="30"/>
        <v>300645824.13999999</v>
      </c>
    </row>
    <row r="1976" spans="1:12" s="5" customFormat="1" x14ac:dyDescent="0.25">
      <c r="A1976" s="10" t="s">
        <v>1530</v>
      </c>
      <c r="B1976" s="10" t="s">
        <v>583</v>
      </c>
      <c r="C1976" s="10" t="s">
        <v>475</v>
      </c>
      <c r="D1976" s="10" t="s">
        <v>64</v>
      </c>
      <c r="E1976" s="10" t="s">
        <v>65</v>
      </c>
      <c r="F1976" s="13">
        <v>0</v>
      </c>
      <c r="G1976" s="13">
        <v>29683401.859999999</v>
      </c>
      <c r="H1976" s="7">
        <v>9184478.1999999993</v>
      </c>
      <c r="I1976" s="7">
        <v>0</v>
      </c>
      <c r="J1976" s="13">
        <v>641185315.03999996</v>
      </c>
      <c r="K1976" s="13">
        <v>765257223.59000003</v>
      </c>
      <c r="L1976" s="7">
        <f t="shared" si="30"/>
        <v>1445310418.6900001</v>
      </c>
    </row>
    <row r="1977" spans="1:12" s="5" customFormat="1" x14ac:dyDescent="0.25">
      <c r="A1977" s="10" t="s">
        <v>1530</v>
      </c>
      <c r="B1977" s="10" t="s">
        <v>583</v>
      </c>
      <c r="C1977" s="10" t="s">
        <v>475</v>
      </c>
      <c r="D1977" s="10" t="s">
        <v>299</v>
      </c>
      <c r="E1977" s="10" t="s">
        <v>300</v>
      </c>
      <c r="F1977" s="13">
        <v>0</v>
      </c>
      <c r="G1977" s="13">
        <v>2319.7600000000002</v>
      </c>
      <c r="H1977" s="7">
        <v>717.77</v>
      </c>
      <c r="I1977" s="7">
        <v>0</v>
      </c>
      <c r="J1977" s="13">
        <v>50108.72</v>
      </c>
      <c r="K1977" s="13">
        <v>59804.95</v>
      </c>
      <c r="L1977" s="7">
        <f t="shared" si="30"/>
        <v>112951.2</v>
      </c>
    </row>
    <row r="1978" spans="1:12" s="5" customFormat="1" x14ac:dyDescent="0.25">
      <c r="A1978" s="10" t="s">
        <v>1530</v>
      </c>
      <c r="B1978" s="10" t="s">
        <v>583</v>
      </c>
      <c r="C1978" s="10" t="s">
        <v>475</v>
      </c>
      <c r="D1978" s="10" t="s">
        <v>214</v>
      </c>
      <c r="E1978" s="10" t="s">
        <v>215</v>
      </c>
      <c r="F1978" s="13">
        <v>0</v>
      </c>
      <c r="G1978" s="13">
        <v>3912013.86</v>
      </c>
      <c r="H1978" s="7">
        <v>1210434.24</v>
      </c>
      <c r="I1978" s="7">
        <v>0</v>
      </c>
      <c r="J1978" s="13">
        <v>84502640.680000007</v>
      </c>
      <c r="K1978" s="13">
        <v>100854237.73</v>
      </c>
      <c r="L1978" s="7">
        <f t="shared" si="30"/>
        <v>190479326.50999999</v>
      </c>
    </row>
    <row r="1979" spans="1:12" s="5" customFormat="1" x14ac:dyDescent="0.25">
      <c r="A1979" s="10" t="s">
        <v>1530</v>
      </c>
      <c r="B1979" s="10" t="s">
        <v>583</v>
      </c>
      <c r="C1979" s="10" t="s">
        <v>475</v>
      </c>
      <c r="D1979" s="10" t="s">
        <v>28</v>
      </c>
      <c r="E1979" s="10" t="s">
        <v>29</v>
      </c>
      <c r="F1979" s="13">
        <v>0</v>
      </c>
      <c r="G1979" s="13">
        <v>35518.769999999997</v>
      </c>
      <c r="H1979" s="7">
        <v>10990.03</v>
      </c>
      <c r="I1979" s="7">
        <v>0</v>
      </c>
      <c r="J1979" s="13">
        <v>767233.98</v>
      </c>
      <c r="K1979" s="13">
        <v>915696.8</v>
      </c>
      <c r="L1979" s="7">
        <f t="shared" si="30"/>
        <v>1729439.58</v>
      </c>
    </row>
    <row r="1980" spans="1:12" s="5" customFormat="1" x14ac:dyDescent="0.25">
      <c r="A1980" s="10" t="s">
        <v>1530</v>
      </c>
      <c r="B1980" s="10" t="s">
        <v>583</v>
      </c>
      <c r="C1980" s="10" t="s">
        <v>475</v>
      </c>
      <c r="D1980" s="10" t="s">
        <v>34</v>
      </c>
      <c r="E1980" s="10" t="s">
        <v>35</v>
      </c>
      <c r="F1980" s="13">
        <v>0</v>
      </c>
      <c r="G1980" s="13">
        <v>57104.75</v>
      </c>
      <c r="H1980" s="7">
        <v>17669.05</v>
      </c>
      <c r="I1980" s="7">
        <v>0</v>
      </c>
      <c r="J1980" s="13">
        <v>1233508.6100000001</v>
      </c>
      <c r="K1980" s="13">
        <v>1472197.44</v>
      </c>
      <c r="L1980" s="7">
        <f t="shared" si="30"/>
        <v>2780479.85</v>
      </c>
    </row>
    <row r="1981" spans="1:12" s="5" customFormat="1" x14ac:dyDescent="0.25">
      <c r="A1981" s="10" t="s">
        <v>1530</v>
      </c>
      <c r="B1981" s="10" t="s">
        <v>583</v>
      </c>
      <c r="C1981" s="10" t="s">
        <v>475</v>
      </c>
      <c r="D1981" s="10" t="s">
        <v>535</v>
      </c>
      <c r="E1981" s="10" t="s">
        <v>536</v>
      </c>
      <c r="F1981" s="13">
        <v>0</v>
      </c>
      <c r="G1981" s="13">
        <v>2884656</v>
      </c>
      <c r="H1981" s="7">
        <v>892554.71</v>
      </c>
      <c r="I1981" s="7">
        <v>0</v>
      </c>
      <c r="J1981" s="13">
        <v>62310885.969999999</v>
      </c>
      <c r="K1981" s="13">
        <v>74368290.230000004</v>
      </c>
      <c r="L1981" s="7">
        <f t="shared" si="30"/>
        <v>140456386.91</v>
      </c>
    </row>
    <row r="1982" spans="1:12" s="5" customFormat="1" x14ac:dyDescent="0.25">
      <c r="A1982" s="10" t="s">
        <v>1531</v>
      </c>
      <c r="B1982" s="10" t="s">
        <v>583</v>
      </c>
      <c r="C1982" s="10" t="s">
        <v>609</v>
      </c>
      <c r="D1982" s="10" t="s">
        <v>24</v>
      </c>
      <c r="E1982" s="10" t="s">
        <v>25</v>
      </c>
      <c r="F1982" s="13">
        <v>0</v>
      </c>
      <c r="G1982" s="13">
        <v>29659.86</v>
      </c>
      <c r="H1982" s="7">
        <v>11506.19</v>
      </c>
      <c r="I1982" s="7">
        <v>0</v>
      </c>
      <c r="J1982" s="13">
        <v>786058.43</v>
      </c>
      <c r="K1982" s="13">
        <v>1062456.74</v>
      </c>
      <c r="L1982" s="7">
        <f t="shared" si="30"/>
        <v>1889681.2200000002</v>
      </c>
    </row>
    <row r="1983" spans="1:12" s="5" customFormat="1" x14ac:dyDescent="0.25">
      <c r="A1983" s="10" t="s">
        <v>1531</v>
      </c>
      <c r="B1983" s="10" t="s">
        <v>583</v>
      </c>
      <c r="C1983" s="10" t="s">
        <v>609</v>
      </c>
      <c r="D1983" s="10" t="s">
        <v>28</v>
      </c>
      <c r="E1983" s="10" t="s">
        <v>29</v>
      </c>
      <c r="F1983" s="13">
        <v>0</v>
      </c>
      <c r="G1983" s="13">
        <v>108984.91</v>
      </c>
      <c r="H1983" s="7">
        <v>42279.38</v>
      </c>
      <c r="I1983" s="7">
        <v>0</v>
      </c>
      <c r="J1983" s="13">
        <v>2888364.8</v>
      </c>
      <c r="K1983" s="13">
        <v>3903987.97</v>
      </c>
      <c r="L1983" s="7">
        <f t="shared" si="30"/>
        <v>6943617.0600000005</v>
      </c>
    </row>
    <row r="1984" spans="1:12" s="5" customFormat="1" x14ac:dyDescent="0.25">
      <c r="A1984" s="10" t="s">
        <v>1531</v>
      </c>
      <c r="B1984" s="10" t="s">
        <v>583</v>
      </c>
      <c r="C1984" s="10" t="s">
        <v>609</v>
      </c>
      <c r="D1984" s="10" t="s">
        <v>34</v>
      </c>
      <c r="E1984" s="10" t="s">
        <v>35</v>
      </c>
      <c r="F1984" s="13">
        <v>0</v>
      </c>
      <c r="G1984" s="13">
        <v>130309.18</v>
      </c>
      <c r="H1984" s="7">
        <v>50551.88</v>
      </c>
      <c r="I1984" s="7">
        <v>0</v>
      </c>
      <c r="J1984" s="13">
        <v>3453509.97</v>
      </c>
      <c r="K1984" s="13">
        <v>4667852.6900000004</v>
      </c>
      <c r="L1984" s="7">
        <f t="shared" si="30"/>
        <v>8302223.7200000007</v>
      </c>
    </row>
    <row r="1985" spans="1:12" s="5" customFormat="1" x14ac:dyDescent="0.25">
      <c r="A1985" s="10" t="s">
        <v>1531</v>
      </c>
      <c r="B1985" s="10" t="s">
        <v>583</v>
      </c>
      <c r="C1985" s="10" t="s">
        <v>609</v>
      </c>
      <c r="D1985" s="10" t="s">
        <v>535</v>
      </c>
      <c r="E1985" s="10" t="s">
        <v>536</v>
      </c>
      <c r="F1985" s="13">
        <v>0</v>
      </c>
      <c r="G1985" s="13">
        <v>25423604.050000001</v>
      </c>
      <c r="H1985" s="7">
        <v>9862781.5500000007</v>
      </c>
      <c r="I1985" s="7">
        <v>0</v>
      </c>
      <c r="J1985" s="13">
        <v>673787283.79999995</v>
      </c>
      <c r="K1985" s="13">
        <v>910708179.79999995</v>
      </c>
      <c r="L1985" s="7">
        <f t="shared" si="30"/>
        <v>1619781849.1999998</v>
      </c>
    </row>
    <row r="1986" spans="1:12" s="5" customFormat="1" x14ac:dyDescent="0.25">
      <c r="A1986" s="10" t="s">
        <v>1532</v>
      </c>
      <c r="B1986" s="10" t="s">
        <v>583</v>
      </c>
      <c r="C1986" s="10" t="s">
        <v>610</v>
      </c>
      <c r="D1986" s="10" t="s">
        <v>64</v>
      </c>
      <c r="E1986" s="10" t="s">
        <v>65</v>
      </c>
      <c r="F1986" s="13">
        <v>0</v>
      </c>
      <c r="G1986" s="13">
        <v>1638979.12</v>
      </c>
      <c r="H1986" s="7">
        <v>1762820.51</v>
      </c>
      <c r="I1986" s="7">
        <v>0</v>
      </c>
      <c r="J1986" s="13">
        <v>121736597.56</v>
      </c>
      <c r="K1986" s="13">
        <v>156575288.81</v>
      </c>
      <c r="L1986" s="7">
        <f t="shared" si="30"/>
        <v>281713686</v>
      </c>
    </row>
    <row r="1987" spans="1:12" s="5" customFormat="1" x14ac:dyDescent="0.25">
      <c r="A1987" s="10" t="s">
        <v>1532</v>
      </c>
      <c r="B1987" s="10" t="s">
        <v>583</v>
      </c>
      <c r="C1987" s="10" t="s">
        <v>610</v>
      </c>
      <c r="D1987" s="10" t="s">
        <v>28</v>
      </c>
      <c r="E1987" s="10" t="s">
        <v>29</v>
      </c>
      <c r="F1987" s="13">
        <v>0</v>
      </c>
      <c r="G1987" s="13">
        <v>8875.36</v>
      </c>
      <c r="H1987" s="7">
        <v>9545.98</v>
      </c>
      <c r="I1987" s="7">
        <v>0</v>
      </c>
      <c r="J1987" s="13">
        <v>659224.89</v>
      </c>
      <c r="K1987" s="13">
        <v>847882.47</v>
      </c>
      <c r="L1987" s="7">
        <f t="shared" si="30"/>
        <v>1525528.7</v>
      </c>
    </row>
    <row r="1988" spans="1:12" s="5" customFormat="1" x14ac:dyDescent="0.25">
      <c r="A1988" s="10" t="s">
        <v>1532</v>
      </c>
      <c r="B1988" s="10" t="s">
        <v>583</v>
      </c>
      <c r="C1988" s="10" t="s">
        <v>610</v>
      </c>
      <c r="D1988" s="10" t="s">
        <v>587</v>
      </c>
      <c r="E1988" s="10" t="s">
        <v>588</v>
      </c>
      <c r="F1988" s="13">
        <v>0</v>
      </c>
      <c r="G1988" s="13">
        <v>695287.52</v>
      </c>
      <c r="H1988" s="7">
        <v>747823.51</v>
      </c>
      <c r="I1988" s="7">
        <v>0</v>
      </c>
      <c r="J1988" s="13">
        <v>51643084.549999997</v>
      </c>
      <c r="K1988" s="13">
        <v>66422349.890000001</v>
      </c>
      <c r="L1988" s="7">
        <f t="shared" si="30"/>
        <v>119508545.47</v>
      </c>
    </row>
    <row r="1989" spans="1:12" s="5" customFormat="1" x14ac:dyDescent="0.25">
      <c r="A1989" s="10" t="s">
        <v>1533</v>
      </c>
      <c r="B1989" s="10" t="s">
        <v>583</v>
      </c>
      <c r="C1989" s="10" t="s">
        <v>611</v>
      </c>
      <c r="D1989" s="10" t="s">
        <v>64</v>
      </c>
      <c r="E1989" s="10" t="s">
        <v>65</v>
      </c>
      <c r="F1989" s="13">
        <v>0</v>
      </c>
      <c r="G1989" s="13">
        <v>16011483.220000001</v>
      </c>
      <c r="H1989" s="7">
        <v>4770177.26</v>
      </c>
      <c r="I1989" s="7">
        <v>0</v>
      </c>
      <c r="J1989" s="13">
        <v>205951700.91</v>
      </c>
      <c r="K1989" s="13">
        <v>260929005.65000001</v>
      </c>
      <c r="L1989" s="7">
        <f t="shared" si="30"/>
        <v>487662367.03999996</v>
      </c>
    </row>
    <row r="1990" spans="1:12" s="5" customFormat="1" x14ac:dyDescent="0.25">
      <c r="A1990" s="10" t="s">
        <v>1533</v>
      </c>
      <c r="B1990" s="10" t="s">
        <v>583</v>
      </c>
      <c r="C1990" s="10" t="s">
        <v>611</v>
      </c>
      <c r="D1990" s="10" t="s">
        <v>543</v>
      </c>
      <c r="E1990" s="10" t="s">
        <v>544</v>
      </c>
      <c r="F1990" s="13">
        <v>0</v>
      </c>
      <c r="G1990" s="13">
        <v>5297645.8899999997</v>
      </c>
      <c r="H1990" s="7">
        <v>1578286.63</v>
      </c>
      <c r="I1990" s="7">
        <v>0</v>
      </c>
      <c r="J1990" s="13">
        <v>68142293.030000001</v>
      </c>
      <c r="K1990" s="13">
        <v>86332381.260000005</v>
      </c>
      <c r="L1990" s="7">
        <f t="shared" si="30"/>
        <v>161350606.81</v>
      </c>
    </row>
    <row r="1991" spans="1:12" s="5" customFormat="1" x14ac:dyDescent="0.25">
      <c r="A1991" s="10" t="s">
        <v>1533</v>
      </c>
      <c r="B1991" s="10" t="s">
        <v>583</v>
      </c>
      <c r="C1991" s="10" t="s">
        <v>611</v>
      </c>
      <c r="D1991" s="10" t="s">
        <v>16</v>
      </c>
      <c r="E1991" s="10" t="s">
        <v>17</v>
      </c>
      <c r="F1991" s="13">
        <v>0</v>
      </c>
      <c r="G1991" s="13">
        <v>255455.92</v>
      </c>
      <c r="H1991" s="7">
        <v>76106.009999999995</v>
      </c>
      <c r="I1991" s="7">
        <v>0</v>
      </c>
      <c r="J1991" s="13">
        <v>3285865.6</v>
      </c>
      <c r="K1991" s="13">
        <v>4163003.47</v>
      </c>
      <c r="L1991" s="7">
        <f t="shared" si="30"/>
        <v>7780431</v>
      </c>
    </row>
    <row r="1992" spans="1:12" s="5" customFormat="1" x14ac:dyDescent="0.25">
      <c r="A1992" s="10" t="s">
        <v>1533</v>
      </c>
      <c r="B1992" s="10" t="s">
        <v>583</v>
      </c>
      <c r="C1992" s="10" t="s">
        <v>611</v>
      </c>
      <c r="D1992" s="10" t="s">
        <v>24</v>
      </c>
      <c r="E1992" s="10" t="s">
        <v>25</v>
      </c>
      <c r="F1992" s="13">
        <v>0</v>
      </c>
      <c r="G1992" s="13">
        <v>95606.06</v>
      </c>
      <c r="H1992" s="7">
        <v>28483.17</v>
      </c>
      <c r="I1992" s="7">
        <v>0</v>
      </c>
      <c r="J1992" s="13">
        <v>1229756.82</v>
      </c>
      <c r="K1992" s="13">
        <v>1558031.43</v>
      </c>
      <c r="L1992" s="7">
        <f t="shared" si="30"/>
        <v>2911877.48</v>
      </c>
    </row>
    <row r="1993" spans="1:12" s="5" customFormat="1" x14ac:dyDescent="0.25">
      <c r="A1993" s="10" t="s">
        <v>1533</v>
      </c>
      <c r="B1993" s="10" t="s">
        <v>583</v>
      </c>
      <c r="C1993" s="10" t="s">
        <v>611</v>
      </c>
      <c r="D1993" s="10" t="s">
        <v>214</v>
      </c>
      <c r="E1993" s="10" t="s">
        <v>215</v>
      </c>
      <c r="F1993" s="13">
        <v>0</v>
      </c>
      <c r="G1993" s="13">
        <v>3519289.24</v>
      </c>
      <c r="H1993" s="7">
        <v>1048474.6</v>
      </c>
      <c r="I1993" s="7">
        <v>0</v>
      </c>
      <c r="J1993" s="13">
        <v>45267736.57</v>
      </c>
      <c r="K1993" s="13">
        <v>57351628.75</v>
      </c>
      <c r="L1993" s="7">
        <f t="shared" ref="L1993:L2056" si="31">SUM(F1993:K1993)</f>
        <v>107187129.16</v>
      </c>
    </row>
    <row r="1994" spans="1:12" s="5" customFormat="1" x14ac:dyDescent="0.25">
      <c r="A1994" s="10" t="s">
        <v>1533</v>
      </c>
      <c r="B1994" s="10" t="s">
        <v>583</v>
      </c>
      <c r="C1994" s="10" t="s">
        <v>611</v>
      </c>
      <c r="D1994" s="10" t="s">
        <v>28</v>
      </c>
      <c r="E1994" s="10" t="s">
        <v>29</v>
      </c>
      <c r="F1994" s="13">
        <v>0</v>
      </c>
      <c r="G1994" s="13">
        <v>108019.67</v>
      </c>
      <c r="H1994" s="7">
        <v>32181.46</v>
      </c>
      <c r="I1994" s="7">
        <v>0</v>
      </c>
      <c r="J1994" s="13">
        <v>1389429.92</v>
      </c>
      <c r="K1994" s="13">
        <v>1760328.11</v>
      </c>
      <c r="L1994" s="7">
        <f t="shared" si="31"/>
        <v>3289959.16</v>
      </c>
    </row>
    <row r="1995" spans="1:12" s="5" customFormat="1" x14ac:dyDescent="0.25">
      <c r="A1995" s="10" t="s">
        <v>1533</v>
      </c>
      <c r="B1995" s="10" t="s">
        <v>583</v>
      </c>
      <c r="C1995" s="10" t="s">
        <v>611</v>
      </c>
      <c r="D1995" s="10" t="s">
        <v>34</v>
      </c>
      <c r="E1995" s="10" t="s">
        <v>35</v>
      </c>
      <c r="F1995" s="13">
        <v>0</v>
      </c>
      <c r="G1995" s="13">
        <v>222956</v>
      </c>
      <c r="H1995" s="7">
        <v>66423.56</v>
      </c>
      <c r="I1995" s="7">
        <v>0</v>
      </c>
      <c r="J1995" s="13">
        <v>2867827.27</v>
      </c>
      <c r="K1995" s="13">
        <v>3633372.84</v>
      </c>
      <c r="L1995" s="7">
        <f t="shared" si="31"/>
        <v>6790579.6699999999</v>
      </c>
    </row>
    <row r="1996" spans="1:12" s="5" customFormat="1" x14ac:dyDescent="0.25">
      <c r="A1996" s="10" t="s">
        <v>1533</v>
      </c>
      <c r="B1996" s="10" t="s">
        <v>583</v>
      </c>
      <c r="C1996" s="10" t="s">
        <v>611</v>
      </c>
      <c r="D1996" s="10" t="s">
        <v>535</v>
      </c>
      <c r="E1996" s="10" t="s">
        <v>536</v>
      </c>
      <c r="F1996" s="13">
        <v>0</v>
      </c>
      <c r="G1996" s="13">
        <v>20655283.199999999</v>
      </c>
      <c r="H1996" s="7">
        <v>6153668.6399999997</v>
      </c>
      <c r="I1996" s="7">
        <v>0</v>
      </c>
      <c r="J1996" s="13">
        <v>265683737.66</v>
      </c>
      <c r="K1996" s="13">
        <v>336606074.05000001</v>
      </c>
      <c r="L1996" s="7">
        <f t="shared" si="31"/>
        <v>629098763.54999995</v>
      </c>
    </row>
    <row r="1997" spans="1:12" s="5" customFormat="1" x14ac:dyDescent="0.25">
      <c r="A1997" s="10" t="s">
        <v>1533</v>
      </c>
      <c r="B1997" s="10" t="s">
        <v>583</v>
      </c>
      <c r="C1997" s="10" t="s">
        <v>611</v>
      </c>
      <c r="D1997" s="10" t="s">
        <v>587</v>
      </c>
      <c r="E1997" s="10" t="s">
        <v>588</v>
      </c>
      <c r="F1997" s="13">
        <v>0</v>
      </c>
      <c r="G1997" s="13">
        <v>12612963.800000001</v>
      </c>
      <c r="H1997" s="7">
        <v>3757682.67</v>
      </c>
      <c r="I1997" s="7">
        <v>0</v>
      </c>
      <c r="J1997" s="13">
        <v>162237396.22</v>
      </c>
      <c r="K1997" s="13">
        <v>205545486.09</v>
      </c>
      <c r="L1997" s="7">
        <f t="shared" si="31"/>
        <v>384153528.77999997</v>
      </c>
    </row>
    <row r="1998" spans="1:12" s="5" customFormat="1" x14ac:dyDescent="0.25">
      <c r="A1998" s="10" t="s">
        <v>1534</v>
      </c>
      <c r="B1998" s="10" t="s">
        <v>583</v>
      </c>
      <c r="C1998" s="10" t="s">
        <v>612</v>
      </c>
      <c r="D1998" s="10" t="s">
        <v>24</v>
      </c>
      <c r="E1998" s="10" t="s">
        <v>25</v>
      </c>
      <c r="F1998" s="13">
        <v>0</v>
      </c>
      <c r="G1998" s="13">
        <v>185009.49</v>
      </c>
      <c r="H1998" s="7">
        <v>194466.23</v>
      </c>
      <c r="I1998" s="7">
        <v>0</v>
      </c>
      <c r="J1998" s="13">
        <v>13599862.98</v>
      </c>
      <c r="K1998" s="13">
        <v>17554370.399999999</v>
      </c>
      <c r="L1998" s="7">
        <f t="shared" si="31"/>
        <v>31533709.100000001</v>
      </c>
    </row>
    <row r="1999" spans="1:12" s="5" customFormat="1" x14ac:dyDescent="0.25">
      <c r="A1999" s="10" t="s">
        <v>1534</v>
      </c>
      <c r="B1999" s="10" t="s">
        <v>583</v>
      </c>
      <c r="C1999" s="10" t="s">
        <v>612</v>
      </c>
      <c r="D1999" s="10" t="s">
        <v>28</v>
      </c>
      <c r="E1999" s="10" t="s">
        <v>29</v>
      </c>
      <c r="F1999" s="13">
        <v>0</v>
      </c>
      <c r="G1999" s="13">
        <v>132199.91</v>
      </c>
      <c r="H1999" s="7">
        <v>138957.29</v>
      </c>
      <c r="I1999" s="7">
        <v>0</v>
      </c>
      <c r="J1999" s="13">
        <v>9717883.2899999991</v>
      </c>
      <c r="K1999" s="13">
        <v>12543605.99</v>
      </c>
      <c r="L1999" s="7">
        <f t="shared" si="31"/>
        <v>22532646.479999997</v>
      </c>
    </row>
    <row r="2000" spans="1:12" s="5" customFormat="1" x14ac:dyDescent="0.25">
      <c r="A2000" s="10" t="s">
        <v>1534</v>
      </c>
      <c r="B2000" s="10" t="s">
        <v>583</v>
      </c>
      <c r="C2000" s="10" t="s">
        <v>612</v>
      </c>
      <c r="D2000" s="10" t="s">
        <v>34</v>
      </c>
      <c r="E2000" s="10" t="s">
        <v>35</v>
      </c>
      <c r="F2000" s="13">
        <v>0</v>
      </c>
      <c r="G2000" s="13">
        <v>82720.479999999996</v>
      </c>
      <c r="H2000" s="7">
        <v>86948.72</v>
      </c>
      <c r="I2000" s="7">
        <v>0</v>
      </c>
      <c r="J2000" s="13">
        <v>6080699.4000000004</v>
      </c>
      <c r="K2000" s="13">
        <v>7848818.0099999998</v>
      </c>
      <c r="L2000" s="7">
        <f t="shared" si="31"/>
        <v>14099186.609999999</v>
      </c>
    </row>
    <row r="2001" spans="1:12" s="5" customFormat="1" x14ac:dyDescent="0.25">
      <c r="A2001" s="10" t="s">
        <v>1534</v>
      </c>
      <c r="B2001" s="10" t="s">
        <v>583</v>
      </c>
      <c r="C2001" s="10" t="s">
        <v>612</v>
      </c>
      <c r="D2001" s="10" t="s">
        <v>535</v>
      </c>
      <c r="E2001" s="10" t="s">
        <v>536</v>
      </c>
      <c r="F2001" s="13">
        <v>0</v>
      </c>
      <c r="G2001" s="13">
        <v>6117981.1200000001</v>
      </c>
      <c r="H2001" s="7">
        <v>6430700.7599999998</v>
      </c>
      <c r="I2001" s="7">
        <v>0</v>
      </c>
      <c r="J2001" s="13">
        <v>449726671.32999998</v>
      </c>
      <c r="K2001" s="13">
        <v>580496183.85000002</v>
      </c>
      <c r="L2001" s="7">
        <f t="shared" si="31"/>
        <v>1042771537.0599999</v>
      </c>
    </row>
    <row r="2002" spans="1:12" s="5" customFormat="1" x14ac:dyDescent="0.25">
      <c r="A2002" s="10" t="s">
        <v>1535</v>
      </c>
      <c r="B2002" s="10" t="s">
        <v>583</v>
      </c>
      <c r="C2002" s="10" t="s">
        <v>613</v>
      </c>
      <c r="D2002" s="10" t="s">
        <v>64</v>
      </c>
      <c r="E2002" s="10" t="s">
        <v>65</v>
      </c>
      <c r="F2002" s="13">
        <v>0</v>
      </c>
      <c r="G2002" s="13">
        <v>34185244.68</v>
      </c>
      <c r="H2002" s="7">
        <v>2763909.18</v>
      </c>
      <c r="I2002" s="7">
        <v>0</v>
      </c>
      <c r="J2002" s="13">
        <v>198285200.77000001</v>
      </c>
      <c r="K2002" s="13">
        <v>209417360.30000001</v>
      </c>
      <c r="L2002" s="7">
        <f t="shared" si="31"/>
        <v>444651714.93000001</v>
      </c>
    </row>
    <row r="2003" spans="1:12" s="5" customFormat="1" x14ac:dyDescent="0.25">
      <c r="A2003" s="10" t="s">
        <v>1535</v>
      </c>
      <c r="B2003" s="10" t="s">
        <v>583</v>
      </c>
      <c r="C2003" s="10" t="s">
        <v>613</v>
      </c>
      <c r="D2003" s="10" t="s">
        <v>24</v>
      </c>
      <c r="E2003" s="10" t="s">
        <v>25</v>
      </c>
      <c r="F2003" s="13">
        <v>0</v>
      </c>
      <c r="G2003" s="13">
        <v>62079.42</v>
      </c>
      <c r="H2003" s="7">
        <v>5019.18</v>
      </c>
      <c r="I2003" s="7">
        <v>0</v>
      </c>
      <c r="J2003" s="13">
        <v>360080.24</v>
      </c>
      <c r="K2003" s="13">
        <v>380295.92</v>
      </c>
      <c r="L2003" s="7">
        <f t="shared" si="31"/>
        <v>807474.76</v>
      </c>
    </row>
    <row r="2004" spans="1:12" s="5" customFormat="1" x14ac:dyDescent="0.25">
      <c r="A2004" s="10" t="s">
        <v>1535</v>
      </c>
      <c r="B2004" s="10" t="s">
        <v>583</v>
      </c>
      <c r="C2004" s="10" t="s">
        <v>613</v>
      </c>
      <c r="D2004" s="10" t="s">
        <v>28</v>
      </c>
      <c r="E2004" s="10" t="s">
        <v>29</v>
      </c>
      <c r="F2004" s="13">
        <v>0</v>
      </c>
      <c r="G2004" s="13">
        <v>40339.160000000003</v>
      </c>
      <c r="H2004" s="7">
        <v>3261.46</v>
      </c>
      <c r="I2004" s="7">
        <v>0</v>
      </c>
      <c r="J2004" s="13">
        <v>233979.88</v>
      </c>
      <c r="K2004" s="13">
        <v>247116.02</v>
      </c>
      <c r="L2004" s="7">
        <f t="shared" si="31"/>
        <v>524696.52</v>
      </c>
    </row>
    <row r="2005" spans="1:12" s="5" customFormat="1" x14ac:dyDescent="0.25">
      <c r="A2005" s="10" t="s">
        <v>1535</v>
      </c>
      <c r="B2005" s="10" t="s">
        <v>583</v>
      </c>
      <c r="C2005" s="10" t="s">
        <v>613</v>
      </c>
      <c r="D2005" s="10" t="s">
        <v>535</v>
      </c>
      <c r="E2005" s="10" t="s">
        <v>536</v>
      </c>
      <c r="F2005" s="13">
        <v>0</v>
      </c>
      <c r="G2005" s="13">
        <v>29042830.739999998</v>
      </c>
      <c r="H2005" s="7">
        <v>2348140.1800000002</v>
      </c>
      <c r="I2005" s="7">
        <v>0</v>
      </c>
      <c r="J2005" s="13">
        <v>168457578.11000001</v>
      </c>
      <c r="K2005" s="13">
        <v>177915150.44999999</v>
      </c>
      <c r="L2005" s="7">
        <f t="shared" si="31"/>
        <v>377763699.48000002</v>
      </c>
    </row>
    <row r="2006" spans="1:12" s="5" customFormat="1" x14ac:dyDescent="0.25">
      <c r="A2006" s="10" t="s">
        <v>1536</v>
      </c>
      <c r="B2006" s="10" t="s">
        <v>583</v>
      </c>
      <c r="C2006" s="10" t="s">
        <v>614</v>
      </c>
      <c r="D2006" s="10" t="s">
        <v>64</v>
      </c>
      <c r="E2006" s="10" t="s">
        <v>65</v>
      </c>
      <c r="F2006" s="13">
        <v>0</v>
      </c>
      <c r="G2006" s="13">
        <v>3500717.08</v>
      </c>
      <c r="H2006" s="7">
        <v>289218.78000000003</v>
      </c>
      <c r="I2006" s="7">
        <v>0</v>
      </c>
      <c r="J2006" s="13">
        <v>20703636.390000001</v>
      </c>
      <c r="K2006" s="13">
        <v>30116877.870000001</v>
      </c>
      <c r="L2006" s="7">
        <f t="shared" si="31"/>
        <v>54610450.120000005</v>
      </c>
    </row>
    <row r="2007" spans="1:12" s="5" customFormat="1" x14ac:dyDescent="0.25">
      <c r="A2007" s="10" t="s">
        <v>1536</v>
      </c>
      <c r="B2007" s="10" t="s">
        <v>583</v>
      </c>
      <c r="C2007" s="10" t="s">
        <v>614</v>
      </c>
      <c r="D2007" s="10" t="s">
        <v>299</v>
      </c>
      <c r="E2007" s="10" t="s">
        <v>300</v>
      </c>
      <c r="F2007" s="13">
        <v>0</v>
      </c>
      <c r="G2007" s="13">
        <v>2287.1799999999998</v>
      </c>
      <c r="H2007" s="7">
        <v>188.96</v>
      </c>
      <c r="I2007" s="7">
        <v>0</v>
      </c>
      <c r="J2007" s="13">
        <v>13526.67</v>
      </c>
      <c r="K2007" s="13">
        <v>19676.79</v>
      </c>
      <c r="L2007" s="7">
        <f t="shared" si="31"/>
        <v>35679.599999999999</v>
      </c>
    </row>
    <row r="2008" spans="1:12" s="5" customFormat="1" x14ac:dyDescent="0.25">
      <c r="A2008" s="10" t="s">
        <v>1536</v>
      </c>
      <c r="B2008" s="10" t="s">
        <v>583</v>
      </c>
      <c r="C2008" s="10" t="s">
        <v>614</v>
      </c>
      <c r="D2008" s="10" t="s">
        <v>24</v>
      </c>
      <c r="E2008" s="10" t="s">
        <v>25</v>
      </c>
      <c r="F2008" s="13">
        <v>0</v>
      </c>
      <c r="G2008" s="13">
        <v>160711.64000000001</v>
      </c>
      <c r="H2008" s="7">
        <v>13277.52</v>
      </c>
      <c r="I2008" s="7">
        <v>0</v>
      </c>
      <c r="J2008" s="13">
        <v>950466.82</v>
      </c>
      <c r="K2008" s="13">
        <v>1382611.86</v>
      </c>
      <c r="L2008" s="7">
        <f t="shared" si="31"/>
        <v>2507067.84</v>
      </c>
    </row>
    <row r="2009" spans="1:12" s="5" customFormat="1" x14ac:dyDescent="0.25">
      <c r="A2009" s="10" t="s">
        <v>1536</v>
      </c>
      <c r="B2009" s="10" t="s">
        <v>583</v>
      </c>
      <c r="C2009" s="10" t="s">
        <v>614</v>
      </c>
      <c r="D2009" s="10" t="s">
        <v>214</v>
      </c>
      <c r="E2009" s="10" t="s">
        <v>215</v>
      </c>
      <c r="F2009" s="13">
        <v>0</v>
      </c>
      <c r="G2009" s="13">
        <v>11378689.84</v>
      </c>
      <c r="H2009" s="7">
        <v>940073.33</v>
      </c>
      <c r="I2009" s="7">
        <v>0</v>
      </c>
      <c r="J2009" s="13">
        <v>67294857.480000004</v>
      </c>
      <c r="K2009" s="13">
        <v>97891547.409999996</v>
      </c>
      <c r="L2009" s="7">
        <f t="shared" si="31"/>
        <v>177505168.06</v>
      </c>
    </row>
    <row r="2010" spans="1:12" s="5" customFormat="1" x14ac:dyDescent="0.25">
      <c r="A2010" s="10" t="s">
        <v>1536</v>
      </c>
      <c r="B2010" s="10" t="s">
        <v>583</v>
      </c>
      <c r="C2010" s="10" t="s">
        <v>614</v>
      </c>
      <c r="D2010" s="10" t="s">
        <v>28</v>
      </c>
      <c r="E2010" s="10" t="s">
        <v>29</v>
      </c>
      <c r="F2010" s="13">
        <v>0</v>
      </c>
      <c r="G2010" s="13">
        <v>297419.71999999997</v>
      </c>
      <c r="H2010" s="7">
        <v>24571.93</v>
      </c>
      <c r="I2010" s="7">
        <v>0</v>
      </c>
      <c r="J2010" s="13">
        <v>1758973.87</v>
      </c>
      <c r="K2010" s="13">
        <v>2558719.65</v>
      </c>
      <c r="L2010" s="7">
        <f t="shared" si="31"/>
        <v>4639685.17</v>
      </c>
    </row>
    <row r="2011" spans="1:12" s="5" customFormat="1" x14ac:dyDescent="0.25">
      <c r="A2011" s="10" t="s">
        <v>1536</v>
      </c>
      <c r="B2011" s="10" t="s">
        <v>583</v>
      </c>
      <c r="C2011" s="10" t="s">
        <v>614</v>
      </c>
      <c r="D2011" s="10" t="s">
        <v>535</v>
      </c>
      <c r="E2011" s="10" t="s">
        <v>536</v>
      </c>
      <c r="F2011" s="13">
        <v>0</v>
      </c>
      <c r="G2011" s="13">
        <v>22062363.539999999</v>
      </c>
      <c r="H2011" s="7">
        <v>1822726.48</v>
      </c>
      <c r="I2011" s="7">
        <v>0</v>
      </c>
      <c r="J2011" s="13">
        <v>130479310.77</v>
      </c>
      <c r="K2011" s="13">
        <v>189803829.21000001</v>
      </c>
      <c r="L2011" s="7">
        <f t="shared" si="31"/>
        <v>344168230</v>
      </c>
    </row>
    <row r="2012" spans="1:12" s="5" customFormat="1" x14ac:dyDescent="0.25">
      <c r="A2012" s="10" t="s">
        <v>1537</v>
      </c>
      <c r="B2012" s="10" t="s">
        <v>583</v>
      </c>
      <c r="C2012" s="10" t="s">
        <v>615</v>
      </c>
      <c r="D2012" s="10" t="s">
        <v>64</v>
      </c>
      <c r="E2012" s="10" t="s">
        <v>65</v>
      </c>
      <c r="F2012" s="13">
        <v>0</v>
      </c>
      <c r="G2012" s="13">
        <v>1284550.52</v>
      </c>
      <c r="H2012" s="7">
        <v>2000313.08</v>
      </c>
      <c r="I2012" s="7">
        <v>0</v>
      </c>
      <c r="J2012" s="13">
        <v>141771718.72999999</v>
      </c>
      <c r="K2012" s="13">
        <v>267948651.11000001</v>
      </c>
      <c r="L2012" s="7">
        <f t="shared" si="31"/>
        <v>413005233.44</v>
      </c>
    </row>
    <row r="2013" spans="1:12" s="5" customFormat="1" x14ac:dyDescent="0.25">
      <c r="A2013" s="10" t="s">
        <v>1537</v>
      </c>
      <c r="B2013" s="10" t="s">
        <v>583</v>
      </c>
      <c r="C2013" s="10" t="s">
        <v>615</v>
      </c>
      <c r="D2013" s="10" t="s">
        <v>24</v>
      </c>
      <c r="E2013" s="10" t="s">
        <v>25</v>
      </c>
      <c r="F2013" s="13">
        <v>0</v>
      </c>
      <c r="G2013" s="13">
        <v>319.5</v>
      </c>
      <c r="H2013" s="7">
        <v>497.54</v>
      </c>
      <c r="I2013" s="7">
        <v>0</v>
      </c>
      <c r="J2013" s="13">
        <v>35262.5</v>
      </c>
      <c r="K2013" s="13">
        <v>66646.16</v>
      </c>
      <c r="L2013" s="7">
        <f t="shared" si="31"/>
        <v>102725.70000000001</v>
      </c>
    </row>
    <row r="2014" spans="1:12" s="5" customFormat="1" x14ac:dyDescent="0.25">
      <c r="A2014" s="10" t="s">
        <v>1537</v>
      </c>
      <c r="B2014" s="10" t="s">
        <v>583</v>
      </c>
      <c r="C2014" s="10" t="s">
        <v>615</v>
      </c>
      <c r="D2014" s="10" t="s">
        <v>28</v>
      </c>
      <c r="E2014" s="10" t="s">
        <v>29</v>
      </c>
      <c r="F2014" s="13">
        <v>0</v>
      </c>
      <c r="G2014" s="13">
        <v>4082.78</v>
      </c>
      <c r="H2014" s="7">
        <v>6357.75</v>
      </c>
      <c r="I2014" s="7">
        <v>0</v>
      </c>
      <c r="J2014" s="13">
        <v>450603.55</v>
      </c>
      <c r="K2014" s="13">
        <v>851641.02</v>
      </c>
      <c r="L2014" s="7">
        <f t="shared" si="31"/>
        <v>1312685.1000000001</v>
      </c>
    </row>
    <row r="2015" spans="1:12" s="5" customFormat="1" x14ac:dyDescent="0.25">
      <c r="A2015" s="10" t="s">
        <v>1537</v>
      </c>
      <c r="B2015" s="10" t="s">
        <v>583</v>
      </c>
      <c r="C2015" s="10" t="s">
        <v>615</v>
      </c>
      <c r="D2015" s="10" t="s">
        <v>587</v>
      </c>
      <c r="E2015" s="10" t="s">
        <v>588</v>
      </c>
      <c r="F2015" s="13">
        <v>0</v>
      </c>
      <c r="G2015" s="13">
        <v>630549.19999999995</v>
      </c>
      <c r="H2015" s="7">
        <v>981896.63</v>
      </c>
      <c r="I2015" s="7">
        <v>0</v>
      </c>
      <c r="J2015" s="13">
        <v>69591692.219999999</v>
      </c>
      <c r="K2015" s="13">
        <v>131528348.70999999</v>
      </c>
      <c r="L2015" s="7">
        <f t="shared" si="31"/>
        <v>202732486.75999999</v>
      </c>
    </row>
    <row r="2016" spans="1:12" s="5" customFormat="1" x14ac:dyDescent="0.25">
      <c r="A2016" s="10" t="s">
        <v>1538</v>
      </c>
      <c r="B2016" s="10" t="s">
        <v>583</v>
      </c>
      <c r="C2016" s="10" t="s">
        <v>616</v>
      </c>
      <c r="D2016" s="10" t="s">
        <v>64</v>
      </c>
      <c r="E2016" s="10" t="s">
        <v>65</v>
      </c>
      <c r="F2016" s="13">
        <v>0</v>
      </c>
      <c r="G2016" s="13">
        <v>12991113.18</v>
      </c>
      <c r="H2016" s="7">
        <v>14753077.08</v>
      </c>
      <c r="I2016" s="7">
        <v>0</v>
      </c>
      <c r="J2016" s="13">
        <v>533161314.68000001</v>
      </c>
      <c r="K2016" s="13">
        <v>688469433.46000004</v>
      </c>
      <c r="L2016" s="7">
        <f t="shared" si="31"/>
        <v>1249374938.4000001</v>
      </c>
    </row>
    <row r="2017" spans="1:12" s="5" customFormat="1" x14ac:dyDescent="0.25">
      <c r="A2017" s="10" t="s">
        <v>1538</v>
      </c>
      <c r="B2017" s="10" t="s">
        <v>583</v>
      </c>
      <c r="C2017" s="10" t="s">
        <v>616</v>
      </c>
      <c r="D2017" s="10" t="s">
        <v>543</v>
      </c>
      <c r="E2017" s="10" t="s">
        <v>544</v>
      </c>
      <c r="F2017" s="13">
        <v>0</v>
      </c>
      <c r="G2017" s="13">
        <v>598556.02</v>
      </c>
      <c r="H2017" s="7">
        <v>679737.21</v>
      </c>
      <c r="I2017" s="7">
        <v>0</v>
      </c>
      <c r="J2017" s="13">
        <v>24565016.75</v>
      </c>
      <c r="K2017" s="13">
        <v>31720724.48</v>
      </c>
      <c r="L2017" s="7">
        <f t="shared" si="31"/>
        <v>57564034.460000001</v>
      </c>
    </row>
    <row r="2018" spans="1:12" s="5" customFormat="1" x14ac:dyDescent="0.25">
      <c r="A2018" s="10" t="s">
        <v>1538</v>
      </c>
      <c r="B2018" s="10" t="s">
        <v>583</v>
      </c>
      <c r="C2018" s="10" t="s">
        <v>616</v>
      </c>
      <c r="D2018" s="10" t="s">
        <v>16</v>
      </c>
      <c r="E2018" s="10" t="s">
        <v>17</v>
      </c>
      <c r="F2018" s="13">
        <v>0</v>
      </c>
      <c r="G2018" s="13">
        <v>156420.57999999999</v>
      </c>
      <c r="H2018" s="7">
        <v>177635.66</v>
      </c>
      <c r="I2018" s="7">
        <v>0</v>
      </c>
      <c r="J2018" s="13">
        <v>6419573.3399999999</v>
      </c>
      <c r="K2018" s="13">
        <v>8289573.71</v>
      </c>
      <c r="L2018" s="7">
        <f t="shared" si="31"/>
        <v>15043203.289999999</v>
      </c>
    </row>
    <row r="2019" spans="1:12" s="5" customFormat="1" x14ac:dyDescent="0.25">
      <c r="A2019" s="10" t="s">
        <v>1538</v>
      </c>
      <c r="B2019" s="10" t="s">
        <v>583</v>
      </c>
      <c r="C2019" s="10" t="s">
        <v>616</v>
      </c>
      <c r="D2019" s="10" t="s">
        <v>24</v>
      </c>
      <c r="E2019" s="10" t="s">
        <v>25</v>
      </c>
      <c r="F2019" s="13">
        <v>0</v>
      </c>
      <c r="G2019" s="13">
        <v>300819.73</v>
      </c>
      <c r="H2019" s="7">
        <v>341619.43</v>
      </c>
      <c r="I2019" s="7">
        <v>0</v>
      </c>
      <c r="J2019" s="13">
        <v>12345781.4</v>
      </c>
      <c r="K2019" s="13">
        <v>15942066.49</v>
      </c>
      <c r="L2019" s="7">
        <f t="shared" si="31"/>
        <v>28930287.050000001</v>
      </c>
    </row>
    <row r="2020" spans="1:12" s="5" customFormat="1" x14ac:dyDescent="0.25">
      <c r="A2020" s="10" t="s">
        <v>1538</v>
      </c>
      <c r="B2020" s="10" t="s">
        <v>583</v>
      </c>
      <c r="C2020" s="10" t="s">
        <v>616</v>
      </c>
      <c r="D2020" s="10" t="s">
        <v>28</v>
      </c>
      <c r="E2020" s="10" t="s">
        <v>29</v>
      </c>
      <c r="F2020" s="13">
        <v>0</v>
      </c>
      <c r="G2020" s="13">
        <v>372130.79</v>
      </c>
      <c r="H2020" s="7">
        <v>422602.29</v>
      </c>
      <c r="I2020" s="7">
        <v>0</v>
      </c>
      <c r="J2020" s="13">
        <v>15272420.33</v>
      </c>
      <c r="K2020" s="13">
        <v>19721225.609999999</v>
      </c>
      <c r="L2020" s="7">
        <f t="shared" si="31"/>
        <v>35788379.019999996</v>
      </c>
    </row>
    <row r="2021" spans="1:12" s="5" customFormat="1" x14ac:dyDescent="0.25">
      <c r="A2021" s="10" t="s">
        <v>1538</v>
      </c>
      <c r="B2021" s="10" t="s">
        <v>583</v>
      </c>
      <c r="C2021" s="10" t="s">
        <v>616</v>
      </c>
      <c r="D2021" s="10" t="s">
        <v>34</v>
      </c>
      <c r="E2021" s="10" t="s">
        <v>35</v>
      </c>
      <c r="F2021" s="13">
        <v>0</v>
      </c>
      <c r="G2021" s="13">
        <v>827466.4</v>
      </c>
      <c r="H2021" s="7">
        <v>939694.34</v>
      </c>
      <c r="I2021" s="7">
        <v>0</v>
      </c>
      <c r="J2021" s="13">
        <v>33959605.030000001</v>
      </c>
      <c r="K2021" s="13">
        <v>43851925.100000001</v>
      </c>
      <c r="L2021" s="7">
        <f t="shared" si="31"/>
        <v>79578690.870000005</v>
      </c>
    </row>
    <row r="2022" spans="1:12" s="5" customFormat="1" x14ac:dyDescent="0.25">
      <c r="A2022" s="10" t="s">
        <v>1538</v>
      </c>
      <c r="B2022" s="10" t="s">
        <v>583</v>
      </c>
      <c r="C2022" s="10" t="s">
        <v>616</v>
      </c>
      <c r="D2022" s="10" t="s">
        <v>535</v>
      </c>
      <c r="E2022" s="10" t="s">
        <v>536</v>
      </c>
      <c r="F2022" s="13">
        <v>0</v>
      </c>
      <c r="G2022" s="13">
        <v>12884741.75</v>
      </c>
      <c r="H2022" s="7">
        <v>14632278.66</v>
      </c>
      <c r="I2022" s="7">
        <v>0</v>
      </c>
      <c r="J2022" s="13">
        <v>528795781.97000003</v>
      </c>
      <c r="K2022" s="13">
        <v>682832235.60000002</v>
      </c>
      <c r="L2022" s="7">
        <f t="shared" si="31"/>
        <v>1239145037.98</v>
      </c>
    </row>
    <row r="2023" spans="1:12" s="5" customFormat="1" x14ac:dyDescent="0.25">
      <c r="A2023" s="10" t="s">
        <v>1538</v>
      </c>
      <c r="B2023" s="10" t="s">
        <v>583</v>
      </c>
      <c r="C2023" s="10" t="s">
        <v>616</v>
      </c>
      <c r="D2023" s="10" t="s">
        <v>587</v>
      </c>
      <c r="E2023" s="10" t="s">
        <v>588</v>
      </c>
      <c r="F2023" s="13">
        <v>0</v>
      </c>
      <c r="G2023" s="13">
        <v>9183657.5500000007</v>
      </c>
      <c r="H2023" s="7">
        <v>10429222.33</v>
      </c>
      <c r="I2023" s="7">
        <v>0</v>
      </c>
      <c r="J2023" s="13">
        <v>376901568.5</v>
      </c>
      <c r="K2023" s="13">
        <v>486691742.63999999</v>
      </c>
      <c r="L2023" s="7">
        <f t="shared" si="31"/>
        <v>883206191.01999998</v>
      </c>
    </row>
    <row r="2024" spans="1:12" s="5" customFormat="1" x14ac:dyDescent="0.25">
      <c r="A2024" s="10" t="s">
        <v>1539</v>
      </c>
      <c r="B2024" s="10" t="s">
        <v>583</v>
      </c>
      <c r="C2024" s="10" t="s">
        <v>399</v>
      </c>
      <c r="D2024" s="10" t="s">
        <v>64</v>
      </c>
      <c r="E2024" s="10" t="s">
        <v>65</v>
      </c>
      <c r="F2024" s="13">
        <v>0</v>
      </c>
      <c r="G2024" s="13">
        <v>13545.98</v>
      </c>
      <c r="H2024" s="7">
        <v>749.95</v>
      </c>
      <c r="I2024" s="7">
        <v>0</v>
      </c>
      <c r="J2024" s="13">
        <v>44967.88</v>
      </c>
      <c r="K2024" s="13">
        <v>67221.59</v>
      </c>
      <c r="L2024" s="7">
        <f t="shared" si="31"/>
        <v>126485.4</v>
      </c>
    </row>
    <row r="2025" spans="1:12" s="5" customFormat="1" x14ac:dyDescent="0.25">
      <c r="A2025" s="10" t="s">
        <v>1539</v>
      </c>
      <c r="B2025" s="10" t="s">
        <v>583</v>
      </c>
      <c r="C2025" s="10" t="s">
        <v>399</v>
      </c>
      <c r="D2025" s="10" t="s">
        <v>24</v>
      </c>
      <c r="E2025" s="10" t="s">
        <v>25</v>
      </c>
      <c r="F2025" s="13">
        <v>0</v>
      </c>
      <c r="G2025" s="13">
        <v>8518.83</v>
      </c>
      <c r="H2025" s="7">
        <v>471.63</v>
      </c>
      <c r="I2025" s="7">
        <v>0</v>
      </c>
      <c r="J2025" s="13">
        <v>28279.49</v>
      </c>
      <c r="K2025" s="13">
        <v>42274.45</v>
      </c>
      <c r="L2025" s="7">
        <f t="shared" si="31"/>
        <v>79544.399999999994</v>
      </c>
    </row>
    <row r="2026" spans="1:12" s="5" customFormat="1" x14ac:dyDescent="0.25">
      <c r="A2026" s="10" t="s">
        <v>1539</v>
      </c>
      <c r="B2026" s="10" t="s">
        <v>583</v>
      </c>
      <c r="C2026" s="10" t="s">
        <v>399</v>
      </c>
      <c r="D2026" s="10" t="s">
        <v>28</v>
      </c>
      <c r="E2026" s="10" t="s">
        <v>29</v>
      </c>
      <c r="F2026" s="13">
        <v>0</v>
      </c>
      <c r="G2026" s="13">
        <v>78055.839999999997</v>
      </c>
      <c r="H2026" s="7">
        <v>4321.4399999999996</v>
      </c>
      <c r="I2026" s="7">
        <v>0</v>
      </c>
      <c r="J2026" s="13">
        <v>259117.82</v>
      </c>
      <c r="K2026" s="13">
        <v>387350.11</v>
      </c>
      <c r="L2026" s="7">
        <f t="shared" si="31"/>
        <v>728845.21</v>
      </c>
    </row>
    <row r="2027" spans="1:12" s="5" customFormat="1" x14ac:dyDescent="0.25">
      <c r="A2027" s="10" t="s">
        <v>1539</v>
      </c>
      <c r="B2027" s="10" t="s">
        <v>583</v>
      </c>
      <c r="C2027" s="10" t="s">
        <v>399</v>
      </c>
      <c r="D2027" s="10" t="s">
        <v>535</v>
      </c>
      <c r="E2027" s="10" t="s">
        <v>536</v>
      </c>
      <c r="F2027" s="13">
        <v>0</v>
      </c>
      <c r="G2027" s="13">
        <v>23882576.350000001</v>
      </c>
      <c r="H2027" s="7">
        <v>1322222.98</v>
      </c>
      <c r="I2027" s="7">
        <v>0</v>
      </c>
      <c r="J2027" s="13">
        <v>79281715.810000002</v>
      </c>
      <c r="K2027" s="13">
        <v>118516672.12</v>
      </c>
      <c r="L2027" s="7">
        <f t="shared" si="31"/>
        <v>223003187.25999999</v>
      </c>
    </row>
    <row r="2028" spans="1:12" s="5" customFormat="1" x14ac:dyDescent="0.25">
      <c r="A2028" s="10" t="s">
        <v>1540</v>
      </c>
      <c r="B2028" s="10" t="s">
        <v>583</v>
      </c>
      <c r="C2028" s="10" t="s">
        <v>617</v>
      </c>
      <c r="D2028" s="10" t="s">
        <v>64</v>
      </c>
      <c r="E2028" s="10" t="s">
        <v>65</v>
      </c>
      <c r="F2028" s="13">
        <v>0</v>
      </c>
      <c r="G2028" s="13">
        <v>60566761.810000002</v>
      </c>
      <c r="H2028" s="7">
        <v>4799829.84</v>
      </c>
      <c r="I2028" s="7">
        <v>0</v>
      </c>
      <c r="J2028" s="13">
        <v>347532686.19999999</v>
      </c>
      <c r="K2028" s="13">
        <v>374260087.44999999</v>
      </c>
      <c r="L2028" s="7">
        <f t="shared" si="31"/>
        <v>787159365.29999995</v>
      </c>
    </row>
    <row r="2029" spans="1:12" s="5" customFormat="1" x14ac:dyDescent="0.25">
      <c r="A2029" s="10" t="s">
        <v>1540</v>
      </c>
      <c r="B2029" s="10" t="s">
        <v>583</v>
      </c>
      <c r="C2029" s="10" t="s">
        <v>617</v>
      </c>
      <c r="D2029" s="10" t="s">
        <v>543</v>
      </c>
      <c r="E2029" s="10" t="s">
        <v>544</v>
      </c>
      <c r="F2029" s="13">
        <v>0</v>
      </c>
      <c r="G2029" s="13">
        <v>37344270.75</v>
      </c>
      <c r="H2029" s="7">
        <v>2959480.41</v>
      </c>
      <c r="I2029" s="7">
        <v>0</v>
      </c>
      <c r="J2029" s="13">
        <v>214281799.81999999</v>
      </c>
      <c r="K2029" s="13">
        <v>230761388.28999999</v>
      </c>
      <c r="L2029" s="7">
        <f t="shared" si="31"/>
        <v>485346939.26999998</v>
      </c>
    </row>
    <row r="2030" spans="1:12" s="5" customFormat="1" x14ac:dyDescent="0.25">
      <c r="A2030" s="10" t="s">
        <v>1540</v>
      </c>
      <c r="B2030" s="10" t="s">
        <v>583</v>
      </c>
      <c r="C2030" s="10" t="s">
        <v>617</v>
      </c>
      <c r="D2030" s="10" t="s">
        <v>24</v>
      </c>
      <c r="E2030" s="10" t="s">
        <v>25</v>
      </c>
      <c r="F2030" s="13">
        <v>0</v>
      </c>
      <c r="G2030" s="13">
        <v>36363.07</v>
      </c>
      <c r="H2030" s="7">
        <v>2881.72</v>
      </c>
      <c r="I2030" s="7">
        <v>0</v>
      </c>
      <c r="J2030" s="13">
        <v>208651.65</v>
      </c>
      <c r="K2030" s="13">
        <v>224698.23999999999</v>
      </c>
      <c r="L2030" s="7">
        <f t="shared" si="31"/>
        <v>472594.68</v>
      </c>
    </row>
    <row r="2031" spans="1:12" s="5" customFormat="1" x14ac:dyDescent="0.25">
      <c r="A2031" s="10" t="s">
        <v>1540</v>
      </c>
      <c r="B2031" s="10" t="s">
        <v>583</v>
      </c>
      <c r="C2031" s="10" t="s">
        <v>617</v>
      </c>
      <c r="D2031" s="10" t="s">
        <v>214</v>
      </c>
      <c r="E2031" s="10" t="s">
        <v>215</v>
      </c>
      <c r="F2031" s="13">
        <v>0</v>
      </c>
      <c r="G2031" s="13">
        <v>8629961.7799999993</v>
      </c>
      <c r="H2031" s="7">
        <v>683912.21</v>
      </c>
      <c r="I2031" s="7">
        <v>0</v>
      </c>
      <c r="J2031" s="13">
        <v>49518807.170000002</v>
      </c>
      <c r="K2031" s="13">
        <v>53327108.030000001</v>
      </c>
      <c r="L2031" s="7">
        <f t="shared" si="31"/>
        <v>112159789.19</v>
      </c>
    </row>
    <row r="2032" spans="1:12" s="5" customFormat="1" x14ac:dyDescent="0.25">
      <c r="A2032" s="10" t="s">
        <v>1540</v>
      </c>
      <c r="B2032" s="10" t="s">
        <v>583</v>
      </c>
      <c r="C2032" s="10" t="s">
        <v>617</v>
      </c>
      <c r="D2032" s="10" t="s">
        <v>28</v>
      </c>
      <c r="E2032" s="10" t="s">
        <v>29</v>
      </c>
      <c r="F2032" s="13">
        <v>0</v>
      </c>
      <c r="G2032" s="13">
        <v>57581.89</v>
      </c>
      <c r="H2032" s="7">
        <v>4563.28</v>
      </c>
      <c r="I2032" s="7">
        <v>0</v>
      </c>
      <c r="J2032" s="13">
        <v>330405.44</v>
      </c>
      <c r="K2032" s="13">
        <v>355815.65</v>
      </c>
      <c r="L2032" s="7">
        <f t="shared" si="31"/>
        <v>748366.26</v>
      </c>
    </row>
    <row r="2033" spans="1:12" s="5" customFormat="1" x14ac:dyDescent="0.25">
      <c r="A2033" s="10" t="s">
        <v>1540</v>
      </c>
      <c r="B2033" s="10" t="s">
        <v>583</v>
      </c>
      <c r="C2033" s="10" t="s">
        <v>617</v>
      </c>
      <c r="D2033" s="10" t="s">
        <v>587</v>
      </c>
      <c r="E2033" s="10" t="s">
        <v>588</v>
      </c>
      <c r="F2033" s="13">
        <v>0</v>
      </c>
      <c r="G2033" s="13">
        <v>34937074.700000003</v>
      </c>
      <c r="H2033" s="7">
        <v>2768713.54</v>
      </c>
      <c r="I2033" s="7">
        <v>0</v>
      </c>
      <c r="J2033" s="13">
        <v>200469284.72</v>
      </c>
      <c r="K2033" s="13">
        <v>215886605.81999999</v>
      </c>
      <c r="L2033" s="7">
        <f t="shared" si="31"/>
        <v>454061678.77999997</v>
      </c>
    </row>
    <row r="2034" spans="1:12" s="5" customFormat="1" x14ac:dyDescent="0.25">
      <c r="A2034" s="10" t="s">
        <v>1541</v>
      </c>
      <c r="B2034" s="10" t="s">
        <v>583</v>
      </c>
      <c r="C2034" s="10" t="s">
        <v>618</v>
      </c>
      <c r="D2034" s="10" t="s">
        <v>64</v>
      </c>
      <c r="E2034" s="10" t="s">
        <v>65</v>
      </c>
      <c r="F2034" s="13">
        <v>0</v>
      </c>
      <c r="G2034" s="13">
        <v>16664713.359999999</v>
      </c>
      <c r="H2034" s="7">
        <v>2596881.7400000002</v>
      </c>
      <c r="I2034" s="7">
        <v>0</v>
      </c>
      <c r="J2034" s="13">
        <v>184202663.19</v>
      </c>
      <c r="K2034" s="13">
        <v>283881466.85000002</v>
      </c>
      <c r="L2034" s="7">
        <f t="shared" si="31"/>
        <v>487345725.13999999</v>
      </c>
    </row>
    <row r="2035" spans="1:12" s="5" customFormat="1" x14ac:dyDescent="0.25">
      <c r="A2035" s="10" t="s">
        <v>1541</v>
      </c>
      <c r="B2035" s="10" t="s">
        <v>583</v>
      </c>
      <c r="C2035" s="10" t="s">
        <v>618</v>
      </c>
      <c r="D2035" s="10" t="s">
        <v>299</v>
      </c>
      <c r="E2035" s="10" t="s">
        <v>300</v>
      </c>
      <c r="F2035" s="13">
        <v>0</v>
      </c>
      <c r="G2035" s="13">
        <v>1220.06</v>
      </c>
      <c r="H2035" s="7">
        <v>190.12</v>
      </c>
      <c r="I2035" s="7">
        <v>0</v>
      </c>
      <c r="J2035" s="13">
        <v>13485.86</v>
      </c>
      <c r="K2035" s="13">
        <v>20783.560000000001</v>
      </c>
      <c r="L2035" s="7">
        <f t="shared" si="31"/>
        <v>35679.600000000006</v>
      </c>
    </row>
    <row r="2036" spans="1:12" s="5" customFormat="1" x14ac:dyDescent="0.25">
      <c r="A2036" s="10" t="s">
        <v>1541</v>
      </c>
      <c r="B2036" s="10" t="s">
        <v>583</v>
      </c>
      <c r="C2036" s="10" t="s">
        <v>618</v>
      </c>
      <c r="D2036" s="10" t="s">
        <v>24</v>
      </c>
      <c r="E2036" s="10" t="s">
        <v>25</v>
      </c>
      <c r="F2036" s="13">
        <v>0</v>
      </c>
      <c r="G2036" s="13">
        <v>7849.97</v>
      </c>
      <c r="H2036" s="7">
        <v>1223.27</v>
      </c>
      <c r="I2036" s="7">
        <v>0</v>
      </c>
      <c r="J2036" s="13">
        <v>86769.279999999999</v>
      </c>
      <c r="K2036" s="13">
        <v>133723.29999999999</v>
      </c>
      <c r="L2036" s="7">
        <f t="shared" si="31"/>
        <v>229565.82</v>
      </c>
    </row>
    <row r="2037" spans="1:12" s="5" customFormat="1" x14ac:dyDescent="0.25">
      <c r="A2037" s="10" t="s">
        <v>1541</v>
      </c>
      <c r="B2037" s="10" t="s">
        <v>583</v>
      </c>
      <c r="C2037" s="10" t="s">
        <v>618</v>
      </c>
      <c r="D2037" s="10" t="s">
        <v>214</v>
      </c>
      <c r="E2037" s="10" t="s">
        <v>215</v>
      </c>
      <c r="F2037" s="13">
        <v>0</v>
      </c>
      <c r="G2037" s="13">
        <v>4660328.62</v>
      </c>
      <c r="H2037" s="7">
        <v>726224.45</v>
      </c>
      <c r="I2037" s="7">
        <v>0</v>
      </c>
      <c r="J2037" s="13">
        <v>51512733.840000004</v>
      </c>
      <c r="K2037" s="13">
        <v>79388159.700000003</v>
      </c>
      <c r="L2037" s="7">
        <f t="shared" si="31"/>
        <v>136287446.61000001</v>
      </c>
    </row>
    <row r="2038" spans="1:12" s="5" customFormat="1" x14ac:dyDescent="0.25">
      <c r="A2038" s="10" t="s">
        <v>1541</v>
      </c>
      <c r="B2038" s="10" t="s">
        <v>583</v>
      </c>
      <c r="C2038" s="10" t="s">
        <v>618</v>
      </c>
      <c r="D2038" s="10" t="s">
        <v>28</v>
      </c>
      <c r="E2038" s="10" t="s">
        <v>29</v>
      </c>
      <c r="F2038" s="13">
        <v>0</v>
      </c>
      <c r="G2038" s="13">
        <v>26318.639999999999</v>
      </c>
      <c r="H2038" s="7">
        <v>4101.26</v>
      </c>
      <c r="I2038" s="7">
        <v>0</v>
      </c>
      <c r="J2038" s="13">
        <v>290911.90999999997</v>
      </c>
      <c r="K2038" s="13">
        <v>448334.99</v>
      </c>
      <c r="L2038" s="7">
        <f t="shared" si="31"/>
        <v>769666.8</v>
      </c>
    </row>
    <row r="2039" spans="1:12" s="5" customFormat="1" x14ac:dyDescent="0.25">
      <c r="A2039" s="10" t="s">
        <v>1541</v>
      </c>
      <c r="B2039" s="10" t="s">
        <v>583</v>
      </c>
      <c r="C2039" s="10" t="s">
        <v>618</v>
      </c>
      <c r="D2039" s="10" t="s">
        <v>587</v>
      </c>
      <c r="E2039" s="10" t="s">
        <v>588</v>
      </c>
      <c r="F2039" s="13">
        <v>0</v>
      </c>
      <c r="G2039" s="13">
        <v>599624.35</v>
      </c>
      <c r="H2039" s="7">
        <v>93440.16</v>
      </c>
      <c r="I2039" s="7">
        <v>0</v>
      </c>
      <c r="J2039" s="13">
        <v>6627920.9199999999</v>
      </c>
      <c r="K2039" s="13">
        <v>10214531.550000001</v>
      </c>
      <c r="L2039" s="7">
        <f t="shared" si="31"/>
        <v>17535516.98</v>
      </c>
    </row>
    <row r="2040" spans="1:12" s="5" customFormat="1" x14ac:dyDescent="0.25">
      <c r="A2040" s="10" t="s">
        <v>1542</v>
      </c>
      <c r="B2040" s="10" t="s">
        <v>583</v>
      </c>
      <c r="C2040" s="10" t="s">
        <v>619</v>
      </c>
      <c r="D2040" s="10" t="s">
        <v>64</v>
      </c>
      <c r="E2040" s="10" t="s">
        <v>65</v>
      </c>
      <c r="F2040" s="13">
        <v>0</v>
      </c>
      <c r="G2040" s="13">
        <v>1254674.52</v>
      </c>
      <c r="H2040" s="7">
        <v>1700192.68</v>
      </c>
      <c r="I2040" s="7">
        <v>0</v>
      </c>
      <c r="J2040" s="13">
        <v>120945428.31</v>
      </c>
      <c r="K2040" s="13">
        <v>153091897.72999999</v>
      </c>
      <c r="L2040" s="7">
        <f t="shared" si="31"/>
        <v>276992193.24000001</v>
      </c>
    </row>
    <row r="2041" spans="1:12" s="5" customFormat="1" x14ac:dyDescent="0.25">
      <c r="A2041" s="10" t="s">
        <v>1542</v>
      </c>
      <c r="B2041" s="10" t="s">
        <v>583</v>
      </c>
      <c r="C2041" s="10" t="s">
        <v>619</v>
      </c>
      <c r="D2041" s="10" t="s">
        <v>24</v>
      </c>
      <c r="E2041" s="10" t="s">
        <v>25</v>
      </c>
      <c r="F2041" s="13">
        <v>0</v>
      </c>
      <c r="G2041" s="13">
        <v>12683.4</v>
      </c>
      <c r="H2041" s="7">
        <v>17187.11</v>
      </c>
      <c r="I2041" s="7">
        <v>0</v>
      </c>
      <c r="J2041" s="13">
        <v>1222627.3999999999</v>
      </c>
      <c r="K2041" s="13">
        <v>1547593.41</v>
      </c>
      <c r="L2041" s="7">
        <f t="shared" si="31"/>
        <v>2800091.32</v>
      </c>
    </row>
    <row r="2042" spans="1:12" s="5" customFormat="1" x14ac:dyDescent="0.25">
      <c r="A2042" s="10" t="s">
        <v>1542</v>
      </c>
      <c r="B2042" s="10" t="s">
        <v>583</v>
      </c>
      <c r="C2042" s="10" t="s">
        <v>619</v>
      </c>
      <c r="D2042" s="10" t="s">
        <v>28</v>
      </c>
      <c r="E2042" s="10" t="s">
        <v>29</v>
      </c>
      <c r="F2042" s="13">
        <v>0</v>
      </c>
      <c r="G2042" s="13">
        <v>22586.89</v>
      </c>
      <c r="H2042" s="7">
        <v>30607.19</v>
      </c>
      <c r="I2042" s="7">
        <v>0</v>
      </c>
      <c r="J2042" s="13">
        <v>2177282.58</v>
      </c>
      <c r="K2042" s="13">
        <v>2755989.42</v>
      </c>
      <c r="L2042" s="7">
        <f t="shared" si="31"/>
        <v>4986466.08</v>
      </c>
    </row>
    <row r="2043" spans="1:12" s="5" customFormat="1" x14ac:dyDescent="0.25">
      <c r="A2043" s="10" t="s">
        <v>1542</v>
      </c>
      <c r="B2043" s="10" t="s">
        <v>583</v>
      </c>
      <c r="C2043" s="10" t="s">
        <v>619</v>
      </c>
      <c r="D2043" s="10" t="s">
        <v>535</v>
      </c>
      <c r="E2043" s="10" t="s">
        <v>536</v>
      </c>
      <c r="F2043" s="13">
        <v>0</v>
      </c>
      <c r="G2043" s="13">
        <v>3075567.19</v>
      </c>
      <c r="H2043" s="7">
        <v>4167660.02</v>
      </c>
      <c r="I2043" s="7">
        <v>0</v>
      </c>
      <c r="J2043" s="13">
        <v>296471942.70999998</v>
      </c>
      <c r="K2043" s="13">
        <v>375272161.79000002</v>
      </c>
      <c r="L2043" s="7">
        <f t="shared" si="31"/>
        <v>678987331.71000004</v>
      </c>
    </row>
    <row r="2044" spans="1:12" s="5" customFormat="1" x14ac:dyDescent="0.25">
      <c r="A2044" s="10" t="s">
        <v>1543</v>
      </c>
      <c r="B2044" s="10" t="s">
        <v>583</v>
      </c>
      <c r="C2044" s="10" t="s">
        <v>620</v>
      </c>
      <c r="D2044" s="10" t="s">
        <v>24</v>
      </c>
      <c r="E2044" s="10" t="s">
        <v>25</v>
      </c>
      <c r="F2044" s="13">
        <v>0</v>
      </c>
      <c r="G2044" s="13">
        <v>13381.63</v>
      </c>
      <c r="H2044" s="7">
        <v>2164.44</v>
      </c>
      <c r="I2044" s="7">
        <v>0</v>
      </c>
      <c r="J2044" s="13">
        <v>152803.85</v>
      </c>
      <c r="K2044" s="13">
        <v>236157.18</v>
      </c>
      <c r="L2044" s="7">
        <f t="shared" si="31"/>
        <v>404507.1</v>
      </c>
    </row>
    <row r="2045" spans="1:12" s="5" customFormat="1" x14ac:dyDescent="0.25">
      <c r="A2045" s="10" t="s">
        <v>1543</v>
      </c>
      <c r="B2045" s="10" t="s">
        <v>583</v>
      </c>
      <c r="C2045" s="10" t="s">
        <v>620</v>
      </c>
      <c r="D2045" s="10" t="s">
        <v>214</v>
      </c>
      <c r="E2045" s="10" t="s">
        <v>215</v>
      </c>
      <c r="F2045" s="13">
        <v>0</v>
      </c>
      <c r="G2045" s="13">
        <v>4610556.6399999997</v>
      </c>
      <c r="H2045" s="7">
        <v>745742.75</v>
      </c>
      <c r="I2045" s="7">
        <v>0</v>
      </c>
      <c r="J2045" s="13">
        <v>52647594.329999998</v>
      </c>
      <c r="K2045" s="13">
        <v>81366457.230000004</v>
      </c>
      <c r="L2045" s="7">
        <f t="shared" si="31"/>
        <v>139370350.94999999</v>
      </c>
    </row>
    <row r="2046" spans="1:12" s="5" customFormat="1" x14ac:dyDescent="0.25">
      <c r="A2046" s="10" t="s">
        <v>1543</v>
      </c>
      <c r="B2046" s="10" t="s">
        <v>583</v>
      </c>
      <c r="C2046" s="10" t="s">
        <v>620</v>
      </c>
      <c r="D2046" s="10" t="s">
        <v>28</v>
      </c>
      <c r="E2046" s="10" t="s">
        <v>29</v>
      </c>
      <c r="F2046" s="13">
        <v>0</v>
      </c>
      <c r="G2046" s="13">
        <v>42680.34</v>
      </c>
      <c r="H2046" s="7">
        <v>6903.41</v>
      </c>
      <c r="I2046" s="7">
        <v>0</v>
      </c>
      <c r="J2046" s="13">
        <v>487363.6</v>
      </c>
      <c r="K2046" s="13">
        <v>753216.75</v>
      </c>
      <c r="L2046" s="7">
        <f t="shared" si="31"/>
        <v>1290164.1000000001</v>
      </c>
    </row>
    <row r="2047" spans="1:12" s="5" customFormat="1" x14ac:dyDescent="0.25">
      <c r="A2047" s="10" t="s">
        <v>1543</v>
      </c>
      <c r="B2047" s="10" t="s">
        <v>583</v>
      </c>
      <c r="C2047" s="10" t="s">
        <v>620</v>
      </c>
      <c r="D2047" s="10" t="s">
        <v>535</v>
      </c>
      <c r="E2047" s="10" t="s">
        <v>536</v>
      </c>
      <c r="F2047" s="13">
        <v>0</v>
      </c>
      <c r="G2047" s="13">
        <v>9919494.3900000006</v>
      </c>
      <c r="H2047" s="7">
        <v>1604446.4</v>
      </c>
      <c r="I2047" s="7">
        <v>0</v>
      </c>
      <c r="J2047" s="13">
        <v>113269949.22</v>
      </c>
      <c r="K2047" s="13">
        <v>175057846.36000001</v>
      </c>
      <c r="L2047" s="7">
        <f t="shared" si="31"/>
        <v>299851736.37</v>
      </c>
    </row>
    <row r="2048" spans="1:12" s="5" customFormat="1" x14ac:dyDescent="0.25">
      <c r="A2048" s="10" t="s">
        <v>1544</v>
      </c>
      <c r="B2048" s="10" t="s">
        <v>583</v>
      </c>
      <c r="C2048" s="10" t="s">
        <v>621</v>
      </c>
      <c r="D2048" s="10" t="s">
        <v>64</v>
      </c>
      <c r="E2048" s="10" t="s">
        <v>65</v>
      </c>
      <c r="F2048" s="13">
        <v>0</v>
      </c>
      <c r="G2048" s="13">
        <v>6701007.04</v>
      </c>
      <c r="H2048" s="7">
        <v>3968469.93</v>
      </c>
      <c r="I2048" s="7">
        <v>0</v>
      </c>
      <c r="J2048" s="13">
        <v>170452353.75</v>
      </c>
      <c r="K2048" s="13">
        <v>255904399.19</v>
      </c>
      <c r="L2048" s="7">
        <f t="shared" si="31"/>
        <v>437026229.90999997</v>
      </c>
    </row>
    <row r="2049" spans="1:12" s="5" customFormat="1" x14ac:dyDescent="0.25">
      <c r="A2049" s="10" t="s">
        <v>1544</v>
      </c>
      <c r="B2049" s="10" t="s">
        <v>583</v>
      </c>
      <c r="C2049" s="10" t="s">
        <v>621</v>
      </c>
      <c r="D2049" s="10" t="s">
        <v>24</v>
      </c>
      <c r="E2049" s="10" t="s">
        <v>25</v>
      </c>
      <c r="F2049" s="13">
        <v>0</v>
      </c>
      <c r="G2049" s="13">
        <v>67778.600000000006</v>
      </c>
      <c r="H2049" s="7">
        <v>40139.839999999997</v>
      </c>
      <c r="I2049" s="7">
        <v>0</v>
      </c>
      <c r="J2049" s="13">
        <v>1724072.59</v>
      </c>
      <c r="K2049" s="13">
        <v>2588393.4700000002</v>
      </c>
      <c r="L2049" s="7">
        <f t="shared" si="31"/>
        <v>4420384.5</v>
      </c>
    </row>
    <row r="2050" spans="1:12" s="5" customFormat="1" x14ac:dyDescent="0.25">
      <c r="A2050" s="10" t="s">
        <v>1544</v>
      </c>
      <c r="B2050" s="10" t="s">
        <v>583</v>
      </c>
      <c r="C2050" s="10" t="s">
        <v>621</v>
      </c>
      <c r="D2050" s="10" t="s">
        <v>28</v>
      </c>
      <c r="E2050" s="10" t="s">
        <v>29</v>
      </c>
      <c r="F2050" s="13">
        <v>0</v>
      </c>
      <c r="G2050" s="13">
        <v>217528.33</v>
      </c>
      <c r="H2050" s="7">
        <v>128824.61</v>
      </c>
      <c r="I2050" s="7">
        <v>0</v>
      </c>
      <c r="J2050" s="13">
        <v>5533230.4199999999</v>
      </c>
      <c r="K2050" s="13">
        <v>8307177.79</v>
      </c>
      <c r="L2050" s="7">
        <f t="shared" si="31"/>
        <v>14186761.15</v>
      </c>
    </row>
    <row r="2051" spans="1:12" s="5" customFormat="1" x14ac:dyDescent="0.25">
      <c r="A2051" s="10" t="s">
        <v>1544</v>
      </c>
      <c r="B2051" s="10" t="s">
        <v>583</v>
      </c>
      <c r="C2051" s="10" t="s">
        <v>621</v>
      </c>
      <c r="D2051" s="10" t="s">
        <v>34</v>
      </c>
      <c r="E2051" s="10" t="s">
        <v>35</v>
      </c>
      <c r="F2051" s="13">
        <v>0</v>
      </c>
      <c r="G2051" s="13">
        <v>273616.95</v>
      </c>
      <c r="H2051" s="7">
        <v>162041.41</v>
      </c>
      <c r="I2051" s="7">
        <v>0</v>
      </c>
      <c r="J2051" s="13">
        <v>6959946.8300000001</v>
      </c>
      <c r="K2051" s="13">
        <v>10449142.960000001</v>
      </c>
      <c r="L2051" s="7">
        <f t="shared" si="31"/>
        <v>17844748.150000002</v>
      </c>
    </row>
    <row r="2052" spans="1:12" s="5" customFormat="1" x14ac:dyDescent="0.25">
      <c r="A2052" s="10" t="s">
        <v>1544</v>
      </c>
      <c r="B2052" s="10" t="s">
        <v>583</v>
      </c>
      <c r="C2052" s="10" t="s">
        <v>621</v>
      </c>
      <c r="D2052" s="10" t="s">
        <v>535</v>
      </c>
      <c r="E2052" s="10" t="s">
        <v>536</v>
      </c>
      <c r="F2052" s="13">
        <v>0</v>
      </c>
      <c r="G2052" s="13">
        <v>16976229.079999998</v>
      </c>
      <c r="H2052" s="7">
        <v>10053661.210000001</v>
      </c>
      <c r="I2052" s="7">
        <v>0</v>
      </c>
      <c r="J2052" s="13">
        <v>431821394.41000003</v>
      </c>
      <c r="K2052" s="13">
        <v>648304303.59000003</v>
      </c>
      <c r="L2052" s="7">
        <f t="shared" si="31"/>
        <v>1107155588.29</v>
      </c>
    </row>
    <row r="2053" spans="1:12" s="5" customFormat="1" x14ac:dyDescent="0.25">
      <c r="A2053" s="10" t="s">
        <v>1545</v>
      </c>
      <c r="B2053" s="10" t="s">
        <v>583</v>
      </c>
      <c r="C2053" s="10" t="s">
        <v>622</v>
      </c>
      <c r="D2053" s="10" t="s">
        <v>64</v>
      </c>
      <c r="E2053" s="10" t="s">
        <v>65</v>
      </c>
      <c r="F2053" s="13">
        <v>0</v>
      </c>
      <c r="G2053" s="13">
        <v>10988902.210000001</v>
      </c>
      <c r="H2053" s="7">
        <v>1252101.3500000001</v>
      </c>
      <c r="I2053" s="7">
        <v>0</v>
      </c>
      <c r="J2053" s="13">
        <v>87581204.400000006</v>
      </c>
      <c r="K2053" s="13">
        <v>91172361.019999996</v>
      </c>
      <c r="L2053" s="7">
        <f t="shared" si="31"/>
        <v>190994568.98000002</v>
      </c>
    </row>
    <row r="2054" spans="1:12" s="5" customFormat="1" x14ac:dyDescent="0.25">
      <c r="A2054" s="10" t="s">
        <v>1545</v>
      </c>
      <c r="B2054" s="10" t="s">
        <v>583</v>
      </c>
      <c r="C2054" s="10" t="s">
        <v>622</v>
      </c>
      <c r="D2054" s="10" t="s">
        <v>299</v>
      </c>
      <c r="E2054" s="10" t="s">
        <v>300</v>
      </c>
      <c r="F2054" s="13">
        <v>0</v>
      </c>
      <c r="G2054" s="13">
        <v>12890.76</v>
      </c>
      <c r="H2054" s="7">
        <v>1468.8</v>
      </c>
      <c r="I2054" s="7">
        <v>0</v>
      </c>
      <c r="J2054" s="13">
        <v>102738.91</v>
      </c>
      <c r="K2054" s="13">
        <v>106951.59</v>
      </c>
      <c r="L2054" s="7">
        <f t="shared" si="31"/>
        <v>224050.06</v>
      </c>
    </row>
    <row r="2055" spans="1:12" s="5" customFormat="1" x14ac:dyDescent="0.25">
      <c r="A2055" s="10" t="s">
        <v>1545</v>
      </c>
      <c r="B2055" s="10" t="s">
        <v>583</v>
      </c>
      <c r="C2055" s="10" t="s">
        <v>622</v>
      </c>
      <c r="D2055" s="10" t="s">
        <v>24</v>
      </c>
      <c r="E2055" s="10" t="s">
        <v>25</v>
      </c>
      <c r="F2055" s="13">
        <v>0</v>
      </c>
      <c r="G2055" s="13">
        <v>6864.9</v>
      </c>
      <c r="H2055" s="7">
        <v>782.2</v>
      </c>
      <c r="I2055" s="7">
        <v>0</v>
      </c>
      <c r="J2055" s="13">
        <v>54713.03</v>
      </c>
      <c r="K2055" s="13">
        <v>56956.47</v>
      </c>
      <c r="L2055" s="7">
        <f t="shared" si="31"/>
        <v>119316.6</v>
      </c>
    </row>
    <row r="2056" spans="1:12" s="5" customFormat="1" x14ac:dyDescent="0.25">
      <c r="A2056" s="10" t="s">
        <v>1545</v>
      </c>
      <c r="B2056" s="10" t="s">
        <v>583</v>
      </c>
      <c r="C2056" s="10" t="s">
        <v>622</v>
      </c>
      <c r="D2056" s="10" t="s">
        <v>214</v>
      </c>
      <c r="E2056" s="10" t="s">
        <v>215</v>
      </c>
      <c r="F2056" s="13">
        <v>0</v>
      </c>
      <c r="G2056" s="13">
        <v>37066338.890000001</v>
      </c>
      <c r="H2056" s="7">
        <v>4223425.7699999996</v>
      </c>
      <c r="I2056" s="7">
        <v>0</v>
      </c>
      <c r="J2056" s="13">
        <v>295417552.93000001</v>
      </c>
      <c r="K2056" s="13">
        <v>307530776.43000001</v>
      </c>
      <c r="L2056" s="7">
        <f t="shared" si="31"/>
        <v>644238094.01999998</v>
      </c>
    </row>
    <row r="2057" spans="1:12" s="5" customFormat="1" x14ac:dyDescent="0.25">
      <c r="A2057" s="10" t="s">
        <v>1545</v>
      </c>
      <c r="B2057" s="10" t="s">
        <v>583</v>
      </c>
      <c r="C2057" s="10" t="s">
        <v>622</v>
      </c>
      <c r="D2057" s="10" t="s">
        <v>28</v>
      </c>
      <c r="E2057" s="10" t="s">
        <v>29</v>
      </c>
      <c r="F2057" s="13">
        <v>0</v>
      </c>
      <c r="G2057" s="13">
        <v>306541.75</v>
      </c>
      <c r="H2057" s="7">
        <v>34928.089999999997</v>
      </c>
      <c r="I2057" s="7">
        <v>0</v>
      </c>
      <c r="J2057" s="13">
        <v>2443128.12</v>
      </c>
      <c r="K2057" s="13">
        <v>2543305.5099999998</v>
      </c>
      <c r="L2057" s="7">
        <f t="shared" ref="L2057:L2120" si="32">SUM(F2057:K2057)</f>
        <v>5327903.47</v>
      </c>
    </row>
    <row r="2058" spans="1:12" s="5" customFormat="1" x14ac:dyDescent="0.25">
      <c r="A2058" s="10" t="s">
        <v>1545</v>
      </c>
      <c r="B2058" s="10" t="s">
        <v>583</v>
      </c>
      <c r="C2058" s="10" t="s">
        <v>622</v>
      </c>
      <c r="D2058" s="10" t="s">
        <v>535</v>
      </c>
      <c r="E2058" s="10" t="s">
        <v>536</v>
      </c>
      <c r="F2058" s="13">
        <v>0</v>
      </c>
      <c r="G2058" s="13">
        <v>19957678.489999998</v>
      </c>
      <c r="H2058" s="7">
        <v>2274024.79</v>
      </c>
      <c r="I2058" s="7">
        <v>0</v>
      </c>
      <c r="J2058" s="13">
        <v>159062068.61000001</v>
      </c>
      <c r="K2058" s="13">
        <v>165584207.75</v>
      </c>
      <c r="L2058" s="7">
        <f t="shared" si="32"/>
        <v>346877979.63999999</v>
      </c>
    </row>
    <row r="2059" spans="1:12" s="5" customFormat="1" x14ac:dyDescent="0.25">
      <c r="A2059" s="10" t="s">
        <v>1546</v>
      </c>
      <c r="B2059" s="10" t="s">
        <v>583</v>
      </c>
      <c r="C2059" s="10" t="s">
        <v>623</v>
      </c>
      <c r="D2059" s="10" t="s">
        <v>64</v>
      </c>
      <c r="E2059" s="10" t="s">
        <v>65</v>
      </c>
      <c r="F2059" s="13">
        <v>0</v>
      </c>
      <c r="G2059" s="13">
        <v>46256242.640000001</v>
      </c>
      <c r="H2059" s="7">
        <v>9781117.6300000008</v>
      </c>
      <c r="I2059" s="7">
        <v>0</v>
      </c>
      <c r="J2059" s="13">
        <v>701316289.24000001</v>
      </c>
      <c r="K2059" s="13">
        <v>804098695.12</v>
      </c>
      <c r="L2059" s="7">
        <f t="shared" si="32"/>
        <v>1561452344.6300001</v>
      </c>
    </row>
    <row r="2060" spans="1:12" s="5" customFormat="1" x14ac:dyDescent="0.25">
      <c r="A2060" s="10" t="s">
        <v>1546</v>
      </c>
      <c r="B2060" s="10" t="s">
        <v>583</v>
      </c>
      <c r="C2060" s="10" t="s">
        <v>623</v>
      </c>
      <c r="D2060" s="10" t="s">
        <v>543</v>
      </c>
      <c r="E2060" s="10" t="s">
        <v>544</v>
      </c>
      <c r="F2060" s="13">
        <v>0</v>
      </c>
      <c r="G2060" s="13">
        <v>1576835.45</v>
      </c>
      <c r="H2060" s="7">
        <v>333429.87</v>
      </c>
      <c r="I2060" s="7">
        <v>0</v>
      </c>
      <c r="J2060" s="13">
        <v>23907267.969999999</v>
      </c>
      <c r="K2060" s="13">
        <v>27411031.620000001</v>
      </c>
      <c r="L2060" s="7">
        <f t="shared" si="32"/>
        <v>53228564.909999996</v>
      </c>
    </row>
    <row r="2061" spans="1:12" s="5" customFormat="1" x14ac:dyDescent="0.25">
      <c r="A2061" s="10" t="s">
        <v>1546</v>
      </c>
      <c r="B2061" s="10" t="s">
        <v>583</v>
      </c>
      <c r="C2061" s="10" t="s">
        <v>623</v>
      </c>
      <c r="D2061" s="10" t="s">
        <v>24</v>
      </c>
      <c r="E2061" s="10" t="s">
        <v>25</v>
      </c>
      <c r="F2061" s="13">
        <v>0</v>
      </c>
      <c r="G2061" s="13">
        <v>1056.97</v>
      </c>
      <c r="H2061" s="7">
        <v>223.5</v>
      </c>
      <c r="I2061" s="7">
        <v>0</v>
      </c>
      <c r="J2061" s="13">
        <v>16025.26</v>
      </c>
      <c r="K2061" s="13">
        <v>18373.87</v>
      </c>
      <c r="L2061" s="7">
        <f t="shared" si="32"/>
        <v>35679.599999999999</v>
      </c>
    </row>
    <row r="2062" spans="1:12" s="5" customFormat="1" x14ac:dyDescent="0.25">
      <c r="A2062" s="10" t="s">
        <v>1546</v>
      </c>
      <c r="B2062" s="10" t="s">
        <v>583</v>
      </c>
      <c r="C2062" s="10" t="s">
        <v>623</v>
      </c>
      <c r="D2062" s="10" t="s">
        <v>28</v>
      </c>
      <c r="E2062" s="10" t="s">
        <v>29</v>
      </c>
      <c r="F2062" s="13">
        <v>0</v>
      </c>
      <c r="G2062" s="13">
        <v>2113.94</v>
      </c>
      <c r="H2062" s="7">
        <v>447</v>
      </c>
      <c r="I2062" s="7">
        <v>0</v>
      </c>
      <c r="J2062" s="13">
        <v>32050.53</v>
      </c>
      <c r="K2062" s="13">
        <v>36747.730000000003</v>
      </c>
      <c r="L2062" s="7">
        <f t="shared" si="32"/>
        <v>71359.200000000012</v>
      </c>
    </row>
    <row r="2063" spans="1:12" s="5" customFormat="1" x14ac:dyDescent="0.25">
      <c r="A2063" s="10" t="s">
        <v>1547</v>
      </c>
      <c r="B2063" s="10" t="s">
        <v>583</v>
      </c>
      <c r="C2063" s="10" t="s">
        <v>624</v>
      </c>
      <c r="D2063" s="10" t="s">
        <v>64</v>
      </c>
      <c r="E2063" s="10" t="s">
        <v>65</v>
      </c>
      <c r="F2063" s="13">
        <v>0</v>
      </c>
      <c r="G2063" s="13">
        <v>19826976.140000001</v>
      </c>
      <c r="H2063" s="7">
        <v>4432246.53</v>
      </c>
      <c r="I2063" s="7">
        <v>0</v>
      </c>
      <c r="J2063" s="13">
        <v>318798275</v>
      </c>
      <c r="K2063" s="13">
        <v>392543757.63999999</v>
      </c>
      <c r="L2063" s="7">
        <f t="shared" si="32"/>
        <v>735601255.30999994</v>
      </c>
    </row>
    <row r="2064" spans="1:12" s="5" customFormat="1" x14ac:dyDescent="0.25">
      <c r="A2064" s="10" t="s">
        <v>1547</v>
      </c>
      <c r="B2064" s="10" t="s">
        <v>583</v>
      </c>
      <c r="C2064" s="10" t="s">
        <v>624</v>
      </c>
      <c r="D2064" s="10" t="s">
        <v>543</v>
      </c>
      <c r="E2064" s="10" t="s">
        <v>544</v>
      </c>
      <c r="F2064" s="13">
        <v>0</v>
      </c>
      <c r="G2064" s="13">
        <v>3698806.2</v>
      </c>
      <c r="H2064" s="7">
        <v>826854.33</v>
      </c>
      <c r="I2064" s="7">
        <v>0</v>
      </c>
      <c r="J2064" s="13">
        <v>59473165.630000003</v>
      </c>
      <c r="K2064" s="13">
        <v>73230697.109999999</v>
      </c>
      <c r="L2064" s="7">
        <f t="shared" si="32"/>
        <v>137229523.27000001</v>
      </c>
    </row>
    <row r="2065" spans="1:12" s="5" customFormat="1" x14ac:dyDescent="0.25">
      <c r="A2065" s="10" t="s">
        <v>1547</v>
      </c>
      <c r="B2065" s="10" t="s">
        <v>583</v>
      </c>
      <c r="C2065" s="10" t="s">
        <v>624</v>
      </c>
      <c r="D2065" s="10" t="s">
        <v>24</v>
      </c>
      <c r="E2065" s="10" t="s">
        <v>25</v>
      </c>
      <c r="F2065" s="13">
        <v>0</v>
      </c>
      <c r="G2065" s="13">
        <v>19143.990000000002</v>
      </c>
      <c r="H2065" s="7">
        <v>4279.57</v>
      </c>
      <c r="I2065" s="7">
        <v>0</v>
      </c>
      <c r="J2065" s="13">
        <v>307816.5</v>
      </c>
      <c r="K2065" s="13">
        <v>379021.64</v>
      </c>
      <c r="L2065" s="7">
        <f t="shared" si="32"/>
        <v>710261.7</v>
      </c>
    </row>
    <row r="2066" spans="1:12" s="5" customFormat="1" x14ac:dyDescent="0.25">
      <c r="A2066" s="10" t="s">
        <v>1547</v>
      </c>
      <c r="B2066" s="10" t="s">
        <v>583</v>
      </c>
      <c r="C2066" s="10" t="s">
        <v>624</v>
      </c>
      <c r="D2066" s="10" t="s">
        <v>28</v>
      </c>
      <c r="E2066" s="10" t="s">
        <v>29</v>
      </c>
      <c r="F2066" s="13">
        <v>0</v>
      </c>
      <c r="G2066" s="13">
        <v>13942.81</v>
      </c>
      <c r="H2066" s="7">
        <v>3116.86</v>
      </c>
      <c r="I2066" s="7">
        <v>0</v>
      </c>
      <c r="J2066" s="13">
        <v>224186.63</v>
      </c>
      <c r="K2066" s="13">
        <v>276046.21999999997</v>
      </c>
      <c r="L2066" s="7">
        <f t="shared" si="32"/>
        <v>517292.51999999996</v>
      </c>
    </row>
    <row r="2067" spans="1:12" s="5" customFormat="1" x14ac:dyDescent="0.25">
      <c r="A2067" s="10" t="s">
        <v>1547</v>
      </c>
      <c r="B2067" s="10" t="s">
        <v>583</v>
      </c>
      <c r="C2067" s="10" t="s">
        <v>624</v>
      </c>
      <c r="D2067" s="10" t="s">
        <v>587</v>
      </c>
      <c r="E2067" s="10" t="s">
        <v>588</v>
      </c>
      <c r="F2067" s="13">
        <v>0</v>
      </c>
      <c r="G2067" s="13">
        <v>3779296.86</v>
      </c>
      <c r="H2067" s="7">
        <v>844847.71</v>
      </c>
      <c r="I2067" s="7">
        <v>0</v>
      </c>
      <c r="J2067" s="13">
        <v>60767376.240000002</v>
      </c>
      <c r="K2067" s="13">
        <v>74824288.849999994</v>
      </c>
      <c r="L2067" s="7">
        <f t="shared" si="32"/>
        <v>140215809.66</v>
      </c>
    </row>
    <row r="2068" spans="1:12" s="5" customFormat="1" x14ac:dyDescent="0.25">
      <c r="A2068" s="10" t="s">
        <v>1548</v>
      </c>
      <c r="B2068" s="10" t="s">
        <v>583</v>
      </c>
      <c r="C2068" s="10" t="s">
        <v>625</v>
      </c>
      <c r="D2068" s="10" t="s">
        <v>357</v>
      </c>
      <c r="E2068" s="10" t="s">
        <v>358</v>
      </c>
      <c r="F2068" s="13">
        <v>0</v>
      </c>
      <c r="G2068" s="13">
        <v>87.31</v>
      </c>
      <c r="H2068" s="7">
        <v>1879.16</v>
      </c>
      <c r="I2068" s="7">
        <v>0</v>
      </c>
      <c r="J2068" s="13">
        <v>131391.79999999999</v>
      </c>
      <c r="K2068" s="13">
        <v>191885.23</v>
      </c>
      <c r="L2068" s="7">
        <f t="shared" si="32"/>
        <v>325243.5</v>
      </c>
    </row>
    <row r="2069" spans="1:12" s="5" customFormat="1" x14ac:dyDescent="0.25">
      <c r="A2069" s="10" t="s">
        <v>1548</v>
      </c>
      <c r="B2069" s="10" t="s">
        <v>583</v>
      </c>
      <c r="C2069" s="10" t="s">
        <v>625</v>
      </c>
      <c r="D2069" s="10" t="s">
        <v>24</v>
      </c>
      <c r="E2069" s="10" t="s">
        <v>25</v>
      </c>
      <c r="F2069" s="13">
        <v>0</v>
      </c>
      <c r="G2069" s="13">
        <v>3847.05</v>
      </c>
      <c r="H2069" s="7">
        <v>82801.47</v>
      </c>
      <c r="I2069" s="7">
        <v>0</v>
      </c>
      <c r="J2069" s="13">
        <v>5789518.96</v>
      </c>
      <c r="K2069" s="13">
        <v>8455042.0999999996</v>
      </c>
      <c r="L2069" s="7">
        <f t="shared" si="32"/>
        <v>14331209.579999998</v>
      </c>
    </row>
    <row r="2070" spans="1:12" s="5" customFormat="1" x14ac:dyDescent="0.25">
      <c r="A2070" s="10" t="s">
        <v>1548</v>
      </c>
      <c r="B2070" s="10" t="s">
        <v>583</v>
      </c>
      <c r="C2070" s="10" t="s">
        <v>625</v>
      </c>
      <c r="D2070" s="10" t="s">
        <v>214</v>
      </c>
      <c r="E2070" s="10" t="s">
        <v>215</v>
      </c>
      <c r="F2070" s="13">
        <v>0</v>
      </c>
      <c r="G2070" s="13">
        <v>7295.82</v>
      </c>
      <c r="H2070" s="7">
        <v>157030.62</v>
      </c>
      <c r="I2070" s="7">
        <v>0</v>
      </c>
      <c r="J2070" s="13">
        <v>10979656.92</v>
      </c>
      <c r="K2070" s="13">
        <v>16034745.24</v>
      </c>
      <c r="L2070" s="7">
        <f t="shared" si="32"/>
        <v>27178728.600000001</v>
      </c>
    </row>
    <row r="2071" spans="1:12" s="5" customFormat="1" x14ac:dyDescent="0.25">
      <c r="A2071" s="10" t="s">
        <v>1548</v>
      </c>
      <c r="B2071" s="10" t="s">
        <v>583</v>
      </c>
      <c r="C2071" s="10" t="s">
        <v>625</v>
      </c>
      <c r="D2071" s="10" t="s">
        <v>28</v>
      </c>
      <c r="E2071" s="10" t="s">
        <v>29</v>
      </c>
      <c r="F2071" s="13">
        <v>0</v>
      </c>
      <c r="G2071" s="13">
        <v>1635.33</v>
      </c>
      <c r="H2071" s="7">
        <v>35197.730000000003</v>
      </c>
      <c r="I2071" s="7">
        <v>0</v>
      </c>
      <c r="J2071" s="13">
        <v>2461042.67</v>
      </c>
      <c r="K2071" s="13">
        <v>3594118.88</v>
      </c>
      <c r="L2071" s="7">
        <f t="shared" si="32"/>
        <v>6091994.6099999994</v>
      </c>
    </row>
    <row r="2072" spans="1:12" s="5" customFormat="1" x14ac:dyDescent="0.25">
      <c r="A2072" s="10" t="s">
        <v>1548</v>
      </c>
      <c r="B2072" s="10" t="s">
        <v>583</v>
      </c>
      <c r="C2072" s="10" t="s">
        <v>625</v>
      </c>
      <c r="D2072" s="10" t="s">
        <v>535</v>
      </c>
      <c r="E2072" s="10" t="s">
        <v>536</v>
      </c>
      <c r="F2072" s="13">
        <v>0</v>
      </c>
      <c r="G2072" s="13">
        <v>117593.49</v>
      </c>
      <c r="H2072" s="7">
        <v>2531007.02</v>
      </c>
      <c r="I2072" s="7">
        <v>0</v>
      </c>
      <c r="J2072" s="13">
        <v>176969239.65000001</v>
      </c>
      <c r="K2072" s="13">
        <v>258446752.27000001</v>
      </c>
      <c r="L2072" s="7">
        <f t="shared" si="32"/>
        <v>438064592.43000001</v>
      </c>
    </row>
    <row r="2073" spans="1:12" s="5" customFormat="1" x14ac:dyDescent="0.25">
      <c r="A2073" s="10" t="s">
        <v>1549</v>
      </c>
      <c r="B2073" s="10" t="s">
        <v>626</v>
      </c>
      <c r="C2073" s="10" t="s">
        <v>627</v>
      </c>
      <c r="D2073" s="10" t="s">
        <v>313</v>
      </c>
      <c r="E2073" s="10" t="s">
        <v>314</v>
      </c>
      <c r="F2073" s="13">
        <v>0</v>
      </c>
      <c r="G2073" s="13">
        <v>62173089.189999998</v>
      </c>
      <c r="H2073" s="7">
        <v>24576364.859999999</v>
      </c>
      <c r="I2073" s="7">
        <v>0</v>
      </c>
      <c r="J2073" s="13">
        <v>961254370.87</v>
      </c>
      <c r="K2073" s="13">
        <v>1393114255.1800001</v>
      </c>
      <c r="L2073" s="7">
        <f t="shared" si="32"/>
        <v>2441118080.0999999</v>
      </c>
    </row>
    <row r="2074" spans="1:12" s="5" customFormat="1" x14ac:dyDescent="0.25">
      <c r="A2074" s="10" t="s">
        <v>1549</v>
      </c>
      <c r="B2074" s="10" t="s">
        <v>626</v>
      </c>
      <c r="C2074" s="10" t="s">
        <v>627</v>
      </c>
      <c r="D2074" s="10" t="s">
        <v>297</v>
      </c>
      <c r="E2074" s="10" t="s">
        <v>298</v>
      </c>
      <c r="F2074" s="13">
        <v>0</v>
      </c>
      <c r="G2074" s="13">
        <v>83034548.400000006</v>
      </c>
      <c r="H2074" s="7">
        <v>32822679.16</v>
      </c>
      <c r="I2074" s="7">
        <v>0</v>
      </c>
      <c r="J2074" s="13">
        <v>1283792130.0699999</v>
      </c>
      <c r="K2074" s="13">
        <v>1860557591.5599999</v>
      </c>
      <c r="L2074" s="7">
        <f t="shared" si="32"/>
        <v>3260206949.1899996</v>
      </c>
    </row>
    <row r="2075" spans="1:12" s="5" customFormat="1" x14ac:dyDescent="0.25">
      <c r="A2075" s="10" t="s">
        <v>1549</v>
      </c>
      <c r="B2075" s="10" t="s">
        <v>626</v>
      </c>
      <c r="C2075" s="10" t="s">
        <v>627</v>
      </c>
      <c r="D2075" s="10" t="s">
        <v>628</v>
      </c>
      <c r="E2075" s="10" t="s">
        <v>629</v>
      </c>
      <c r="F2075" s="13">
        <v>0</v>
      </c>
      <c r="G2075" s="13">
        <v>51420470.939999998</v>
      </c>
      <c r="H2075" s="7">
        <v>20325968.550000001</v>
      </c>
      <c r="I2075" s="7">
        <v>0</v>
      </c>
      <c r="J2075" s="13">
        <v>795008790.61000001</v>
      </c>
      <c r="K2075" s="13">
        <v>1152180018.9100001</v>
      </c>
      <c r="L2075" s="7">
        <f t="shared" si="32"/>
        <v>2018935249.0100002</v>
      </c>
    </row>
    <row r="2076" spans="1:12" s="5" customFormat="1" x14ac:dyDescent="0.25">
      <c r="A2076" s="10" t="s">
        <v>1549</v>
      </c>
      <c r="B2076" s="10" t="s">
        <v>626</v>
      </c>
      <c r="C2076" s="10" t="s">
        <v>627</v>
      </c>
      <c r="D2076" s="10" t="s">
        <v>299</v>
      </c>
      <c r="E2076" s="10" t="s">
        <v>300</v>
      </c>
      <c r="F2076" s="13">
        <v>0</v>
      </c>
      <c r="G2076" s="13">
        <v>544541.49</v>
      </c>
      <c r="H2076" s="7">
        <v>215251.5</v>
      </c>
      <c r="I2076" s="7">
        <v>0</v>
      </c>
      <c r="J2076" s="13">
        <v>8419123.0999999996</v>
      </c>
      <c r="K2076" s="13">
        <v>12201557.42</v>
      </c>
      <c r="L2076" s="7">
        <f t="shared" si="32"/>
        <v>21380473.509999998</v>
      </c>
    </row>
    <row r="2077" spans="1:12" s="5" customFormat="1" x14ac:dyDescent="0.25">
      <c r="A2077" s="10" t="s">
        <v>1549</v>
      </c>
      <c r="B2077" s="10" t="s">
        <v>626</v>
      </c>
      <c r="C2077" s="10" t="s">
        <v>627</v>
      </c>
      <c r="D2077" s="10" t="s">
        <v>14</v>
      </c>
      <c r="E2077" s="10" t="s">
        <v>15</v>
      </c>
      <c r="F2077" s="13">
        <v>0</v>
      </c>
      <c r="G2077" s="13">
        <v>6770561.2000000002</v>
      </c>
      <c r="H2077" s="7">
        <v>2676331.2599999998</v>
      </c>
      <c r="I2077" s="7">
        <v>0</v>
      </c>
      <c r="J2077" s="13">
        <v>104679237.09</v>
      </c>
      <c r="K2077" s="13">
        <v>151708165.75</v>
      </c>
      <c r="L2077" s="7">
        <f t="shared" si="32"/>
        <v>265834295.30000001</v>
      </c>
    </row>
    <row r="2078" spans="1:12" s="5" customFormat="1" x14ac:dyDescent="0.25">
      <c r="A2078" s="10" t="s">
        <v>1549</v>
      </c>
      <c r="B2078" s="10" t="s">
        <v>626</v>
      </c>
      <c r="C2078" s="10" t="s">
        <v>627</v>
      </c>
      <c r="D2078" s="10" t="s">
        <v>16</v>
      </c>
      <c r="E2078" s="10" t="s">
        <v>17</v>
      </c>
      <c r="F2078" s="13">
        <v>0</v>
      </c>
      <c r="G2078" s="13">
        <v>961675.17</v>
      </c>
      <c r="H2078" s="7">
        <v>380140.03</v>
      </c>
      <c r="I2078" s="7">
        <v>0</v>
      </c>
      <c r="J2078" s="13">
        <v>14868401.68</v>
      </c>
      <c r="K2078" s="13">
        <v>21548284.16</v>
      </c>
      <c r="L2078" s="7">
        <f t="shared" si="32"/>
        <v>37758501.039999999</v>
      </c>
    </row>
    <row r="2079" spans="1:12" s="5" customFormat="1" x14ac:dyDescent="0.25">
      <c r="A2079" s="10" t="s">
        <v>1549</v>
      </c>
      <c r="B2079" s="10" t="s">
        <v>626</v>
      </c>
      <c r="C2079" s="10" t="s">
        <v>627</v>
      </c>
      <c r="D2079" s="10" t="s">
        <v>20</v>
      </c>
      <c r="E2079" s="10" t="s">
        <v>21</v>
      </c>
      <c r="F2079" s="13">
        <v>0</v>
      </c>
      <c r="G2079" s="13">
        <v>7098393.4500000002</v>
      </c>
      <c r="H2079" s="7">
        <v>2805919.89</v>
      </c>
      <c r="I2079" s="7">
        <v>0</v>
      </c>
      <c r="J2079" s="13">
        <v>109747831.73999999</v>
      </c>
      <c r="K2079" s="13">
        <v>159053912.80000001</v>
      </c>
      <c r="L2079" s="7">
        <f t="shared" si="32"/>
        <v>278706057.88</v>
      </c>
    </row>
    <row r="2080" spans="1:12" s="5" customFormat="1" x14ac:dyDescent="0.25">
      <c r="A2080" s="10" t="s">
        <v>1549</v>
      </c>
      <c r="B2080" s="10" t="s">
        <v>626</v>
      </c>
      <c r="C2080" s="10" t="s">
        <v>627</v>
      </c>
      <c r="D2080" s="10" t="s">
        <v>22</v>
      </c>
      <c r="E2080" s="10" t="s">
        <v>23</v>
      </c>
      <c r="F2080" s="13">
        <v>0</v>
      </c>
      <c r="G2080" s="13">
        <v>1760750.29</v>
      </c>
      <c r="H2080" s="7">
        <v>696005.97</v>
      </c>
      <c r="I2080" s="7">
        <v>0</v>
      </c>
      <c r="J2080" s="13">
        <v>27222853.649999999</v>
      </c>
      <c r="K2080" s="13">
        <v>39453183.909999996</v>
      </c>
      <c r="L2080" s="7">
        <f t="shared" si="32"/>
        <v>69132793.819999993</v>
      </c>
    </row>
    <row r="2081" spans="1:12" s="5" customFormat="1" x14ac:dyDescent="0.25">
      <c r="A2081" s="10" t="s">
        <v>1549</v>
      </c>
      <c r="B2081" s="10" t="s">
        <v>626</v>
      </c>
      <c r="C2081" s="10" t="s">
        <v>627</v>
      </c>
      <c r="D2081" s="10" t="s">
        <v>214</v>
      </c>
      <c r="E2081" s="10" t="s">
        <v>215</v>
      </c>
      <c r="F2081" s="13">
        <v>0</v>
      </c>
      <c r="G2081" s="13">
        <v>55158352.890000001</v>
      </c>
      <c r="H2081" s="7">
        <v>21803513.760000002</v>
      </c>
      <c r="I2081" s="7">
        <v>0</v>
      </c>
      <c r="J2081" s="13">
        <v>852799957.25</v>
      </c>
      <c r="K2081" s="13">
        <v>1235934850.6099999</v>
      </c>
      <c r="L2081" s="7">
        <f t="shared" si="32"/>
        <v>2165696674.5099998</v>
      </c>
    </row>
    <row r="2082" spans="1:12" s="5" customFormat="1" x14ac:dyDescent="0.25">
      <c r="A2082" s="10" t="s">
        <v>1549</v>
      </c>
      <c r="B2082" s="10" t="s">
        <v>626</v>
      </c>
      <c r="C2082" s="10" t="s">
        <v>627</v>
      </c>
      <c r="D2082" s="10" t="s">
        <v>28</v>
      </c>
      <c r="E2082" s="10" t="s">
        <v>29</v>
      </c>
      <c r="F2082" s="13">
        <v>0</v>
      </c>
      <c r="G2082" s="13">
        <v>3860438.87</v>
      </c>
      <c r="H2082" s="7">
        <v>1525990.67</v>
      </c>
      <c r="I2082" s="7">
        <v>0</v>
      </c>
      <c r="J2082" s="13">
        <v>59686011.840000004</v>
      </c>
      <c r="K2082" s="13">
        <v>86500968.359999999</v>
      </c>
      <c r="L2082" s="7">
        <f t="shared" si="32"/>
        <v>151573409.74000001</v>
      </c>
    </row>
    <row r="2083" spans="1:12" s="5" customFormat="1" x14ac:dyDescent="0.25">
      <c r="A2083" s="10" t="s">
        <v>1549</v>
      </c>
      <c r="B2083" s="10" t="s">
        <v>626</v>
      </c>
      <c r="C2083" s="10" t="s">
        <v>627</v>
      </c>
      <c r="D2083" s="10" t="s">
        <v>32</v>
      </c>
      <c r="E2083" s="10" t="s">
        <v>33</v>
      </c>
      <c r="F2083" s="13">
        <v>0</v>
      </c>
      <c r="G2083" s="13">
        <v>19482882.120000001</v>
      </c>
      <c r="H2083" s="7">
        <v>7701377.3300000001</v>
      </c>
      <c r="I2083" s="7">
        <v>0</v>
      </c>
      <c r="J2083" s="13">
        <v>301223661.88999999</v>
      </c>
      <c r="K2083" s="13">
        <v>436553518.08999997</v>
      </c>
      <c r="L2083" s="7">
        <f t="shared" si="32"/>
        <v>764961439.42999995</v>
      </c>
    </row>
    <row r="2084" spans="1:12" s="5" customFormat="1" x14ac:dyDescent="0.25">
      <c r="A2084" s="10" t="s">
        <v>1549</v>
      </c>
      <c r="B2084" s="10" t="s">
        <v>626</v>
      </c>
      <c r="C2084" s="10" t="s">
        <v>627</v>
      </c>
      <c r="D2084" s="10" t="s">
        <v>34</v>
      </c>
      <c r="E2084" s="10" t="s">
        <v>35</v>
      </c>
      <c r="F2084" s="13">
        <v>0</v>
      </c>
      <c r="G2084" s="13">
        <v>3598677.6</v>
      </c>
      <c r="H2084" s="7">
        <v>1422519.21</v>
      </c>
      <c r="I2084" s="7">
        <v>0</v>
      </c>
      <c r="J2084" s="13">
        <v>55638936.659999996</v>
      </c>
      <c r="K2084" s="13">
        <v>80635675.790000007</v>
      </c>
      <c r="L2084" s="7">
        <f t="shared" si="32"/>
        <v>141295809.25999999</v>
      </c>
    </row>
    <row r="2085" spans="1:12" s="5" customFormat="1" x14ac:dyDescent="0.25">
      <c r="A2085" s="10" t="s">
        <v>1549</v>
      </c>
      <c r="B2085" s="10" t="s">
        <v>626</v>
      </c>
      <c r="C2085" s="10" t="s">
        <v>627</v>
      </c>
      <c r="D2085" s="10" t="s">
        <v>40</v>
      </c>
      <c r="E2085" s="10" t="s">
        <v>2254</v>
      </c>
      <c r="F2085" s="13">
        <v>0</v>
      </c>
      <c r="G2085" s="13">
        <v>66139932.899999999</v>
      </c>
      <c r="H2085" s="7">
        <v>26144416.25</v>
      </c>
      <c r="I2085" s="7">
        <v>0</v>
      </c>
      <c r="J2085" s="13">
        <v>1022585501.6</v>
      </c>
      <c r="K2085" s="13">
        <v>1481999440.0999999</v>
      </c>
      <c r="L2085" s="7">
        <f t="shared" si="32"/>
        <v>2596869290.8499999</v>
      </c>
    </row>
    <row r="2086" spans="1:12" s="5" customFormat="1" x14ac:dyDescent="0.25">
      <c r="A2086" s="10" t="s">
        <v>1549</v>
      </c>
      <c r="B2086" s="10" t="s">
        <v>626</v>
      </c>
      <c r="C2086" s="10" t="s">
        <v>627</v>
      </c>
      <c r="D2086" s="10" t="s">
        <v>535</v>
      </c>
      <c r="E2086" s="10" t="s">
        <v>536</v>
      </c>
      <c r="F2086" s="13">
        <v>0</v>
      </c>
      <c r="G2086" s="13">
        <v>28532016.550000001</v>
      </c>
      <c r="H2086" s="7">
        <v>11278404.51</v>
      </c>
      <c r="I2086" s="7">
        <v>0</v>
      </c>
      <c r="J2086" s="13">
        <v>441131782.02999997</v>
      </c>
      <c r="K2086" s="13">
        <v>639317742.10000002</v>
      </c>
      <c r="L2086" s="7">
        <f t="shared" si="32"/>
        <v>1120259945.1900001</v>
      </c>
    </row>
    <row r="2087" spans="1:12" s="5" customFormat="1" x14ac:dyDescent="0.25">
      <c r="A2087" s="10" t="s">
        <v>1549</v>
      </c>
      <c r="B2087" s="10" t="s">
        <v>626</v>
      </c>
      <c r="C2087" s="10" t="s">
        <v>627</v>
      </c>
      <c r="D2087" s="10" t="s">
        <v>301</v>
      </c>
      <c r="E2087" s="10" t="s">
        <v>302</v>
      </c>
      <c r="F2087" s="13">
        <v>0</v>
      </c>
      <c r="G2087" s="13">
        <v>43414688.829999998</v>
      </c>
      <c r="H2087" s="7">
        <v>17161367.510000002</v>
      </c>
      <c r="I2087" s="7">
        <v>0</v>
      </c>
      <c r="J2087" s="13">
        <v>671231877.65999997</v>
      </c>
      <c r="K2087" s="13">
        <v>972794221.41999996</v>
      </c>
      <c r="L2087" s="7">
        <f t="shared" si="32"/>
        <v>1704602155.4200001</v>
      </c>
    </row>
    <row r="2088" spans="1:12" s="5" customFormat="1" x14ac:dyDescent="0.25">
      <c r="A2088" s="10" t="s">
        <v>1549</v>
      </c>
      <c r="B2088" s="10" t="s">
        <v>626</v>
      </c>
      <c r="C2088" s="10" t="s">
        <v>627</v>
      </c>
      <c r="D2088" s="10" t="s">
        <v>303</v>
      </c>
      <c r="E2088" s="10" t="s">
        <v>304</v>
      </c>
      <c r="F2088" s="13">
        <v>0</v>
      </c>
      <c r="G2088" s="13">
        <v>34329313.109999999</v>
      </c>
      <c r="H2088" s="7">
        <v>13570014.539999999</v>
      </c>
      <c r="I2088" s="7">
        <v>0</v>
      </c>
      <c r="J2088" s="13">
        <v>530763433.25999999</v>
      </c>
      <c r="K2088" s="13">
        <v>769217937.94000006</v>
      </c>
      <c r="L2088" s="7">
        <f t="shared" si="32"/>
        <v>1347880698.8499999</v>
      </c>
    </row>
    <row r="2089" spans="1:12" s="5" customFormat="1" x14ac:dyDescent="0.25">
      <c r="A2089" s="10" t="s">
        <v>1550</v>
      </c>
      <c r="B2089" s="10" t="s">
        <v>626</v>
      </c>
      <c r="C2089" s="10" t="s">
        <v>630</v>
      </c>
      <c r="D2089" s="10" t="s">
        <v>299</v>
      </c>
      <c r="E2089" s="10" t="s">
        <v>300</v>
      </c>
      <c r="F2089" s="13">
        <v>0</v>
      </c>
      <c r="G2089" s="13">
        <v>162925.59</v>
      </c>
      <c r="H2089" s="7">
        <v>53085.61</v>
      </c>
      <c r="I2089" s="7">
        <v>0</v>
      </c>
      <c r="J2089" s="13">
        <v>2053527.71</v>
      </c>
      <c r="K2089" s="13">
        <v>2572959.64</v>
      </c>
      <c r="L2089" s="7">
        <f t="shared" si="32"/>
        <v>4842498.5500000007</v>
      </c>
    </row>
    <row r="2090" spans="1:12" s="5" customFormat="1" x14ac:dyDescent="0.25">
      <c r="A2090" s="10" t="s">
        <v>1550</v>
      </c>
      <c r="B2090" s="10" t="s">
        <v>626</v>
      </c>
      <c r="C2090" s="10" t="s">
        <v>630</v>
      </c>
      <c r="D2090" s="10" t="s">
        <v>14</v>
      </c>
      <c r="E2090" s="10" t="s">
        <v>15</v>
      </c>
      <c r="F2090" s="13">
        <v>0</v>
      </c>
      <c r="G2090" s="13">
        <v>14296.49</v>
      </c>
      <c r="H2090" s="7">
        <v>4658.1899999999996</v>
      </c>
      <c r="I2090" s="7">
        <v>0</v>
      </c>
      <c r="J2090" s="13">
        <v>180194.2</v>
      </c>
      <c r="K2090" s="13">
        <v>225773.62</v>
      </c>
      <c r="L2090" s="7">
        <f t="shared" si="32"/>
        <v>424922.5</v>
      </c>
    </row>
    <row r="2091" spans="1:12" s="5" customFormat="1" x14ac:dyDescent="0.25">
      <c r="A2091" s="10" t="s">
        <v>1550</v>
      </c>
      <c r="B2091" s="10" t="s">
        <v>626</v>
      </c>
      <c r="C2091" s="10" t="s">
        <v>630</v>
      </c>
      <c r="D2091" s="10" t="s">
        <v>16</v>
      </c>
      <c r="E2091" s="10" t="s">
        <v>17</v>
      </c>
      <c r="F2091" s="13">
        <v>0</v>
      </c>
      <c r="G2091" s="13">
        <v>370566.24</v>
      </c>
      <c r="H2091" s="7">
        <v>120740.59</v>
      </c>
      <c r="I2091" s="7">
        <v>0</v>
      </c>
      <c r="J2091" s="13">
        <v>4670647.6399999997</v>
      </c>
      <c r="K2091" s="13">
        <v>5852069.9699999997</v>
      </c>
      <c r="L2091" s="7">
        <f t="shared" si="32"/>
        <v>11014024.439999999</v>
      </c>
    </row>
    <row r="2092" spans="1:12" s="5" customFormat="1" x14ac:dyDescent="0.25">
      <c r="A2092" s="10" t="s">
        <v>1550</v>
      </c>
      <c r="B2092" s="10" t="s">
        <v>626</v>
      </c>
      <c r="C2092" s="10" t="s">
        <v>630</v>
      </c>
      <c r="D2092" s="10" t="s">
        <v>20</v>
      </c>
      <c r="E2092" s="10" t="s">
        <v>21</v>
      </c>
      <c r="F2092" s="13">
        <v>0</v>
      </c>
      <c r="G2092" s="13">
        <v>2791510.39</v>
      </c>
      <c r="H2092" s="7">
        <v>909550.27</v>
      </c>
      <c r="I2092" s="7">
        <v>0</v>
      </c>
      <c r="J2092" s="13">
        <v>35184428.920000002</v>
      </c>
      <c r="K2092" s="13">
        <v>44084194.770000003</v>
      </c>
      <c r="L2092" s="7">
        <f t="shared" si="32"/>
        <v>82969684.349999994</v>
      </c>
    </row>
    <row r="2093" spans="1:12" s="5" customFormat="1" x14ac:dyDescent="0.25">
      <c r="A2093" s="10" t="s">
        <v>1550</v>
      </c>
      <c r="B2093" s="10" t="s">
        <v>626</v>
      </c>
      <c r="C2093" s="10" t="s">
        <v>630</v>
      </c>
      <c r="D2093" s="10" t="s">
        <v>22</v>
      </c>
      <c r="E2093" s="10" t="s">
        <v>23</v>
      </c>
      <c r="F2093" s="13">
        <v>0</v>
      </c>
      <c r="G2093" s="13">
        <v>4306.93</v>
      </c>
      <c r="H2093" s="7">
        <v>1403.32</v>
      </c>
      <c r="I2093" s="7">
        <v>0</v>
      </c>
      <c r="J2093" s="13">
        <v>54284.97</v>
      </c>
      <c r="K2093" s="13">
        <v>68016.14</v>
      </c>
      <c r="L2093" s="7">
        <f t="shared" si="32"/>
        <v>128011.36</v>
      </c>
    </row>
    <row r="2094" spans="1:12" s="5" customFormat="1" x14ac:dyDescent="0.25">
      <c r="A2094" s="10" t="s">
        <v>1550</v>
      </c>
      <c r="B2094" s="10" t="s">
        <v>626</v>
      </c>
      <c r="C2094" s="10" t="s">
        <v>630</v>
      </c>
      <c r="D2094" s="10" t="s">
        <v>28</v>
      </c>
      <c r="E2094" s="10" t="s">
        <v>29</v>
      </c>
      <c r="F2094" s="13">
        <v>0</v>
      </c>
      <c r="G2094" s="13">
        <v>1168186.53</v>
      </c>
      <c r="H2094" s="7">
        <v>380627.05</v>
      </c>
      <c r="I2094" s="7">
        <v>0</v>
      </c>
      <c r="J2094" s="13">
        <v>14723920.050000001</v>
      </c>
      <c r="K2094" s="13">
        <v>18448278.949999999</v>
      </c>
      <c r="L2094" s="7">
        <f t="shared" si="32"/>
        <v>34721012.579999998</v>
      </c>
    </row>
    <row r="2095" spans="1:12" s="5" customFormat="1" x14ac:dyDescent="0.25">
      <c r="A2095" s="10" t="s">
        <v>1550</v>
      </c>
      <c r="B2095" s="10" t="s">
        <v>626</v>
      </c>
      <c r="C2095" s="10" t="s">
        <v>630</v>
      </c>
      <c r="D2095" s="10" t="s">
        <v>32</v>
      </c>
      <c r="E2095" s="10" t="s">
        <v>33</v>
      </c>
      <c r="F2095" s="13">
        <v>0</v>
      </c>
      <c r="G2095" s="13">
        <v>14256936.310000001</v>
      </c>
      <c r="H2095" s="7">
        <v>4645298.97</v>
      </c>
      <c r="I2095" s="7">
        <v>0</v>
      </c>
      <c r="J2095" s="13">
        <v>179695610.24000001</v>
      </c>
      <c r="K2095" s="13">
        <v>225148923.15000001</v>
      </c>
      <c r="L2095" s="7">
        <f t="shared" si="32"/>
        <v>423746768.67000002</v>
      </c>
    </row>
    <row r="2096" spans="1:12" s="5" customFormat="1" x14ac:dyDescent="0.25">
      <c r="A2096" s="10" t="s">
        <v>1550</v>
      </c>
      <c r="B2096" s="10" t="s">
        <v>626</v>
      </c>
      <c r="C2096" s="10" t="s">
        <v>630</v>
      </c>
      <c r="D2096" s="10" t="s">
        <v>34</v>
      </c>
      <c r="E2096" s="10" t="s">
        <v>35</v>
      </c>
      <c r="F2096" s="13">
        <v>0</v>
      </c>
      <c r="G2096" s="13">
        <v>5811375.9699999997</v>
      </c>
      <c r="H2096" s="7">
        <v>1893504.91</v>
      </c>
      <c r="I2096" s="7">
        <v>0</v>
      </c>
      <c r="J2096" s="13">
        <v>73247065.790000007</v>
      </c>
      <c r="K2096" s="13">
        <v>91774629.140000001</v>
      </c>
      <c r="L2096" s="7">
        <f t="shared" si="32"/>
        <v>172726575.81</v>
      </c>
    </row>
    <row r="2097" spans="1:12" s="5" customFormat="1" x14ac:dyDescent="0.25">
      <c r="A2097" s="10" t="s">
        <v>1550</v>
      </c>
      <c r="B2097" s="10" t="s">
        <v>626</v>
      </c>
      <c r="C2097" s="10" t="s">
        <v>630</v>
      </c>
      <c r="D2097" s="10" t="s">
        <v>535</v>
      </c>
      <c r="E2097" s="10" t="s">
        <v>536</v>
      </c>
      <c r="F2097" s="13">
        <v>0</v>
      </c>
      <c r="G2097" s="13">
        <v>48390444.469999999</v>
      </c>
      <c r="H2097" s="7">
        <v>15766927.550000001</v>
      </c>
      <c r="I2097" s="7">
        <v>0</v>
      </c>
      <c r="J2097" s="13">
        <v>609917184.24000001</v>
      </c>
      <c r="K2097" s="13">
        <v>764193388.25999999</v>
      </c>
      <c r="L2097" s="7">
        <f t="shared" si="32"/>
        <v>1438267944.52</v>
      </c>
    </row>
    <row r="2098" spans="1:12" s="5" customFormat="1" x14ac:dyDescent="0.25">
      <c r="A2098" s="10" t="s">
        <v>1550</v>
      </c>
      <c r="B2098" s="10" t="s">
        <v>626</v>
      </c>
      <c r="C2098" s="10" t="s">
        <v>630</v>
      </c>
      <c r="D2098" s="10" t="s">
        <v>303</v>
      </c>
      <c r="E2098" s="10" t="s">
        <v>304</v>
      </c>
      <c r="F2098" s="13">
        <v>0</v>
      </c>
      <c r="G2098" s="13">
        <v>71216801.079999998</v>
      </c>
      <c r="H2098" s="7">
        <v>23204377.539999999</v>
      </c>
      <c r="I2098" s="7">
        <v>0</v>
      </c>
      <c r="J2098" s="13">
        <v>897622480.24000001</v>
      </c>
      <c r="K2098" s="13">
        <v>1124672631.45</v>
      </c>
      <c r="L2098" s="7">
        <f t="shared" si="32"/>
        <v>2116716290.3099999</v>
      </c>
    </row>
    <row r="2099" spans="1:12" s="5" customFormat="1" x14ac:dyDescent="0.25">
      <c r="A2099" s="10" t="s">
        <v>1551</v>
      </c>
      <c r="B2099" s="10" t="s">
        <v>626</v>
      </c>
      <c r="C2099" s="10" t="s">
        <v>631</v>
      </c>
      <c r="D2099" s="10" t="s">
        <v>313</v>
      </c>
      <c r="E2099" s="10" t="s">
        <v>314</v>
      </c>
      <c r="F2099" s="13">
        <v>0</v>
      </c>
      <c r="G2099" s="13">
        <v>10170040.09</v>
      </c>
      <c r="H2099" s="7">
        <v>2138240.63</v>
      </c>
      <c r="I2099" s="7">
        <v>0</v>
      </c>
      <c r="J2099" s="13">
        <v>149313590.47999999</v>
      </c>
      <c r="K2099" s="13">
        <v>169826695.03</v>
      </c>
      <c r="L2099" s="7">
        <f t="shared" si="32"/>
        <v>331448566.23000002</v>
      </c>
    </row>
    <row r="2100" spans="1:12" s="5" customFormat="1" x14ac:dyDescent="0.25">
      <c r="A2100" s="10" t="s">
        <v>1551</v>
      </c>
      <c r="B2100" s="10" t="s">
        <v>626</v>
      </c>
      <c r="C2100" s="10" t="s">
        <v>631</v>
      </c>
      <c r="D2100" s="10" t="s">
        <v>297</v>
      </c>
      <c r="E2100" s="10" t="s">
        <v>298</v>
      </c>
      <c r="F2100" s="13">
        <v>0</v>
      </c>
      <c r="G2100" s="13">
        <v>6227429.5300000003</v>
      </c>
      <c r="H2100" s="7">
        <v>1309310.76</v>
      </c>
      <c r="I2100" s="7">
        <v>0</v>
      </c>
      <c r="J2100" s="13">
        <v>91429321.400000006</v>
      </c>
      <c r="K2100" s="13">
        <v>103990128.66</v>
      </c>
      <c r="L2100" s="7">
        <f t="shared" si="32"/>
        <v>202956190.35000002</v>
      </c>
    </row>
    <row r="2101" spans="1:12" s="5" customFormat="1" x14ac:dyDescent="0.25">
      <c r="A2101" s="10" t="s">
        <v>1551</v>
      </c>
      <c r="B2101" s="10" t="s">
        <v>626</v>
      </c>
      <c r="C2101" s="10" t="s">
        <v>631</v>
      </c>
      <c r="D2101" s="10" t="s">
        <v>628</v>
      </c>
      <c r="E2101" s="10" t="s">
        <v>629</v>
      </c>
      <c r="F2101" s="13">
        <v>0</v>
      </c>
      <c r="G2101" s="13">
        <v>10927756.029999999</v>
      </c>
      <c r="H2101" s="7">
        <v>2297549.65</v>
      </c>
      <c r="I2101" s="7">
        <v>0</v>
      </c>
      <c r="J2101" s="13">
        <v>160438157.22999999</v>
      </c>
      <c r="K2101" s="13">
        <v>182479584.84</v>
      </c>
      <c r="L2101" s="7">
        <f t="shared" si="32"/>
        <v>356143047.75</v>
      </c>
    </row>
    <row r="2102" spans="1:12" s="5" customFormat="1" x14ac:dyDescent="0.25">
      <c r="A2102" s="10" t="s">
        <v>1551</v>
      </c>
      <c r="B2102" s="10" t="s">
        <v>626</v>
      </c>
      <c r="C2102" s="10" t="s">
        <v>631</v>
      </c>
      <c r="D2102" s="10" t="s">
        <v>12</v>
      </c>
      <c r="E2102" s="10" t="s">
        <v>13</v>
      </c>
      <c r="F2102" s="13">
        <v>0</v>
      </c>
      <c r="G2102" s="13">
        <v>0</v>
      </c>
      <c r="H2102" s="7">
        <v>0</v>
      </c>
      <c r="I2102" s="7">
        <v>0</v>
      </c>
      <c r="J2102" s="13">
        <v>0</v>
      </c>
      <c r="K2102" s="13">
        <v>-2405.16</v>
      </c>
      <c r="L2102" s="7">
        <f t="shared" si="32"/>
        <v>-2405.16</v>
      </c>
    </row>
    <row r="2103" spans="1:12" s="5" customFormat="1" x14ac:dyDescent="0.25">
      <c r="A2103" s="10" t="s">
        <v>1551</v>
      </c>
      <c r="B2103" s="10" t="s">
        <v>626</v>
      </c>
      <c r="C2103" s="10" t="s">
        <v>631</v>
      </c>
      <c r="D2103" s="10" t="s">
        <v>299</v>
      </c>
      <c r="E2103" s="10" t="s">
        <v>300</v>
      </c>
      <c r="F2103" s="13">
        <v>0</v>
      </c>
      <c r="G2103" s="13">
        <v>126916.62</v>
      </c>
      <c r="H2103" s="7">
        <v>26684.09</v>
      </c>
      <c r="I2103" s="7">
        <v>0</v>
      </c>
      <c r="J2103" s="13">
        <v>1863353.19</v>
      </c>
      <c r="K2103" s="13">
        <v>2119345.7000000002</v>
      </c>
      <c r="L2103" s="7">
        <f t="shared" si="32"/>
        <v>4136299.6</v>
      </c>
    </row>
    <row r="2104" spans="1:12" s="5" customFormat="1" x14ac:dyDescent="0.25">
      <c r="A2104" s="10" t="s">
        <v>1551</v>
      </c>
      <c r="B2104" s="10" t="s">
        <v>626</v>
      </c>
      <c r="C2104" s="10" t="s">
        <v>631</v>
      </c>
      <c r="D2104" s="10" t="s">
        <v>20</v>
      </c>
      <c r="E2104" s="10" t="s">
        <v>21</v>
      </c>
      <c r="F2104" s="13">
        <v>0</v>
      </c>
      <c r="G2104" s="13">
        <v>1601848.94</v>
      </c>
      <c r="H2104" s="7">
        <v>336787.12</v>
      </c>
      <c r="I2104" s="7">
        <v>0</v>
      </c>
      <c r="J2104" s="13">
        <v>23517883.420000002</v>
      </c>
      <c r="K2104" s="13">
        <v>26748833.800000001</v>
      </c>
      <c r="L2104" s="7">
        <f t="shared" si="32"/>
        <v>52205353.280000001</v>
      </c>
    </row>
    <row r="2105" spans="1:12" s="5" customFormat="1" x14ac:dyDescent="0.25">
      <c r="A2105" s="10" t="s">
        <v>1551</v>
      </c>
      <c r="B2105" s="10" t="s">
        <v>626</v>
      </c>
      <c r="C2105" s="10" t="s">
        <v>631</v>
      </c>
      <c r="D2105" s="10" t="s">
        <v>22</v>
      </c>
      <c r="E2105" s="10" t="s">
        <v>23</v>
      </c>
      <c r="F2105" s="13">
        <v>0</v>
      </c>
      <c r="G2105" s="13">
        <v>143980.56</v>
      </c>
      <c r="H2105" s="7">
        <v>30271.77</v>
      </c>
      <c r="I2105" s="7">
        <v>0</v>
      </c>
      <c r="J2105" s="13">
        <v>2113881.0699999998</v>
      </c>
      <c r="K2105" s="13">
        <v>2404291.7599999998</v>
      </c>
      <c r="L2105" s="7">
        <f t="shared" si="32"/>
        <v>4692425.16</v>
      </c>
    </row>
    <row r="2106" spans="1:12" s="5" customFormat="1" x14ac:dyDescent="0.25">
      <c r="A2106" s="10" t="s">
        <v>1551</v>
      </c>
      <c r="B2106" s="10" t="s">
        <v>626</v>
      </c>
      <c r="C2106" s="10" t="s">
        <v>631</v>
      </c>
      <c r="D2106" s="10" t="s">
        <v>214</v>
      </c>
      <c r="E2106" s="10" t="s">
        <v>215</v>
      </c>
      <c r="F2106" s="13">
        <v>0</v>
      </c>
      <c r="G2106" s="13">
        <v>23558531.25</v>
      </c>
      <c r="H2106" s="7">
        <v>4953157.3499999996</v>
      </c>
      <c r="I2106" s="7">
        <v>0</v>
      </c>
      <c r="J2106" s="13">
        <v>345879549.74000001</v>
      </c>
      <c r="K2106" s="13">
        <v>393397416.95999998</v>
      </c>
      <c r="L2106" s="7">
        <f t="shared" si="32"/>
        <v>767788655.29999995</v>
      </c>
    </row>
    <row r="2107" spans="1:12" s="5" customFormat="1" x14ac:dyDescent="0.25">
      <c r="A2107" s="10" t="s">
        <v>1551</v>
      </c>
      <c r="B2107" s="10" t="s">
        <v>626</v>
      </c>
      <c r="C2107" s="10" t="s">
        <v>631</v>
      </c>
      <c r="D2107" s="10" t="s">
        <v>28</v>
      </c>
      <c r="E2107" s="10" t="s">
        <v>29</v>
      </c>
      <c r="F2107" s="13">
        <v>0</v>
      </c>
      <c r="G2107" s="13">
        <v>498249.74</v>
      </c>
      <c r="H2107" s="7">
        <v>104756.5</v>
      </c>
      <c r="I2107" s="7">
        <v>0</v>
      </c>
      <c r="J2107" s="13">
        <v>7315158.6799999997</v>
      </c>
      <c r="K2107" s="13">
        <v>8320134.9500000002</v>
      </c>
      <c r="L2107" s="7">
        <f t="shared" si="32"/>
        <v>16238299.870000001</v>
      </c>
    </row>
    <row r="2108" spans="1:12" s="5" customFormat="1" x14ac:dyDescent="0.25">
      <c r="A2108" s="10" t="s">
        <v>1551</v>
      </c>
      <c r="B2108" s="10" t="s">
        <v>626</v>
      </c>
      <c r="C2108" s="10" t="s">
        <v>631</v>
      </c>
      <c r="D2108" s="10" t="s">
        <v>32</v>
      </c>
      <c r="E2108" s="10" t="s">
        <v>33</v>
      </c>
      <c r="F2108" s="13">
        <v>0</v>
      </c>
      <c r="G2108" s="13">
        <v>3616766.58</v>
      </c>
      <c r="H2108" s="7">
        <v>760421.51</v>
      </c>
      <c r="I2108" s="7">
        <v>0</v>
      </c>
      <c r="J2108" s="13">
        <v>53100322.109999999</v>
      </c>
      <c r="K2108" s="13">
        <v>60395387.859999999</v>
      </c>
      <c r="L2108" s="7">
        <f t="shared" si="32"/>
        <v>117872898.06</v>
      </c>
    </row>
    <row r="2109" spans="1:12" s="5" customFormat="1" x14ac:dyDescent="0.25">
      <c r="A2109" s="10" t="s">
        <v>1551</v>
      </c>
      <c r="B2109" s="10" t="s">
        <v>626</v>
      </c>
      <c r="C2109" s="10" t="s">
        <v>631</v>
      </c>
      <c r="D2109" s="10" t="s">
        <v>34</v>
      </c>
      <c r="E2109" s="10" t="s">
        <v>35</v>
      </c>
      <c r="F2109" s="13">
        <v>0</v>
      </c>
      <c r="G2109" s="13">
        <v>1503935.13</v>
      </c>
      <c r="H2109" s="7">
        <v>316200.84000000003</v>
      </c>
      <c r="I2109" s="7">
        <v>0</v>
      </c>
      <c r="J2109" s="13">
        <v>22080341.100000001</v>
      </c>
      <c r="K2109" s="13">
        <v>25113798.030000001</v>
      </c>
      <c r="L2109" s="7">
        <f t="shared" si="32"/>
        <v>49014275.100000001</v>
      </c>
    </row>
    <row r="2110" spans="1:12" s="5" customFormat="1" x14ac:dyDescent="0.25">
      <c r="A2110" s="10" t="s">
        <v>1551</v>
      </c>
      <c r="B2110" s="10" t="s">
        <v>626</v>
      </c>
      <c r="C2110" s="10" t="s">
        <v>631</v>
      </c>
      <c r="D2110" s="10" t="s">
        <v>40</v>
      </c>
      <c r="E2110" s="10" t="s">
        <v>2254</v>
      </c>
      <c r="F2110" s="13">
        <v>0</v>
      </c>
      <c r="G2110" s="13">
        <v>8046938.8799999999</v>
      </c>
      <c r="H2110" s="7">
        <v>1691860.75</v>
      </c>
      <c r="I2110" s="7">
        <v>0</v>
      </c>
      <c r="J2110" s="13">
        <v>118142831.97</v>
      </c>
      <c r="K2110" s="13">
        <v>134373613.49000001</v>
      </c>
      <c r="L2110" s="7">
        <f t="shared" si="32"/>
        <v>262255245.09</v>
      </c>
    </row>
    <row r="2111" spans="1:12" s="5" customFormat="1" x14ac:dyDescent="0.25">
      <c r="A2111" s="10" t="s">
        <v>1551</v>
      </c>
      <c r="B2111" s="10" t="s">
        <v>626</v>
      </c>
      <c r="C2111" s="10" t="s">
        <v>631</v>
      </c>
      <c r="D2111" s="10" t="s">
        <v>535</v>
      </c>
      <c r="E2111" s="10" t="s">
        <v>536</v>
      </c>
      <c r="F2111" s="13">
        <v>0</v>
      </c>
      <c r="G2111" s="13">
        <v>4275474.66</v>
      </c>
      <c r="H2111" s="7">
        <v>898914.22</v>
      </c>
      <c r="I2111" s="7">
        <v>0</v>
      </c>
      <c r="J2111" s="13">
        <v>62771283.859999999</v>
      </c>
      <c r="K2111" s="13">
        <v>71394972.459999993</v>
      </c>
      <c r="L2111" s="7">
        <f t="shared" si="32"/>
        <v>139340645.19999999</v>
      </c>
    </row>
    <row r="2112" spans="1:12" s="5" customFormat="1" x14ac:dyDescent="0.25">
      <c r="A2112" s="10" t="s">
        <v>1551</v>
      </c>
      <c r="B2112" s="10" t="s">
        <v>626</v>
      </c>
      <c r="C2112" s="10" t="s">
        <v>631</v>
      </c>
      <c r="D2112" s="10" t="s">
        <v>301</v>
      </c>
      <c r="E2112" s="10" t="s">
        <v>302</v>
      </c>
      <c r="F2112" s="13">
        <v>0</v>
      </c>
      <c r="G2112" s="13">
        <v>9098453.1199999992</v>
      </c>
      <c r="H2112" s="7">
        <v>1912940.56</v>
      </c>
      <c r="I2112" s="7">
        <v>0</v>
      </c>
      <c r="J2112" s="13">
        <v>133580860.31999999</v>
      </c>
      <c r="K2112" s="13">
        <v>151932559.90000001</v>
      </c>
      <c r="L2112" s="7">
        <f t="shared" si="32"/>
        <v>296524813.89999998</v>
      </c>
    </row>
    <row r="2113" spans="1:12" s="5" customFormat="1" x14ac:dyDescent="0.25">
      <c r="A2113" s="10" t="s">
        <v>1551</v>
      </c>
      <c r="B2113" s="10" t="s">
        <v>626</v>
      </c>
      <c r="C2113" s="10" t="s">
        <v>631</v>
      </c>
      <c r="D2113" s="10" t="s">
        <v>303</v>
      </c>
      <c r="E2113" s="10" t="s">
        <v>304</v>
      </c>
      <c r="F2113" s="13">
        <v>0</v>
      </c>
      <c r="G2113" s="13">
        <v>4711262.87</v>
      </c>
      <c r="H2113" s="7">
        <v>990538.25</v>
      </c>
      <c r="I2113" s="7">
        <v>0</v>
      </c>
      <c r="J2113" s="13">
        <v>69169400.430000007</v>
      </c>
      <c r="K2113" s="13">
        <v>78672079.579999998</v>
      </c>
      <c r="L2113" s="7">
        <f t="shared" si="32"/>
        <v>153543281.13</v>
      </c>
    </row>
    <row r="2114" spans="1:12" s="5" customFormat="1" x14ac:dyDescent="0.25">
      <c r="A2114" s="10" t="s">
        <v>1552</v>
      </c>
      <c r="B2114" s="10" t="s">
        <v>626</v>
      </c>
      <c r="C2114" s="10" t="s">
        <v>632</v>
      </c>
      <c r="D2114" s="10" t="s">
        <v>299</v>
      </c>
      <c r="E2114" s="10" t="s">
        <v>300</v>
      </c>
      <c r="F2114" s="13">
        <v>0</v>
      </c>
      <c r="G2114" s="13">
        <v>41819.129999999997</v>
      </c>
      <c r="H2114" s="7">
        <v>19211.599999999999</v>
      </c>
      <c r="I2114" s="7">
        <v>0</v>
      </c>
      <c r="J2114" s="13">
        <v>1303159.01</v>
      </c>
      <c r="K2114" s="13">
        <v>1457630.16</v>
      </c>
      <c r="L2114" s="7">
        <f t="shared" si="32"/>
        <v>2821819.9</v>
      </c>
    </row>
    <row r="2115" spans="1:12" s="5" customFormat="1" x14ac:dyDescent="0.25">
      <c r="A2115" s="10" t="s">
        <v>1552</v>
      </c>
      <c r="B2115" s="10" t="s">
        <v>626</v>
      </c>
      <c r="C2115" s="10" t="s">
        <v>632</v>
      </c>
      <c r="D2115" s="10" t="s">
        <v>22</v>
      </c>
      <c r="E2115" s="10" t="s">
        <v>23</v>
      </c>
      <c r="F2115" s="13">
        <v>0</v>
      </c>
      <c r="G2115" s="13">
        <v>352.52</v>
      </c>
      <c r="H2115" s="7">
        <v>161.94</v>
      </c>
      <c r="I2115" s="7">
        <v>0</v>
      </c>
      <c r="J2115" s="13">
        <v>10984.92</v>
      </c>
      <c r="K2115" s="13">
        <v>12287.02</v>
      </c>
      <c r="L2115" s="7">
        <f t="shared" si="32"/>
        <v>23786.400000000001</v>
      </c>
    </row>
    <row r="2116" spans="1:12" s="5" customFormat="1" x14ac:dyDescent="0.25">
      <c r="A2116" s="10" t="s">
        <v>1552</v>
      </c>
      <c r="B2116" s="10" t="s">
        <v>626</v>
      </c>
      <c r="C2116" s="10" t="s">
        <v>632</v>
      </c>
      <c r="D2116" s="10" t="s">
        <v>214</v>
      </c>
      <c r="E2116" s="10" t="s">
        <v>215</v>
      </c>
      <c r="F2116" s="13">
        <v>0</v>
      </c>
      <c r="G2116" s="13">
        <v>1445525.97</v>
      </c>
      <c r="H2116" s="7">
        <v>664070.68999999994</v>
      </c>
      <c r="I2116" s="7">
        <v>0</v>
      </c>
      <c r="J2116" s="13">
        <v>45045174.280000001</v>
      </c>
      <c r="K2116" s="13">
        <v>50384645.479999997</v>
      </c>
      <c r="L2116" s="7">
        <f t="shared" si="32"/>
        <v>97539416.419999987</v>
      </c>
    </row>
    <row r="2117" spans="1:12" s="5" customFormat="1" x14ac:dyDescent="0.25">
      <c r="A2117" s="10" t="s">
        <v>1552</v>
      </c>
      <c r="B2117" s="10" t="s">
        <v>626</v>
      </c>
      <c r="C2117" s="10" t="s">
        <v>632</v>
      </c>
      <c r="D2117" s="10" t="s">
        <v>28</v>
      </c>
      <c r="E2117" s="10" t="s">
        <v>29</v>
      </c>
      <c r="F2117" s="13">
        <v>0</v>
      </c>
      <c r="G2117" s="13">
        <v>51641.97</v>
      </c>
      <c r="H2117" s="7">
        <v>23724.18</v>
      </c>
      <c r="I2117" s="7">
        <v>0</v>
      </c>
      <c r="J2117" s="13">
        <v>1609256.15</v>
      </c>
      <c r="K2117" s="13">
        <v>1800010.82</v>
      </c>
      <c r="L2117" s="7">
        <f t="shared" si="32"/>
        <v>3484633.12</v>
      </c>
    </row>
    <row r="2118" spans="1:12" s="5" customFormat="1" x14ac:dyDescent="0.25">
      <c r="A2118" s="10" t="s">
        <v>1552</v>
      </c>
      <c r="B2118" s="10" t="s">
        <v>626</v>
      </c>
      <c r="C2118" s="10" t="s">
        <v>632</v>
      </c>
      <c r="D2118" s="10" t="s">
        <v>32</v>
      </c>
      <c r="E2118" s="10" t="s">
        <v>33</v>
      </c>
      <c r="F2118" s="13">
        <v>0</v>
      </c>
      <c r="G2118" s="13">
        <v>707869.61</v>
      </c>
      <c r="H2118" s="7">
        <v>325193.37</v>
      </c>
      <c r="I2118" s="7">
        <v>0</v>
      </c>
      <c r="J2118" s="13">
        <v>22058483.039999999</v>
      </c>
      <c r="K2118" s="13">
        <v>24673205.640000001</v>
      </c>
      <c r="L2118" s="7">
        <f t="shared" si="32"/>
        <v>47764751.659999996</v>
      </c>
    </row>
    <row r="2119" spans="1:12" s="5" customFormat="1" x14ac:dyDescent="0.25">
      <c r="A2119" s="10" t="s">
        <v>1552</v>
      </c>
      <c r="B2119" s="10" t="s">
        <v>626</v>
      </c>
      <c r="C2119" s="10" t="s">
        <v>632</v>
      </c>
      <c r="D2119" s="10" t="s">
        <v>535</v>
      </c>
      <c r="E2119" s="10" t="s">
        <v>536</v>
      </c>
      <c r="F2119" s="13">
        <v>0</v>
      </c>
      <c r="G2119" s="13">
        <v>7553484.1799999997</v>
      </c>
      <c r="H2119" s="7">
        <v>3470050.04</v>
      </c>
      <c r="I2119" s="7">
        <v>0</v>
      </c>
      <c r="J2119" s="13">
        <v>235380074.78</v>
      </c>
      <c r="K2119" s="13">
        <v>263281068.56999999</v>
      </c>
      <c r="L2119" s="7">
        <f t="shared" si="32"/>
        <v>509684677.56999999</v>
      </c>
    </row>
    <row r="2120" spans="1:12" s="5" customFormat="1" x14ac:dyDescent="0.25">
      <c r="A2120" s="10" t="s">
        <v>1552</v>
      </c>
      <c r="B2120" s="10" t="s">
        <v>626</v>
      </c>
      <c r="C2120" s="10" t="s">
        <v>632</v>
      </c>
      <c r="D2120" s="10" t="s">
        <v>301</v>
      </c>
      <c r="E2120" s="10" t="s">
        <v>302</v>
      </c>
      <c r="F2120" s="13">
        <v>0</v>
      </c>
      <c r="G2120" s="13">
        <v>4311068.62</v>
      </c>
      <c r="H2120" s="7">
        <v>1980493.18</v>
      </c>
      <c r="I2120" s="7">
        <v>0</v>
      </c>
      <c r="J2120" s="13">
        <v>134340607.81999999</v>
      </c>
      <c r="K2120" s="13">
        <v>150264795.41</v>
      </c>
      <c r="L2120" s="7">
        <f t="shared" si="32"/>
        <v>290896965.02999997</v>
      </c>
    </row>
    <row r="2121" spans="1:12" s="5" customFormat="1" x14ac:dyDescent="0.25">
      <c r="A2121" s="10" t="s">
        <v>1553</v>
      </c>
      <c r="B2121" s="10" t="s">
        <v>626</v>
      </c>
      <c r="C2121" s="10" t="s">
        <v>633</v>
      </c>
      <c r="D2121" s="10" t="s">
        <v>297</v>
      </c>
      <c r="E2121" s="10" t="s">
        <v>298</v>
      </c>
      <c r="F2121" s="13">
        <v>0</v>
      </c>
      <c r="G2121" s="13">
        <v>2620056.29</v>
      </c>
      <c r="H2121" s="7">
        <v>894157.48</v>
      </c>
      <c r="I2121" s="7">
        <v>0</v>
      </c>
      <c r="J2121" s="13">
        <v>61439529.560000002</v>
      </c>
      <c r="K2121" s="13">
        <v>71859229.290000007</v>
      </c>
      <c r="L2121" s="7">
        <f t="shared" ref="L2121:L2184" si="33">SUM(F2121:K2121)</f>
        <v>136812972.62</v>
      </c>
    </row>
    <row r="2122" spans="1:12" s="5" customFormat="1" x14ac:dyDescent="0.25">
      <c r="A2122" s="10" t="s">
        <v>1553</v>
      </c>
      <c r="B2122" s="10" t="s">
        <v>626</v>
      </c>
      <c r="C2122" s="10" t="s">
        <v>633</v>
      </c>
      <c r="D2122" s="10" t="s">
        <v>628</v>
      </c>
      <c r="E2122" s="10" t="s">
        <v>629</v>
      </c>
      <c r="F2122" s="13">
        <v>0</v>
      </c>
      <c r="G2122" s="13">
        <v>2601381.92</v>
      </c>
      <c r="H2122" s="7">
        <v>887784.4</v>
      </c>
      <c r="I2122" s="7">
        <v>0</v>
      </c>
      <c r="J2122" s="13">
        <v>61001621.090000004</v>
      </c>
      <c r="K2122" s="13">
        <v>71347054.719999999</v>
      </c>
      <c r="L2122" s="7">
        <f t="shared" si="33"/>
        <v>135837842.13</v>
      </c>
    </row>
    <row r="2123" spans="1:12" s="5" customFormat="1" x14ac:dyDescent="0.25">
      <c r="A2123" s="10" t="s">
        <v>1553</v>
      </c>
      <c r="B2123" s="10" t="s">
        <v>626</v>
      </c>
      <c r="C2123" s="10" t="s">
        <v>633</v>
      </c>
      <c r="D2123" s="10" t="s">
        <v>299</v>
      </c>
      <c r="E2123" s="10" t="s">
        <v>300</v>
      </c>
      <c r="F2123" s="13">
        <v>0</v>
      </c>
      <c r="G2123" s="13">
        <v>4911.47</v>
      </c>
      <c r="H2123" s="7">
        <v>1676.16</v>
      </c>
      <c r="I2123" s="7">
        <v>0</v>
      </c>
      <c r="J2123" s="13">
        <v>115172.57</v>
      </c>
      <c r="K2123" s="13">
        <v>134705</v>
      </c>
      <c r="L2123" s="7">
        <f t="shared" si="33"/>
        <v>256465.2</v>
      </c>
    </row>
    <row r="2124" spans="1:12" s="5" customFormat="1" x14ac:dyDescent="0.25">
      <c r="A2124" s="10" t="s">
        <v>1553</v>
      </c>
      <c r="B2124" s="10" t="s">
        <v>626</v>
      </c>
      <c r="C2124" s="10" t="s">
        <v>633</v>
      </c>
      <c r="D2124" s="10" t="s">
        <v>28</v>
      </c>
      <c r="E2124" s="10" t="s">
        <v>29</v>
      </c>
      <c r="F2124" s="13">
        <v>0</v>
      </c>
      <c r="G2124" s="13">
        <v>155941.76999999999</v>
      </c>
      <c r="H2124" s="7">
        <v>53218.9</v>
      </c>
      <c r="I2124" s="7">
        <v>0</v>
      </c>
      <c r="J2124" s="13">
        <v>3656787.63</v>
      </c>
      <c r="K2124" s="13">
        <v>4276952.3600000003</v>
      </c>
      <c r="L2124" s="7">
        <f t="shared" si="33"/>
        <v>8142900.6600000001</v>
      </c>
    </row>
    <row r="2125" spans="1:12" s="5" customFormat="1" x14ac:dyDescent="0.25">
      <c r="A2125" s="10" t="s">
        <v>1553</v>
      </c>
      <c r="B2125" s="10" t="s">
        <v>626</v>
      </c>
      <c r="C2125" s="10" t="s">
        <v>633</v>
      </c>
      <c r="D2125" s="10" t="s">
        <v>32</v>
      </c>
      <c r="E2125" s="10" t="s">
        <v>33</v>
      </c>
      <c r="F2125" s="13">
        <v>0</v>
      </c>
      <c r="G2125" s="13">
        <v>755036.24</v>
      </c>
      <c r="H2125" s="7">
        <v>257674.35</v>
      </c>
      <c r="I2125" s="7">
        <v>0</v>
      </c>
      <c r="J2125" s="13">
        <v>17705372</v>
      </c>
      <c r="K2125" s="13">
        <v>20708075.010000002</v>
      </c>
      <c r="L2125" s="7">
        <f t="shared" si="33"/>
        <v>39426157.600000001</v>
      </c>
    </row>
    <row r="2126" spans="1:12" s="5" customFormat="1" x14ac:dyDescent="0.25">
      <c r="A2126" s="10" t="s">
        <v>1553</v>
      </c>
      <c r="B2126" s="10" t="s">
        <v>626</v>
      </c>
      <c r="C2126" s="10" t="s">
        <v>633</v>
      </c>
      <c r="D2126" s="10" t="s">
        <v>301</v>
      </c>
      <c r="E2126" s="10" t="s">
        <v>302</v>
      </c>
      <c r="F2126" s="13">
        <v>0</v>
      </c>
      <c r="G2126" s="13">
        <v>4335645.79</v>
      </c>
      <c r="H2126" s="7">
        <v>1479643.83</v>
      </c>
      <c r="I2126" s="7">
        <v>0</v>
      </c>
      <c r="J2126" s="13">
        <v>101669585.7</v>
      </c>
      <c r="K2126" s="13">
        <v>118912011.91</v>
      </c>
      <c r="L2126" s="7">
        <f t="shared" si="33"/>
        <v>226396887.23000002</v>
      </c>
    </row>
    <row r="2127" spans="1:12" s="5" customFormat="1" x14ac:dyDescent="0.25">
      <c r="A2127" s="10" t="s">
        <v>1553</v>
      </c>
      <c r="B2127" s="10" t="s">
        <v>626</v>
      </c>
      <c r="C2127" s="10" t="s">
        <v>633</v>
      </c>
      <c r="D2127" s="10" t="s">
        <v>303</v>
      </c>
      <c r="E2127" s="10" t="s">
        <v>304</v>
      </c>
      <c r="F2127" s="13">
        <v>0</v>
      </c>
      <c r="G2127" s="13">
        <v>4735998.5199999996</v>
      </c>
      <c r="H2127" s="7">
        <v>1616273.88</v>
      </c>
      <c r="I2127" s="7">
        <v>0</v>
      </c>
      <c r="J2127" s="13">
        <v>111057736.45</v>
      </c>
      <c r="K2127" s="13">
        <v>129892325.09999999</v>
      </c>
      <c r="L2127" s="7">
        <f t="shared" si="33"/>
        <v>247302333.94999999</v>
      </c>
    </row>
    <row r="2128" spans="1:12" s="5" customFormat="1" x14ac:dyDescent="0.25">
      <c r="A2128" s="10" t="s">
        <v>1554</v>
      </c>
      <c r="B2128" s="10" t="s">
        <v>626</v>
      </c>
      <c r="C2128" s="10" t="s">
        <v>634</v>
      </c>
      <c r="D2128" s="10" t="s">
        <v>313</v>
      </c>
      <c r="E2128" s="10" t="s">
        <v>314</v>
      </c>
      <c r="F2128" s="13">
        <v>0</v>
      </c>
      <c r="G2128" s="13">
        <v>2402884.2400000002</v>
      </c>
      <c r="H2128" s="7">
        <v>1530974.31</v>
      </c>
      <c r="I2128" s="7">
        <v>0</v>
      </c>
      <c r="J2128" s="13">
        <v>70825869.989999995</v>
      </c>
      <c r="K2128" s="13">
        <v>76926045.75</v>
      </c>
      <c r="L2128" s="7">
        <f t="shared" si="33"/>
        <v>151685774.28999999</v>
      </c>
    </row>
    <row r="2129" spans="1:12" s="5" customFormat="1" x14ac:dyDescent="0.25">
      <c r="A2129" s="10" t="s">
        <v>1554</v>
      </c>
      <c r="B2129" s="10" t="s">
        <v>626</v>
      </c>
      <c r="C2129" s="10" t="s">
        <v>634</v>
      </c>
      <c r="D2129" s="10" t="s">
        <v>297</v>
      </c>
      <c r="E2129" s="10" t="s">
        <v>298</v>
      </c>
      <c r="F2129" s="13">
        <v>0</v>
      </c>
      <c r="G2129" s="13">
        <v>8141598.1799999997</v>
      </c>
      <c r="H2129" s="7">
        <v>5187340.0599999996</v>
      </c>
      <c r="I2129" s="7">
        <v>0</v>
      </c>
      <c r="J2129" s="13">
        <v>239976510.55000001</v>
      </c>
      <c r="K2129" s="13">
        <v>260645496.25</v>
      </c>
      <c r="L2129" s="7">
        <f t="shared" si="33"/>
        <v>513950945.04000002</v>
      </c>
    </row>
    <row r="2130" spans="1:12" s="5" customFormat="1" x14ac:dyDescent="0.25">
      <c r="A2130" s="10" t="s">
        <v>1554</v>
      </c>
      <c r="B2130" s="10" t="s">
        <v>626</v>
      </c>
      <c r="C2130" s="10" t="s">
        <v>634</v>
      </c>
      <c r="D2130" s="10" t="s">
        <v>299</v>
      </c>
      <c r="E2130" s="10" t="s">
        <v>300</v>
      </c>
      <c r="F2130" s="13">
        <v>0</v>
      </c>
      <c r="G2130" s="13">
        <v>35900.97</v>
      </c>
      <c r="H2130" s="7">
        <v>22873.95</v>
      </c>
      <c r="I2130" s="7">
        <v>0</v>
      </c>
      <c r="J2130" s="13">
        <v>1058193.82</v>
      </c>
      <c r="K2130" s="13">
        <v>1149335.22</v>
      </c>
      <c r="L2130" s="7">
        <f t="shared" si="33"/>
        <v>2266303.96</v>
      </c>
    </row>
    <row r="2131" spans="1:12" s="5" customFormat="1" x14ac:dyDescent="0.25">
      <c r="A2131" s="10" t="s">
        <v>1554</v>
      </c>
      <c r="B2131" s="10" t="s">
        <v>626</v>
      </c>
      <c r="C2131" s="10" t="s">
        <v>634</v>
      </c>
      <c r="D2131" s="10" t="s">
        <v>14</v>
      </c>
      <c r="E2131" s="10" t="s">
        <v>15</v>
      </c>
      <c r="F2131" s="13">
        <v>0</v>
      </c>
      <c r="G2131" s="13">
        <v>75845.61</v>
      </c>
      <c r="H2131" s="7">
        <v>48324.29</v>
      </c>
      <c r="I2131" s="7">
        <v>0</v>
      </c>
      <c r="J2131" s="13">
        <v>2235576.34</v>
      </c>
      <c r="K2131" s="13">
        <v>2428124.7400000002</v>
      </c>
      <c r="L2131" s="7">
        <f t="shared" si="33"/>
        <v>4787870.9800000004</v>
      </c>
    </row>
    <row r="2132" spans="1:12" s="5" customFormat="1" x14ac:dyDescent="0.25">
      <c r="A2132" s="10" t="s">
        <v>1554</v>
      </c>
      <c r="B2132" s="10" t="s">
        <v>626</v>
      </c>
      <c r="C2132" s="10" t="s">
        <v>634</v>
      </c>
      <c r="D2132" s="10" t="s">
        <v>20</v>
      </c>
      <c r="E2132" s="10" t="s">
        <v>21</v>
      </c>
      <c r="F2132" s="13">
        <v>0</v>
      </c>
      <c r="G2132" s="13">
        <v>459020.29</v>
      </c>
      <c r="H2132" s="7">
        <v>292460.31</v>
      </c>
      <c r="I2132" s="7">
        <v>0</v>
      </c>
      <c r="J2132" s="13">
        <v>13529786.85</v>
      </c>
      <c r="K2132" s="13">
        <v>14695096.609999999</v>
      </c>
      <c r="L2132" s="7">
        <f t="shared" si="33"/>
        <v>28976364.059999999</v>
      </c>
    </row>
    <row r="2133" spans="1:12" s="5" customFormat="1" x14ac:dyDescent="0.25">
      <c r="A2133" s="10" t="s">
        <v>1554</v>
      </c>
      <c r="B2133" s="10" t="s">
        <v>626</v>
      </c>
      <c r="C2133" s="10" t="s">
        <v>634</v>
      </c>
      <c r="D2133" s="10" t="s">
        <v>214</v>
      </c>
      <c r="E2133" s="10" t="s">
        <v>215</v>
      </c>
      <c r="F2133" s="13">
        <v>0</v>
      </c>
      <c r="G2133" s="13">
        <v>3089947.54</v>
      </c>
      <c r="H2133" s="7">
        <v>1968730.01</v>
      </c>
      <c r="I2133" s="7">
        <v>0</v>
      </c>
      <c r="J2133" s="13">
        <v>91077305.930000007</v>
      </c>
      <c r="K2133" s="13">
        <v>98921721.719999999</v>
      </c>
      <c r="L2133" s="7">
        <f t="shared" si="33"/>
        <v>195057705.19999999</v>
      </c>
    </row>
    <row r="2134" spans="1:12" s="5" customFormat="1" x14ac:dyDescent="0.25">
      <c r="A2134" s="10" t="s">
        <v>1554</v>
      </c>
      <c r="B2134" s="10" t="s">
        <v>626</v>
      </c>
      <c r="C2134" s="10" t="s">
        <v>634</v>
      </c>
      <c r="D2134" s="10" t="s">
        <v>28</v>
      </c>
      <c r="E2134" s="10" t="s">
        <v>29</v>
      </c>
      <c r="F2134" s="13">
        <v>0</v>
      </c>
      <c r="G2134" s="13">
        <v>164800.98000000001</v>
      </c>
      <c r="H2134" s="7">
        <v>105001.34</v>
      </c>
      <c r="I2134" s="7">
        <v>0</v>
      </c>
      <c r="J2134" s="13">
        <v>4857567.59</v>
      </c>
      <c r="K2134" s="13">
        <v>5275946.01</v>
      </c>
      <c r="L2134" s="7">
        <f t="shared" si="33"/>
        <v>10403315.92</v>
      </c>
    </row>
    <row r="2135" spans="1:12" s="5" customFormat="1" x14ac:dyDescent="0.25">
      <c r="A2135" s="10" t="s">
        <v>1554</v>
      </c>
      <c r="B2135" s="10" t="s">
        <v>626</v>
      </c>
      <c r="C2135" s="10" t="s">
        <v>634</v>
      </c>
      <c r="D2135" s="10" t="s">
        <v>32</v>
      </c>
      <c r="E2135" s="10" t="s">
        <v>33</v>
      </c>
      <c r="F2135" s="13">
        <v>0</v>
      </c>
      <c r="G2135" s="13">
        <v>912816.18</v>
      </c>
      <c r="H2135" s="7">
        <v>581591.94999999995</v>
      </c>
      <c r="I2135" s="7">
        <v>0</v>
      </c>
      <c r="J2135" s="13">
        <v>26905582.539999999</v>
      </c>
      <c r="K2135" s="13">
        <v>29222938.93</v>
      </c>
      <c r="L2135" s="7">
        <f t="shared" si="33"/>
        <v>57622929.599999994</v>
      </c>
    </row>
    <row r="2136" spans="1:12" s="5" customFormat="1" x14ac:dyDescent="0.25">
      <c r="A2136" s="10" t="s">
        <v>1554</v>
      </c>
      <c r="B2136" s="10" t="s">
        <v>626</v>
      </c>
      <c r="C2136" s="10" t="s">
        <v>634</v>
      </c>
      <c r="D2136" s="10" t="s">
        <v>34</v>
      </c>
      <c r="E2136" s="10" t="s">
        <v>35</v>
      </c>
      <c r="F2136" s="13">
        <v>0</v>
      </c>
      <c r="G2136" s="13">
        <v>52127.61</v>
      </c>
      <c r="H2136" s="7">
        <v>33212.6</v>
      </c>
      <c r="I2136" s="7">
        <v>0</v>
      </c>
      <c r="J2136" s="13">
        <v>1536479.95</v>
      </c>
      <c r="K2136" s="13">
        <v>1668815.74</v>
      </c>
      <c r="L2136" s="7">
        <f t="shared" si="33"/>
        <v>3290635.9</v>
      </c>
    </row>
    <row r="2137" spans="1:12" s="5" customFormat="1" x14ac:dyDescent="0.25">
      <c r="A2137" s="10" t="s">
        <v>1554</v>
      </c>
      <c r="B2137" s="10" t="s">
        <v>626</v>
      </c>
      <c r="C2137" s="10" t="s">
        <v>634</v>
      </c>
      <c r="D2137" s="10" t="s">
        <v>535</v>
      </c>
      <c r="E2137" s="10" t="s">
        <v>536</v>
      </c>
      <c r="F2137" s="13">
        <v>0</v>
      </c>
      <c r="G2137" s="13">
        <v>3961892.76</v>
      </c>
      <c r="H2137" s="7">
        <v>2524281.42</v>
      </c>
      <c r="I2137" s="7">
        <v>0</v>
      </c>
      <c r="J2137" s="13">
        <v>116778202.3</v>
      </c>
      <c r="K2137" s="13">
        <v>126836215.81999999</v>
      </c>
      <c r="L2137" s="7">
        <f t="shared" si="33"/>
        <v>250100592.29999998</v>
      </c>
    </row>
    <row r="2138" spans="1:12" s="5" customFormat="1" x14ac:dyDescent="0.25">
      <c r="A2138" s="10" t="s">
        <v>1554</v>
      </c>
      <c r="B2138" s="10" t="s">
        <v>626</v>
      </c>
      <c r="C2138" s="10" t="s">
        <v>634</v>
      </c>
      <c r="D2138" s="10" t="s">
        <v>301</v>
      </c>
      <c r="E2138" s="10" t="s">
        <v>302</v>
      </c>
      <c r="F2138" s="13">
        <v>0</v>
      </c>
      <c r="G2138" s="13">
        <v>5144915.08</v>
      </c>
      <c r="H2138" s="7">
        <v>3278032.58</v>
      </c>
      <c r="I2138" s="7">
        <v>0</v>
      </c>
      <c r="J2138" s="13">
        <v>151648207.24000001</v>
      </c>
      <c r="K2138" s="13">
        <v>164709546.53</v>
      </c>
      <c r="L2138" s="7">
        <f t="shared" si="33"/>
        <v>324780701.43000001</v>
      </c>
    </row>
    <row r="2139" spans="1:12" s="5" customFormat="1" x14ac:dyDescent="0.25">
      <c r="A2139" s="10" t="s">
        <v>1554</v>
      </c>
      <c r="B2139" s="10" t="s">
        <v>626</v>
      </c>
      <c r="C2139" s="10" t="s">
        <v>634</v>
      </c>
      <c r="D2139" s="10" t="s">
        <v>303</v>
      </c>
      <c r="E2139" s="10" t="s">
        <v>304</v>
      </c>
      <c r="F2139" s="13">
        <v>0</v>
      </c>
      <c r="G2139" s="13">
        <v>2798440.56</v>
      </c>
      <c r="H2139" s="7">
        <v>1782999.18</v>
      </c>
      <c r="I2139" s="7">
        <v>0</v>
      </c>
      <c r="J2139" s="13">
        <v>82485033.900000006</v>
      </c>
      <c r="K2139" s="13">
        <v>89589404.150000006</v>
      </c>
      <c r="L2139" s="7">
        <f t="shared" si="33"/>
        <v>176655877.79000002</v>
      </c>
    </row>
    <row r="2140" spans="1:12" s="5" customFormat="1" x14ac:dyDescent="0.25">
      <c r="A2140" s="10" t="s">
        <v>1555</v>
      </c>
      <c r="B2140" s="10" t="s">
        <v>626</v>
      </c>
      <c r="C2140" s="10" t="s">
        <v>635</v>
      </c>
      <c r="D2140" s="10" t="s">
        <v>297</v>
      </c>
      <c r="E2140" s="10" t="s">
        <v>298</v>
      </c>
      <c r="F2140" s="13">
        <v>0</v>
      </c>
      <c r="G2140" s="13">
        <v>14828909.310000001</v>
      </c>
      <c r="H2140" s="7">
        <v>3745764.15</v>
      </c>
      <c r="I2140" s="7">
        <v>0</v>
      </c>
      <c r="J2140" s="13">
        <v>247378886.56</v>
      </c>
      <c r="K2140" s="13">
        <v>278316362.91000003</v>
      </c>
      <c r="L2140" s="7">
        <f t="shared" si="33"/>
        <v>544269922.93000007</v>
      </c>
    </row>
    <row r="2141" spans="1:12" s="5" customFormat="1" x14ac:dyDescent="0.25">
      <c r="A2141" s="10" t="s">
        <v>1555</v>
      </c>
      <c r="B2141" s="10" t="s">
        <v>626</v>
      </c>
      <c r="C2141" s="10" t="s">
        <v>635</v>
      </c>
      <c r="D2141" s="10" t="s">
        <v>628</v>
      </c>
      <c r="E2141" s="10" t="s">
        <v>629</v>
      </c>
      <c r="F2141" s="13">
        <v>0</v>
      </c>
      <c r="G2141" s="13">
        <v>2310851.9500000002</v>
      </c>
      <c r="H2141" s="7">
        <v>583718.34</v>
      </c>
      <c r="I2141" s="7">
        <v>0</v>
      </c>
      <c r="J2141" s="13">
        <v>38550102.960000001</v>
      </c>
      <c r="K2141" s="13">
        <v>43371221.340000004</v>
      </c>
      <c r="L2141" s="7">
        <f t="shared" si="33"/>
        <v>84815894.590000004</v>
      </c>
    </row>
    <row r="2142" spans="1:12" s="5" customFormat="1" x14ac:dyDescent="0.25">
      <c r="A2142" s="10" t="s">
        <v>1555</v>
      </c>
      <c r="B2142" s="10" t="s">
        <v>626</v>
      </c>
      <c r="C2142" s="10" t="s">
        <v>635</v>
      </c>
      <c r="D2142" s="10" t="s">
        <v>299</v>
      </c>
      <c r="E2142" s="10" t="s">
        <v>300</v>
      </c>
      <c r="F2142" s="13">
        <v>0</v>
      </c>
      <c r="G2142" s="13">
        <v>166203.31</v>
      </c>
      <c r="H2142" s="7">
        <v>41982.75</v>
      </c>
      <c r="I2142" s="7">
        <v>0</v>
      </c>
      <c r="J2142" s="13">
        <v>2772637.5</v>
      </c>
      <c r="K2142" s="13">
        <v>3119386.6</v>
      </c>
      <c r="L2142" s="7">
        <f t="shared" si="33"/>
        <v>6100210.1600000001</v>
      </c>
    </row>
    <row r="2143" spans="1:12" s="5" customFormat="1" x14ac:dyDescent="0.25">
      <c r="A2143" s="10" t="s">
        <v>1555</v>
      </c>
      <c r="B2143" s="10" t="s">
        <v>626</v>
      </c>
      <c r="C2143" s="10" t="s">
        <v>635</v>
      </c>
      <c r="D2143" s="10" t="s">
        <v>214</v>
      </c>
      <c r="E2143" s="10" t="s">
        <v>215</v>
      </c>
      <c r="F2143" s="13">
        <v>0</v>
      </c>
      <c r="G2143" s="13">
        <v>2686976.04</v>
      </c>
      <c r="H2143" s="7">
        <v>678726.82</v>
      </c>
      <c r="I2143" s="7">
        <v>0</v>
      </c>
      <c r="J2143" s="13">
        <v>44824681.659999996</v>
      </c>
      <c r="K2143" s="13">
        <v>50430505.780000001</v>
      </c>
      <c r="L2143" s="7">
        <f t="shared" si="33"/>
        <v>98620890.299999997</v>
      </c>
    </row>
    <row r="2144" spans="1:12" s="5" customFormat="1" x14ac:dyDescent="0.25">
      <c r="A2144" s="10" t="s">
        <v>1555</v>
      </c>
      <c r="B2144" s="10" t="s">
        <v>626</v>
      </c>
      <c r="C2144" s="10" t="s">
        <v>635</v>
      </c>
      <c r="D2144" s="10" t="s">
        <v>28</v>
      </c>
      <c r="E2144" s="10" t="s">
        <v>29</v>
      </c>
      <c r="F2144" s="13">
        <v>0</v>
      </c>
      <c r="G2144" s="13">
        <v>220724.18</v>
      </c>
      <c r="H2144" s="7">
        <v>55754.65</v>
      </c>
      <c r="I2144" s="7">
        <v>0</v>
      </c>
      <c r="J2144" s="13">
        <v>3682165.67</v>
      </c>
      <c r="K2144" s="13">
        <v>4142661.37</v>
      </c>
      <c r="L2144" s="7">
        <f t="shared" si="33"/>
        <v>8101305.8700000001</v>
      </c>
    </row>
    <row r="2145" spans="1:12" s="5" customFormat="1" x14ac:dyDescent="0.25">
      <c r="A2145" s="10" t="s">
        <v>1555</v>
      </c>
      <c r="B2145" s="10" t="s">
        <v>626</v>
      </c>
      <c r="C2145" s="10" t="s">
        <v>635</v>
      </c>
      <c r="D2145" s="10" t="s">
        <v>32</v>
      </c>
      <c r="E2145" s="10" t="s">
        <v>33</v>
      </c>
      <c r="F2145" s="13">
        <v>0</v>
      </c>
      <c r="G2145" s="13">
        <v>1695814.25</v>
      </c>
      <c r="H2145" s="7">
        <v>428360.58</v>
      </c>
      <c r="I2145" s="7">
        <v>0</v>
      </c>
      <c r="J2145" s="13">
        <v>28289918.789999999</v>
      </c>
      <c r="K2145" s="13">
        <v>31827887.219999999</v>
      </c>
      <c r="L2145" s="7">
        <f t="shared" si="33"/>
        <v>62241980.839999996</v>
      </c>
    </row>
    <row r="2146" spans="1:12" s="5" customFormat="1" x14ac:dyDescent="0.25">
      <c r="A2146" s="10" t="s">
        <v>1555</v>
      </c>
      <c r="B2146" s="10" t="s">
        <v>626</v>
      </c>
      <c r="C2146" s="10" t="s">
        <v>635</v>
      </c>
      <c r="D2146" s="10" t="s">
        <v>66</v>
      </c>
      <c r="E2146" s="10" t="s">
        <v>67</v>
      </c>
      <c r="F2146" s="13">
        <v>0</v>
      </c>
      <c r="G2146" s="13">
        <v>11213190.199999999</v>
      </c>
      <c r="H2146" s="7">
        <v>2832437.96</v>
      </c>
      <c r="I2146" s="7">
        <v>0</v>
      </c>
      <c r="J2146" s="13">
        <v>187060723.38</v>
      </c>
      <c r="K2146" s="13">
        <v>210454743.71000001</v>
      </c>
      <c r="L2146" s="7">
        <f t="shared" si="33"/>
        <v>411561095.25</v>
      </c>
    </row>
    <row r="2147" spans="1:12" s="5" customFormat="1" x14ac:dyDescent="0.25">
      <c r="A2147" s="10" t="s">
        <v>1555</v>
      </c>
      <c r="B2147" s="10" t="s">
        <v>626</v>
      </c>
      <c r="C2147" s="10" t="s">
        <v>635</v>
      </c>
      <c r="D2147" s="10" t="s">
        <v>535</v>
      </c>
      <c r="E2147" s="10" t="s">
        <v>536</v>
      </c>
      <c r="F2147" s="13">
        <v>0</v>
      </c>
      <c r="G2147" s="13">
        <v>6644317.1900000004</v>
      </c>
      <c r="H2147" s="7">
        <v>1678346.29</v>
      </c>
      <c r="I2147" s="7">
        <v>0</v>
      </c>
      <c r="J2147" s="13">
        <v>110841852.95999999</v>
      </c>
      <c r="K2147" s="13">
        <v>124703857.33</v>
      </c>
      <c r="L2147" s="7">
        <f t="shared" si="33"/>
        <v>243868373.76999998</v>
      </c>
    </row>
    <row r="2148" spans="1:12" s="5" customFormat="1" x14ac:dyDescent="0.25">
      <c r="A2148" s="10" t="s">
        <v>1555</v>
      </c>
      <c r="B2148" s="10" t="s">
        <v>626</v>
      </c>
      <c r="C2148" s="10" t="s">
        <v>635</v>
      </c>
      <c r="D2148" s="10" t="s">
        <v>301</v>
      </c>
      <c r="E2148" s="10" t="s">
        <v>302</v>
      </c>
      <c r="F2148" s="13">
        <v>0</v>
      </c>
      <c r="G2148" s="13">
        <v>4726893.57</v>
      </c>
      <c r="H2148" s="7">
        <v>1194007.46</v>
      </c>
      <c r="I2148" s="7">
        <v>0</v>
      </c>
      <c r="J2148" s="13">
        <v>78855001.519999996</v>
      </c>
      <c r="K2148" s="13">
        <v>88716694.969999999</v>
      </c>
      <c r="L2148" s="7">
        <f t="shared" si="33"/>
        <v>173492597.51999998</v>
      </c>
    </row>
    <row r="2149" spans="1:12" s="5" customFormat="1" x14ac:dyDescent="0.25">
      <c r="A2149" s="10" t="s">
        <v>1556</v>
      </c>
      <c r="B2149" s="10" t="s">
        <v>626</v>
      </c>
      <c r="C2149" s="10" t="s">
        <v>636</v>
      </c>
      <c r="D2149" s="10" t="s">
        <v>297</v>
      </c>
      <c r="E2149" s="10" t="s">
        <v>298</v>
      </c>
      <c r="F2149" s="13">
        <v>0</v>
      </c>
      <c r="G2149" s="13">
        <v>15819271.67</v>
      </c>
      <c r="H2149" s="7">
        <v>3947968.28</v>
      </c>
      <c r="I2149" s="7">
        <v>0</v>
      </c>
      <c r="J2149" s="13">
        <v>280256154.52999997</v>
      </c>
      <c r="K2149" s="13">
        <v>318139650.55000001</v>
      </c>
      <c r="L2149" s="7">
        <f t="shared" si="33"/>
        <v>618163045.02999997</v>
      </c>
    </row>
    <row r="2150" spans="1:12" s="5" customFormat="1" x14ac:dyDescent="0.25">
      <c r="A2150" s="10" t="s">
        <v>1556</v>
      </c>
      <c r="B2150" s="10" t="s">
        <v>626</v>
      </c>
      <c r="C2150" s="10" t="s">
        <v>636</v>
      </c>
      <c r="D2150" s="10" t="s">
        <v>299</v>
      </c>
      <c r="E2150" s="10" t="s">
        <v>300</v>
      </c>
      <c r="F2150" s="13">
        <v>0</v>
      </c>
      <c r="G2150" s="13">
        <v>112185.76</v>
      </c>
      <c r="H2150" s="7">
        <v>27997.87</v>
      </c>
      <c r="I2150" s="7">
        <v>0</v>
      </c>
      <c r="J2150" s="13">
        <v>1987496.73</v>
      </c>
      <c r="K2150" s="13">
        <v>2256155.6800000002</v>
      </c>
      <c r="L2150" s="7">
        <f t="shared" si="33"/>
        <v>4383836.04</v>
      </c>
    </row>
    <row r="2151" spans="1:12" s="5" customFormat="1" x14ac:dyDescent="0.25">
      <c r="A2151" s="10" t="s">
        <v>1556</v>
      </c>
      <c r="B2151" s="10" t="s">
        <v>626</v>
      </c>
      <c r="C2151" s="10" t="s">
        <v>636</v>
      </c>
      <c r="D2151" s="10" t="s">
        <v>14</v>
      </c>
      <c r="E2151" s="10" t="s">
        <v>15</v>
      </c>
      <c r="F2151" s="13">
        <v>0</v>
      </c>
      <c r="G2151" s="13">
        <v>41058.410000000003</v>
      </c>
      <c r="H2151" s="7">
        <v>10246.83</v>
      </c>
      <c r="I2151" s="7">
        <v>0</v>
      </c>
      <c r="J2151" s="13">
        <v>727395.91</v>
      </c>
      <c r="K2151" s="13">
        <v>825721.31</v>
      </c>
      <c r="L2151" s="7">
        <f t="shared" si="33"/>
        <v>1604422.46</v>
      </c>
    </row>
    <row r="2152" spans="1:12" s="5" customFormat="1" x14ac:dyDescent="0.25">
      <c r="A2152" s="10" t="s">
        <v>1556</v>
      </c>
      <c r="B2152" s="10" t="s">
        <v>626</v>
      </c>
      <c r="C2152" s="10" t="s">
        <v>636</v>
      </c>
      <c r="D2152" s="10" t="s">
        <v>214</v>
      </c>
      <c r="E2152" s="10" t="s">
        <v>215</v>
      </c>
      <c r="F2152" s="13">
        <v>0</v>
      </c>
      <c r="G2152" s="13">
        <v>6154554.29</v>
      </c>
      <c r="H2152" s="7">
        <v>1535973.7</v>
      </c>
      <c r="I2152" s="7">
        <v>0</v>
      </c>
      <c r="J2152" s="13">
        <v>109034837.78</v>
      </c>
      <c r="K2152" s="13">
        <v>123773571.54000001</v>
      </c>
      <c r="L2152" s="7">
        <f t="shared" si="33"/>
        <v>240498937.31</v>
      </c>
    </row>
    <row r="2153" spans="1:12" s="5" customFormat="1" x14ac:dyDescent="0.25">
      <c r="A2153" s="10" t="s">
        <v>1556</v>
      </c>
      <c r="B2153" s="10" t="s">
        <v>626</v>
      </c>
      <c r="C2153" s="10" t="s">
        <v>636</v>
      </c>
      <c r="D2153" s="10" t="s">
        <v>28</v>
      </c>
      <c r="E2153" s="10" t="s">
        <v>29</v>
      </c>
      <c r="F2153" s="13">
        <v>0</v>
      </c>
      <c r="G2153" s="13">
        <v>240936.05</v>
      </c>
      <c r="H2153" s="7">
        <v>60129.69</v>
      </c>
      <c r="I2153" s="7">
        <v>0</v>
      </c>
      <c r="J2153" s="13">
        <v>4268452.54</v>
      </c>
      <c r="K2153" s="13">
        <v>4845438.63</v>
      </c>
      <c r="L2153" s="7">
        <f t="shared" si="33"/>
        <v>9414956.9100000001</v>
      </c>
    </row>
    <row r="2154" spans="1:12" s="5" customFormat="1" x14ac:dyDescent="0.25">
      <c r="A2154" s="10" t="s">
        <v>1556</v>
      </c>
      <c r="B2154" s="10" t="s">
        <v>626</v>
      </c>
      <c r="C2154" s="10" t="s">
        <v>636</v>
      </c>
      <c r="D2154" s="10" t="s">
        <v>32</v>
      </c>
      <c r="E2154" s="10" t="s">
        <v>33</v>
      </c>
      <c r="F2154" s="13">
        <v>0</v>
      </c>
      <c r="G2154" s="13">
        <v>968694.15</v>
      </c>
      <c r="H2154" s="7">
        <v>241754.1</v>
      </c>
      <c r="I2154" s="7">
        <v>0</v>
      </c>
      <c r="J2154" s="13">
        <v>17161504.27</v>
      </c>
      <c r="K2154" s="13">
        <v>19481302.670000002</v>
      </c>
      <c r="L2154" s="7">
        <f t="shared" si="33"/>
        <v>37853255.189999998</v>
      </c>
    </row>
    <row r="2155" spans="1:12" s="5" customFormat="1" x14ac:dyDescent="0.25">
      <c r="A2155" s="10" t="s">
        <v>1556</v>
      </c>
      <c r="B2155" s="10" t="s">
        <v>626</v>
      </c>
      <c r="C2155" s="10" t="s">
        <v>636</v>
      </c>
      <c r="D2155" s="10" t="s">
        <v>66</v>
      </c>
      <c r="E2155" s="10" t="s">
        <v>67</v>
      </c>
      <c r="F2155" s="13">
        <v>0</v>
      </c>
      <c r="G2155" s="13">
        <v>9775328.6699999999</v>
      </c>
      <c r="H2155" s="7">
        <v>2439599.5299999998</v>
      </c>
      <c r="I2155" s="7">
        <v>0</v>
      </c>
      <c r="J2155" s="13">
        <v>173180920.24000001</v>
      </c>
      <c r="K2155" s="13">
        <v>196590571.02000001</v>
      </c>
      <c r="L2155" s="7">
        <f t="shared" si="33"/>
        <v>381986419.46000004</v>
      </c>
    </row>
    <row r="2156" spans="1:12" s="5" customFormat="1" x14ac:dyDescent="0.25">
      <c r="A2156" s="10" t="s">
        <v>1557</v>
      </c>
      <c r="B2156" s="10" t="s">
        <v>626</v>
      </c>
      <c r="C2156" s="10" t="s">
        <v>637</v>
      </c>
      <c r="D2156" s="10" t="s">
        <v>297</v>
      </c>
      <c r="E2156" s="10" t="s">
        <v>298</v>
      </c>
      <c r="F2156" s="13">
        <v>0</v>
      </c>
      <c r="G2156" s="13">
        <v>2686020.27</v>
      </c>
      <c r="H2156" s="7">
        <v>840105.87</v>
      </c>
      <c r="I2156" s="7">
        <v>0</v>
      </c>
      <c r="J2156" s="13">
        <v>59744475.539999999</v>
      </c>
      <c r="K2156" s="13">
        <v>72136938.700000003</v>
      </c>
      <c r="L2156" s="7">
        <f t="shared" si="33"/>
        <v>135407540.38</v>
      </c>
    </row>
    <row r="2157" spans="1:12" s="5" customFormat="1" x14ac:dyDescent="0.25">
      <c r="A2157" s="10" t="s">
        <v>1557</v>
      </c>
      <c r="B2157" s="10" t="s">
        <v>626</v>
      </c>
      <c r="C2157" s="10" t="s">
        <v>637</v>
      </c>
      <c r="D2157" s="10" t="s">
        <v>299</v>
      </c>
      <c r="E2157" s="10" t="s">
        <v>300</v>
      </c>
      <c r="F2157" s="13">
        <v>0</v>
      </c>
      <c r="G2157" s="13">
        <v>77990.460000000006</v>
      </c>
      <c r="H2157" s="7">
        <v>24393.05</v>
      </c>
      <c r="I2157" s="7">
        <v>0</v>
      </c>
      <c r="J2157" s="13">
        <v>1734722.08</v>
      </c>
      <c r="K2157" s="13">
        <v>2094545.79</v>
      </c>
      <c r="L2157" s="7">
        <f t="shared" si="33"/>
        <v>3931651.38</v>
      </c>
    </row>
    <row r="2158" spans="1:12" s="5" customFormat="1" x14ac:dyDescent="0.25">
      <c r="A2158" s="10" t="s">
        <v>1557</v>
      </c>
      <c r="B2158" s="10" t="s">
        <v>626</v>
      </c>
      <c r="C2158" s="10" t="s">
        <v>637</v>
      </c>
      <c r="D2158" s="10" t="s">
        <v>214</v>
      </c>
      <c r="E2158" s="10" t="s">
        <v>215</v>
      </c>
      <c r="F2158" s="13">
        <v>0</v>
      </c>
      <c r="G2158" s="13">
        <v>6350508.6699999999</v>
      </c>
      <c r="H2158" s="7">
        <v>1986246.96</v>
      </c>
      <c r="I2158" s="7">
        <v>0</v>
      </c>
      <c r="J2158" s="13">
        <v>141252772.53</v>
      </c>
      <c r="K2158" s="13">
        <v>170552046.88999999</v>
      </c>
      <c r="L2158" s="7">
        <f t="shared" si="33"/>
        <v>320141575.04999995</v>
      </c>
    </row>
    <row r="2159" spans="1:12" s="5" customFormat="1" x14ac:dyDescent="0.25">
      <c r="A2159" s="10" t="s">
        <v>1557</v>
      </c>
      <c r="B2159" s="10" t="s">
        <v>626</v>
      </c>
      <c r="C2159" s="10" t="s">
        <v>637</v>
      </c>
      <c r="D2159" s="10" t="s">
        <v>28</v>
      </c>
      <c r="E2159" s="10" t="s">
        <v>29</v>
      </c>
      <c r="F2159" s="13">
        <v>0</v>
      </c>
      <c r="G2159" s="13">
        <v>523282.11</v>
      </c>
      <c r="H2159" s="7">
        <v>163666.81</v>
      </c>
      <c r="I2159" s="7">
        <v>0</v>
      </c>
      <c r="J2159" s="13">
        <v>11639232.74</v>
      </c>
      <c r="K2159" s="13">
        <v>14053493.83</v>
      </c>
      <c r="L2159" s="7">
        <f t="shared" si="33"/>
        <v>26379675.490000002</v>
      </c>
    </row>
    <row r="2160" spans="1:12" s="5" customFormat="1" x14ac:dyDescent="0.25">
      <c r="A2160" s="10" t="s">
        <v>1557</v>
      </c>
      <c r="B2160" s="10" t="s">
        <v>626</v>
      </c>
      <c r="C2160" s="10" t="s">
        <v>637</v>
      </c>
      <c r="D2160" s="10" t="s">
        <v>32</v>
      </c>
      <c r="E2160" s="10" t="s">
        <v>33</v>
      </c>
      <c r="F2160" s="13">
        <v>0</v>
      </c>
      <c r="G2160" s="13">
        <v>1490240.35</v>
      </c>
      <c r="H2160" s="7">
        <v>466102.09</v>
      </c>
      <c r="I2160" s="7">
        <v>0</v>
      </c>
      <c r="J2160" s="13">
        <v>33147042.510000002</v>
      </c>
      <c r="K2160" s="13">
        <v>40022548.57</v>
      </c>
      <c r="L2160" s="7">
        <f t="shared" si="33"/>
        <v>75125933.520000011</v>
      </c>
    </row>
    <row r="2161" spans="1:12" s="5" customFormat="1" x14ac:dyDescent="0.25">
      <c r="A2161" s="10" t="s">
        <v>1557</v>
      </c>
      <c r="B2161" s="10" t="s">
        <v>626</v>
      </c>
      <c r="C2161" s="10" t="s">
        <v>637</v>
      </c>
      <c r="D2161" s="10" t="s">
        <v>40</v>
      </c>
      <c r="E2161" s="10" t="s">
        <v>2254</v>
      </c>
      <c r="F2161" s="13">
        <v>0</v>
      </c>
      <c r="G2161" s="13">
        <v>8377384.5300000003</v>
      </c>
      <c r="H2161" s="7">
        <v>2620192.4</v>
      </c>
      <c r="I2161" s="7">
        <v>0</v>
      </c>
      <c r="J2161" s="13">
        <v>186336064.16</v>
      </c>
      <c r="K2161" s="13">
        <v>224986714.11000001</v>
      </c>
      <c r="L2161" s="7">
        <f t="shared" si="33"/>
        <v>422320355.20000005</v>
      </c>
    </row>
    <row r="2162" spans="1:12" s="5" customFormat="1" x14ac:dyDescent="0.25">
      <c r="A2162" s="10" t="s">
        <v>1557</v>
      </c>
      <c r="B2162" s="10" t="s">
        <v>626</v>
      </c>
      <c r="C2162" s="10" t="s">
        <v>637</v>
      </c>
      <c r="D2162" s="10" t="s">
        <v>535</v>
      </c>
      <c r="E2162" s="10" t="s">
        <v>536</v>
      </c>
      <c r="F2162" s="13">
        <v>0</v>
      </c>
      <c r="G2162" s="13">
        <v>13257349.609999999</v>
      </c>
      <c r="H2162" s="7">
        <v>4146497.82</v>
      </c>
      <c r="I2162" s="7">
        <v>0</v>
      </c>
      <c r="J2162" s="13">
        <v>294879904.44</v>
      </c>
      <c r="K2162" s="13">
        <v>356045197.5</v>
      </c>
      <c r="L2162" s="7">
        <f t="shared" si="33"/>
        <v>668328949.37</v>
      </c>
    </row>
    <row r="2163" spans="1:12" s="5" customFormat="1" x14ac:dyDescent="0.25">
      <c r="A2163" s="10" t="s">
        <v>1558</v>
      </c>
      <c r="B2163" s="10" t="s">
        <v>626</v>
      </c>
      <c r="C2163" s="10" t="s">
        <v>638</v>
      </c>
      <c r="D2163" s="10" t="s">
        <v>299</v>
      </c>
      <c r="E2163" s="10" t="s">
        <v>300</v>
      </c>
      <c r="F2163" s="13">
        <v>0</v>
      </c>
      <c r="G2163" s="13">
        <v>136479.39000000001</v>
      </c>
      <c r="H2163" s="7">
        <v>29331.97</v>
      </c>
      <c r="I2163" s="7">
        <v>0</v>
      </c>
      <c r="J2163" s="13">
        <v>1962061.27</v>
      </c>
      <c r="K2163" s="13">
        <v>2311336.33</v>
      </c>
      <c r="L2163" s="7">
        <f t="shared" si="33"/>
        <v>4439208.96</v>
      </c>
    </row>
    <row r="2164" spans="1:12" s="5" customFormat="1" x14ac:dyDescent="0.25">
      <c r="A2164" s="10" t="s">
        <v>1558</v>
      </c>
      <c r="B2164" s="10" t="s">
        <v>626</v>
      </c>
      <c r="C2164" s="10" t="s">
        <v>638</v>
      </c>
      <c r="D2164" s="10" t="s">
        <v>14</v>
      </c>
      <c r="E2164" s="10" t="s">
        <v>15</v>
      </c>
      <c r="F2164" s="13">
        <v>0</v>
      </c>
      <c r="G2164" s="13">
        <v>575111.44999999995</v>
      </c>
      <c r="H2164" s="7">
        <v>123602.2</v>
      </c>
      <c r="I2164" s="7">
        <v>0</v>
      </c>
      <c r="J2164" s="13">
        <v>8267943.6100000003</v>
      </c>
      <c r="K2164" s="13">
        <v>9739756.2300000004</v>
      </c>
      <c r="L2164" s="7">
        <f t="shared" si="33"/>
        <v>18706413.490000002</v>
      </c>
    </row>
    <row r="2165" spans="1:12" s="5" customFormat="1" x14ac:dyDescent="0.25">
      <c r="A2165" s="10" t="s">
        <v>1558</v>
      </c>
      <c r="B2165" s="10" t="s">
        <v>626</v>
      </c>
      <c r="C2165" s="10" t="s">
        <v>638</v>
      </c>
      <c r="D2165" s="10" t="s">
        <v>214</v>
      </c>
      <c r="E2165" s="10" t="s">
        <v>215</v>
      </c>
      <c r="F2165" s="13">
        <v>0</v>
      </c>
      <c r="G2165" s="13">
        <v>6631183.2199999997</v>
      </c>
      <c r="H2165" s="7">
        <v>1425165.21</v>
      </c>
      <c r="I2165" s="7">
        <v>0</v>
      </c>
      <c r="J2165" s="13">
        <v>95331520.069999993</v>
      </c>
      <c r="K2165" s="13">
        <v>112301898.84999999</v>
      </c>
      <c r="L2165" s="7">
        <f t="shared" si="33"/>
        <v>215689767.34999999</v>
      </c>
    </row>
    <row r="2166" spans="1:12" s="5" customFormat="1" x14ac:dyDescent="0.25">
      <c r="A2166" s="10" t="s">
        <v>1558</v>
      </c>
      <c r="B2166" s="10" t="s">
        <v>626</v>
      </c>
      <c r="C2166" s="10" t="s">
        <v>638</v>
      </c>
      <c r="D2166" s="10" t="s">
        <v>28</v>
      </c>
      <c r="E2166" s="10" t="s">
        <v>29</v>
      </c>
      <c r="F2166" s="13">
        <v>0</v>
      </c>
      <c r="G2166" s="13">
        <v>145792.07999999999</v>
      </c>
      <c r="H2166" s="7">
        <v>31333.439999999999</v>
      </c>
      <c r="I2166" s="7">
        <v>0</v>
      </c>
      <c r="J2166" s="13">
        <v>2095942.73</v>
      </c>
      <c r="K2166" s="13">
        <v>2469050.61</v>
      </c>
      <c r="L2166" s="7">
        <f t="shared" si="33"/>
        <v>4742118.8599999994</v>
      </c>
    </row>
    <row r="2167" spans="1:12" s="5" customFormat="1" x14ac:dyDescent="0.25">
      <c r="A2167" s="10" t="s">
        <v>1558</v>
      </c>
      <c r="B2167" s="10" t="s">
        <v>626</v>
      </c>
      <c r="C2167" s="10" t="s">
        <v>638</v>
      </c>
      <c r="D2167" s="10" t="s">
        <v>32</v>
      </c>
      <c r="E2167" s="10" t="s">
        <v>33</v>
      </c>
      <c r="F2167" s="13">
        <v>0</v>
      </c>
      <c r="G2167" s="13">
        <v>1936889.65</v>
      </c>
      <c r="H2167" s="7">
        <v>416273.78</v>
      </c>
      <c r="I2167" s="7">
        <v>0</v>
      </c>
      <c r="J2167" s="13">
        <v>27845201.640000001</v>
      </c>
      <c r="K2167" s="13">
        <v>32802047.170000002</v>
      </c>
      <c r="L2167" s="7">
        <f t="shared" si="33"/>
        <v>63000412.240000002</v>
      </c>
    </row>
    <row r="2168" spans="1:12" s="5" customFormat="1" x14ac:dyDescent="0.25">
      <c r="A2168" s="10" t="s">
        <v>1558</v>
      </c>
      <c r="B2168" s="10" t="s">
        <v>626</v>
      </c>
      <c r="C2168" s="10" t="s">
        <v>638</v>
      </c>
      <c r="D2168" s="10" t="s">
        <v>40</v>
      </c>
      <c r="E2168" s="10" t="s">
        <v>2254</v>
      </c>
      <c r="F2168" s="13">
        <v>0</v>
      </c>
      <c r="G2168" s="13">
        <v>10443123.16</v>
      </c>
      <c r="H2168" s="7">
        <v>2244422.34</v>
      </c>
      <c r="I2168" s="7">
        <v>0</v>
      </c>
      <c r="J2168" s="13">
        <v>150132905.62</v>
      </c>
      <c r="K2168" s="13">
        <v>176858717.53</v>
      </c>
      <c r="L2168" s="7">
        <f t="shared" si="33"/>
        <v>339679168.64999998</v>
      </c>
    </row>
    <row r="2169" spans="1:12" s="5" customFormat="1" x14ac:dyDescent="0.25">
      <c r="A2169" s="10" t="s">
        <v>1558</v>
      </c>
      <c r="B2169" s="10" t="s">
        <v>626</v>
      </c>
      <c r="C2169" s="10" t="s">
        <v>638</v>
      </c>
      <c r="D2169" s="10" t="s">
        <v>535</v>
      </c>
      <c r="E2169" s="10" t="s">
        <v>536</v>
      </c>
      <c r="F2169" s="13">
        <v>0</v>
      </c>
      <c r="G2169" s="13">
        <v>6638058.7000000002</v>
      </c>
      <c r="H2169" s="7">
        <v>1426642.88</v>
      </c>
      <c r="I2169" s="7">
        <v>0</v>
      </c>
      <c r="J2169" s="13">
        <v>95430363.640000001</v>
      </c>
      <c r="K2169" s="13">
        <v>112418337.98</v>
      </c>
      <c r="L2169" s="7">
        <f t="shared" si="33"/>
        <v>215913403.19999999</v>
      </c>
    </row>
    <row r="2170" spans="1:12" s="5" customFormat="1" x14ac:dyDescent="0.25">
      <c r="A2170" s="10" t="s">
        <v>1558</v>
      </c>
      <c r="B2170" s="10" t="s">
        <v>626</v>
      </c>
      <c r="C2170" s="10" t="s">
        <v>638</v>
      </c>
      <c r="D2170" s="10" t="s">
        <v>301</v>
      </c>
      <c r="E2170" s="10" t="s">
        <v>302</v>
      </c>
      <c r="F2170" s="13">
        <v>0</v>
      </c>
      <c r="G2170" s="13">
        <v>12376388.35</v>
      </c>
      <c r="H2170" s="7">
        <v>2659917.1800000002</v>
      </c>
      <c r="I2170" s="7">
        <v>0</v>
      </c>
      <c r="J2170" s="13">
        <v>177926001.41999999</v>
      </c>
      <c r="K2170" s="13">
        <v>209599383.27000001</v>
      </c>
      <c r="L2170" s="7">
        <f t="shared" si="33"/>
        <v>402561690.22000003</v>
      </c>
    </row>
    <row r="2171" spans="1:12" s="5" customFormat="1" x14ac:dyDescent="0.25">
      <c r="A2171" s="10" t="s">
        <v>1559</v>
      </c>
      <c r="B2171" s="10" t="s">
        <v>626</v>
      </c>
      <c r="C2171" s="10" t="s">
        <v>639</v>
      </c>
      <c r="D2171" s="10" t="s">
        <v>297</v>
      </c>
      <c r="E2171" s="10" t="s">
        <v>298</v>
      </c>
      <c r="F2171" s="13">
        <v>0</v>
      </c>
      <c r="G2171" s="13">
        <v>3052522.53</v>
      </c>
      <c r="H2171" s="7">
        <v>2509032.4700000002</v>
      </c>
      <c r="I2171" s="7">
        <v>0</v>
      </c>
      <c r="J2171" s="13">
        <v>173570245.36000001</v>
      </c>
      <c r="K2171" s="13">
        <v>177145841.50999999</v>
      </c>
      <c r="L2171" s="7">
        <f t="shared" si="33"/>
        <v>356277641.87</v>
      </c>
    </row>
    <row r="2172" spans="1:12" s="5" customFormat="1" x14ac:dyDescent="0.25">
      <c r="A2172" s="10" t="s">
        <v>1559</v>
      </c>
      <c r="B2172" s="10" t="s">
        <v>626</v>
      </c>
      <c r="C2172" s="10" t="s">
        <v>639</v>
      </c>
      <c r="D2172" s="10" t="s">
        <v>299</v>
      </c>
      <c r="E2172" s="10" t="s">
        <v>300</v>
      </c>
      <c r="F2172" s="13">
        <v>0</v>
      </c>
      <c r="G2172" s="13">
        <v>25842.91</v>
      </c>
      <c r="H2172" s="7">
        <v>21241.67</v>
      </c>
      <c r="I2172" s="7">
        <v>0</v>
      </c>
      <c r="J2172" s="13">
        <v>1469459.93</v>
      </c>
      <c r="K2172" s="13">
        <v>1499731.23</v>
      </c>
      <c r="L2172" s="7">
        <f t="shared" si="33"/>
        <v>3016275.74</v>
      </c>
    </row>
    <row r="2173" spans="1:12" s="5" customFormat="1" x14ac:dyDescent="0.25">
      <c r="A2173" s="10" t="s">
        <v>1559</v>
      </c>
      <c r="B2173" s="10" t="s">
        <v>626</v>
      </c>
      <c r="C2173" s="10" t="s">
        <v>639</v>
      </c>
      <c r="D2173" s="10" t="s">
        <v>14</v>
      </c>
      <c r="E2173" s="10" t="s">
        <v>15</v>
      </c>
      <c r="F2173" s="13">
        <v>0</v>
      </c>
      <c r="G2173" s="13">
        <v>262616.3</v>
      </c>
      <c r="H2173" s="7">
        <v>215858.46</v>
      </c>
      <c r="I2173" s="7">
        <v>0</v>
      </c>
      <c r="J2173" s="13">
        <v>14932690.93</v>
      </c>
      <c r="K2173" s="13">
        <v>15240308.58</v>
      </c>
      <c r="L2173" s="7">
        <f t="shared" si="33"/>
        <v>30651474.27</v>
      </c>
    </row>
    <row r="2174" spans="1:12" s="5" customFormat="1" x14ac:dyDescent="0.25">
      <c r="A2174" s="10" t="s">
        <v>1559</v>
      </c>
      <c r="B2174" s="10" t="s">
        <v>626</v>
      </c>
      <c r="C2174" s="10" t="s">
        <v>639</v>
      </c>
      <c r="D2174" s="10" t="s">
        <v>22</v>
      </c>
      <c r="E2174" s="10" t="s">
        <v>23</v>
      </c>
      <c r="F2174" s="13">
        <v>0</v>
      </c>
      <c r="G2174" s="13">
        <v>377.02</v>
      </c>
      <c r="H2174" s="7">
        <v>309.89999999999998</v>
      </c>
      <c r="I2174" s="7">
        <v>0</v>
      </c>
      <c r="J2174" s="13">
        <v>21438.14</v>
      </c>
      <c r="K2174" s="13">
        <v>21879.78</v>
      </c>
      <c r="L2174" s="7">
        <f t="shared" si="33"/>
        <v>44004.84</v>
      </c>
    </row>
    <row r="2175" spans="1:12" s="5" customFormat="1" x14ac:dyDescent="0.25">
      <c r="A2175" s="10" t="s">
        <v>1559</v>
      </c>
      <c r="B2175" s="10" t="s">
        <v>626</v>
      </c>
      <c r="C2175" s="10" t="s">
        <v>639</v>
      </c>
      <c r="D2175" s="10" t="s">
        <v>214</v>
      </c>
      <c r="E2175" s="10" t="s">
        <v>215</v>
      </c>
      <c r="F2175" s="13">
        <v>0</v>
      </c>
      <c r="G2175" s="13">
        <v>1878177.21</v>
      </c>
      <c r="H2175" s="7">
        <v>1543774.88</v>
      </c>
      <c r="I2175" s="7">
        <v>0</v>
      </c>
      <c r="J2175" s="13">
        <v>106795503.14</v>
      </c>
      <c r="K2175" s="13">
        <v>108995520.70999999</v>
      </c>
      <c r="L2175" s="7">
        <f t="shared" si="33"/>
        <v>219212975.94</v>
      </c>
    </row>
    <row r="2176" spans="1:12" s="5" customFormat="1" x14ac:dyDescent="0.25">
      <c r="A2176" s="10" t="s">
        <v>1559</v>
      </c>
      <c r="B2176" s="10" t="s">
        <v>626</v>
      </c>
      <c r="C2176" s="10" t="s">
        <v>639</v>
      </c>
      <c r="D2176" s="10" t="s">
        <v>28</v>
      </c>
      <c r="E2176" s="10" t="s">
        <v>29</v>
      </c>
      <c r="F2176" s="13">
        <v>0</v>
      </c>
      <c r="G2176" s="13">
        <v>46009.54</v>
      </c>
      <c r="H2176" s="7">
        <v>37817.71</v>
      </c>
      <c r="I2176" s="7">
        <v>0</v>
      </c>
      <c r="J2176" s="13">
        <v>2616159.7799999998</v>
      </c>
      <c r="K2176" s="13">
        <v>2670053.41</v>
      </c>
      <c r="L2176" s="7">
        <f t="shared" si="33"/>
        <v>5370040.4399999995</v>
      </c>
    </row>
    <row r="2177" spans="1:12" s="5" customFormat="1" x14ac:dyDescent="0.25">
      <c r="A2177" s="10" t="s">
        <v>1559</v>
      </c>
      <c r="B2177" s="10" t="s">
        <v>626</v>
      </c>
      <c r="C2177" s="10" t="s">
        <v>639</v>
      </c>
      <c r="D2177" s="10" t="s">
        <v>32</v>
      </c>
      <c r="E2177" s="10" t="s">
        <v>33</v>
      </c>
      <c r="F2177" s="13">
        <v>0</v>
      </c>
      <c r="G2177" s="13">
        <v>398973.68</v>
      </c>
      <c r="H2177" s="7">
        <v>327937.93</v>
      </c>
      <c r="I2177" s="7">
        <v>0</v>
      </c>
      <c r="J2177" s="13">
        <v>22686142.02</v>
      </c>
      <c r="K2177" s="13">
        <v>23153482.969999999</v>
      </c>
      <c r="L2177" s="7">
        <f t="shared" si="33"/>
        <v>46566536.599999994</v>
      </c>
    </row>
    <row r="2178" spans="1:12" s="5" customFormat="1" x14ac:dyDescent="0.25">
      <c r="A2178" s="10" t="s">
        <v>1559</v>
      </c>
      <c r="B2178" s="10" t="s">
        <v>626</v>
      </c>
      <c r="C2178" s="10" t="s">
        <v>639</v>
      </c>
      <c r="D2178" s="10" t="s">
        <v>66</v>
      </c>
      <c r="E2178" s="10" t="s">
        <v>67</v>
      </c>
      <c r="F2178" s="13">
        <v>0</v>
      </c>
      <c r="G2178" s="13">
        <v>1754323.01</v>
      </c>
      <c r="H2178" s="7">
        <v>1441972.45</v>
      </c>
      <c r="I2178" s="7">
        <v>0</v>
      </c>
      <c r="J2178" s="13">
        <v>99752998.459999993</v>
      </c>
      <c r="K2178" s="13">
        <v>101807938.44</v>
      </c>
      <c r="L2178" s="7">
        <f t="shared" si="33"/>
        <v>204757232.35999998</v>
      </c>
    </row>
    <row r="2179" spans="1:12" s="5" customFormat="1" x14ac:dyDescent="0.25">
      <c r="A2179" s="10" t="s">
        <v>1559</v>
      </c>
      <c r="B2179" s="10" t="s">
        <v>626</v>
      </c>
      <c r="C2179" s="10" t="s">
        <v>639</v>
      </c>
      <c r="D2179" s="10" t="s">
        <v>301</v>
      </c>
      <c r="E2179" s="10" t="s">
        <v>302</v>
      </c>
      <c r="F2179" s="13">
        <v>0</v>
      </c>
      <c r="G2179" s="13">
        <v>3098702.8</v>
      </c>
      <c r="H2179" s="7">
        <v>2546990.5299999998</v>
      </c>
      <c r="I2179" s="7">
        <v>0</v>
      </c>
      <c r="J2179" s="13">
        <v>176196113.24000001</v>
      </c>
      <c r="K2179" s="13">
        <v>179825802.97999999</v>
      </c>
      <c r="L2179" s="7">
        <f t="shared" si="33"/>
        <v>361667609.55000001</v>
      </c>
    </row>
    <row r="2180" spans="1:12" s="5" customFormat="1" x14ac:dyDescent="0.25">
      <c r="A2180" s="10" t="s">
        <v>1560</v>
      </c>
      <c r="B2180" s="10" t="s">
        <v>626</v>
      </c>
      <c r="C2180" s="10" t="s">
        <v>640</v>
      </c>
      <c r="D2180" s="10" t="s">
        <v>297</v>
      </c>
      <c r="E2180" s="10" t="s">
        <v>298</v>
      </c>
      <c r="F2180" s="13">
        <v>0</v>
      </c>
      <c r="G2180" s="13">
        <v>3201123.09</v>
      </c>
      <c r="H2180" s="7">
        <v>504623.7</v>
      </c>
      <c r="I2180" s="7">
        <v>0</v>
      </c>
      <c r="J2180" s="13">
        <v>33250479.510000002</v>
      </c>
      <c r="K2180" s="13">
        <v>40362108.140000001</v>
      </c>
      <c r="L2180" s="7">
        <f t="shared" si="33"/>
        <v>77318334.439999998</v>
      </c>
    </row>
    <row r="2181" spans="1:12" s="5" customFormat="1" x14ac:dyDescent="0.25">
      <c r="A2181" s="10" t="s">
        <v>1560</v>
      </c>
      <c r="B2181" s="10" t="s">
        <v>626</v>
      </c>
      <c r="C2181" s="10" t="s">
        <v>640</v>
      </c>
      <c r="D2181" s="10" t="s">
        <v>299</v>
      </c>
      <c r="E2181" s="10" t="s">
        <v>300</v>
      </c>
      <c r="F2181" s="13">
        <v>0</v>
      </c>
      <c r="G2181" s="13">
        <v>99364.800000000003</v>
      </c>
      <c r="H2181" s="7">
        <v>15663.82</v>
      </c>
      <c r="I2181" s="7">
        <v>0</v>
      </c>
      <c r="J2181" s="13">
        <v>1032114.97</v>
      </c>
      <c r="K2181" s="13">
        <v>1252864.21</v>
      </c>
      <c r="L2181" s="7">
        <f t="shared" si="33"/>
        <v>2400007.7999999998</v>
      </c>
    </row>
    <row r="2182" spans="1:12" s="5" customFormat="1" x14ac:dyDescent="0.25">
      <c r="A2182" s="10" t="s">
        <v>1560</v>
      </c>
      <c r="B2182" s="10" t="s">
        <v>626</v>
      </c>
      <c r="C2182" s="10" t="s">
        <v>640</v>
      </c>
      <c r="D2182" s="10" t="s">
        <v>214</v>
      </c>
      <c r="E2182" s="10" t="s">
        <v>215</v>
      </c>
      <c r="F2182" s="13">
        <v>0</v>
      </c>
      <c r="G2182" s="13">
        <v>4371995.08</v>
      </c>
      <c r="H2182" s="7">
        <v>689199.46</v>
      </c>
      <c r="I2182" s="7">
        <v>0</v>
      </c>
      <c r="J2182" s="13">
        <v>45412478.229999997</v>
      </c>
      <c r="K2182" s="13">
        <v>55125321.030000001</v>
      </c>
      <c r="L2182" s="7">
        <f t="shared" si="33"/>
        <v>105598993.8</v>
      </c>
    </row>
    <row r="2183" spans="1:12" s="5" customFormat="1" x14ac:dyDescent="0.25">
      <c r="A2183" s="10" t="s">
        <v>1560</v>
      </c>
      <c r="B2183" s="10" t="s">
        <v>626</v>
      </c>
      <c r="C2183" s="10" t="s">
        <v>640</v>
      </c>
      <c r="D2183" s="10" t="s">
        <v>28</v>
      </c>
      <c r="E2183" s="10" t="s">
        <v>29</v>
      </c>
      <c r="F2183" s="13">
        <v>0</v>
      </c>
      <c r="G2183" s="13">
        <v>171093.65</v>
      </c>
      <c r="H2183" s="7">
        <v>26971.13</v>
      </c>
      <c r="I2183" s="7">
        <v>0</v>
      </c>
      <c r="J2183" s="13">
        <v>1777171.89</v>
      </c>
      <c r="K2183" s="13">
        <v>2157274.27</v>
      </c>
      <c r="L2183" s="7">
        <f t="shared" si="33"/>
        <v>4132510.94</v>
      </c>
    </row>
    <row r="2184" spans="1:12" s="5" customFormat="1" x14ac:dyDescent="0.25">
      <c r="A2184" s="10" t="s">
        <v>1560</v>
      </c>
      <c r="B2184" s="10" t="s">
        <v>626</v>
      </c>
      <c r="C2184" s="10" t="s">
        <v>640</v>
      </c>
      <c r="D2184" s="10" t="s">
        <v>32</v>
      </c>
      <c r="E2184" s="10" t="s">
        <v>33</v>
      </c>
      <c r="F2184" s="13">
        <v>0</v>
      </c>
      <c r="G2184" s="13">
        <v>535572.68999999994</v>
      </c>
      <c r="H2184" s="7">
        <v>84427.45</v>
      </c>
      <c r="I2184" s="7">
        <v>0</v>
      </c>
      <c r="J2184" s="13">
        <v>5563062.7699999996</v>
      </c>
      <c r="K2184" s="13">
        <v>6752893.3300000001</v>
      </c>
      <c r="L2184" s="7">
        <f t="shared" si="33"/>
        <v>12935956.239999998</v>
      </c>
    </row>
    <row r="2185" spans="1:12" s="5" customFormat="1" x14ac:dyDescent="0.25">
      <c r="A2185" s="10" t="s">
        <v>1560</v>
      </c>
      <c r="B2185" s="10" t="s">
        <v>626</v>
      </c>
      <c r="C2185" s="10" t="s">
        <v>640</v>
      </c>
      <c r="D2185" s="10" t="s">
        <v>66</v>
      </c>
      <c r="E2185" s="10" t="s">
        <v>67</v>
      </c>
      <c r="F2185" s="13">
        <v>0</v>
      </c>
      <c r="G2185" s="13">
        <v>5275906.5</v>
      </c>
      <c r="H2185" s="7">
        <v>831691.68</v>
      </c>
      <c r="I2185" s="7">
        <v>0</v>
      </c>
      <c r="J2185" s="13">
        <v>54801523.079999998</v>
      </c>
      <c r="K2185" s="13">
        <v>66522499.32</v>
      </c>
      <c r="L2185" s="7">
        <f t="shared" ref="L2185:L2248" si="34">SUM(F2185:K2185)</f>
        <v>127431620.58</v>
      </c>
    </row>
    <row r="2186" spans="1:12" s="5" customFormat="1" x14ac:dyDescent="0.25">
      <c r="A2186" s="10" t="s">
        <v>1560</v>
      </c>
      <c r="B2186" s="10" t="s">
        <v>626</v>
      </c>
      <c r="C2186" s="10" t="s">
        <v>640</v>
      </c>
      <c r="D2186" s="10" t="s">
        <v>535</v>
      </c>
      <c r="E2186" s="10" t="s">
        <v>536</v>
      </c>
      <c r="F2186" s="13">
        <v>0</v>
      </c>
      <c r="G2186" s="13">
        <v>6693544.5499999998</v>
      </c>
      <c r="H2186" s="7">
        <v>1055167.55</v>
      </c>
      <c r="I2186" s="7">
        <v>0</v>
      </c>
      <c r="J2186" s="13">
        <v>69526712.689999998</v>
      </c>
      <c r="K2186" s="13">
        <v>84397119.599999994</v>
      </c>
      <c r="L2186" s="7">
        <f t="shared" si="34"/>
        <v>161672544.38999999</v>
      </c>
    </row>
    <row r="2187" spans="1:12" s="5" customFormat="1" x14ac:dyDescent="0.25">
      <c r="A2187" s="10" t="s">
        <v>1560</v>
      </c>
      <c r="B2187" s="10" t="s">
        <v>626</v>
      </c>
      <c r="C2187" s="10" t="s">
        <v>640</v>
      </c>
      <c r="D2187" s="10" t="s">
        <v>301</v>
      </c>
      <c r="E2187" s="10" t="s">
        <v>302</v>
      </c>
      <c r="F2187" s="13">
        <v>0</v>
      </c>
      <c r="G2187" s="13">
        <v>4606642.6399999997</v>
      </c>
      <c r="H2187" s="7">
        <v>726189.21</v>
      </c>
      <c r="I2187" s="7">
        <v>0</v>
      </c>
      <c r="J2187" s="13">
        <v>47849792.859999999</v>
      </c>
      <c r="K2187" s="13">
        <v>58083929.689999998</v>
      </c>
      <c r="L2187" s="7">
        <f t="shared" si="34"/>
        <v>111266554.40000001</v>
      </c>
    </row>
    <row r="2188" spans="1:12" s="5" customFormat="1" x14ac:dyDescent="0.25">
      <c r="A2188" s="10" t="s">
        <v>1561</v>
      </c>
      <c r="B2188" s="10" t="s">
        <v>626</v>
      </c>
      <c r="C2188" s="10" t="s">
        <v>641</v>
      </c>
      <c r="D2188" s="10" t="s">
        <v>28</v>
      </c>
      <c r="E2188" s="10" t="s">
        <v>29</v>
      </c>
      <c r="F2188" s="13">
        <v>0</v>
      </c>
      <c r="G2188" s="13">
        <v>4615.95</v>
      </c>
      <c r="H2188" s="7">
        <v>15077.22</v>
      </c>
      <c r="I2188" s="7">
        <v>0</v>
      </c>
      <c r="J2188" s="13">
        <v>943502.6</v>
      </c>
      <c r="K2188" s="13">
        <v>1444205.72</v>
      </c>
      <c r="L2188" s="7">
        <f t="shared" si="34"/>
        <v>2407401.4900000002</v>
      </c>
    </row>
    <row r="2189" spans="1:12" s="5" customFormat="1" x14ac:dyDescent="0.25">
      <c r="A2189" s="10" t="s">
        <v>1561</v>
      </c>
      <c r="B2189" s="10" t="s">
        <v>626</v>
      </c>
      <c r="C2189" s="10" t="s">
        <v>641</v>
      </c>
      <c r="D2189" s="10" t="s">
        <v>32</v>
      </c>
      <c r="E2189" s="10" t="s">
        <v>33</v>
      </c>
      <c r="F2189" s="13">
        <v>0</v>
      </c>
      <c r="G2189" s="13">
        <v>105147.59</v>
      </c>
      <c r="H2189" s="7">
        <v>343446.98</v>
      </c>
      <c r="I2189" s="7">
        <v>0</v>
      </c>
      <c r="J2189" s="13">
        <v>21492227.190000001</v>
      </c>
      <c r="K2189" s="13">
        <v>32897840</v>
      </c>
      <c r="L2189" s="7">
        <f t="shared" si="34"/>
        <v>54838661.760000005</v>
      </c>
    </row>
    <row r="2190" spans="1:12" s="5" customFormat="1" x14ac:dyDescent="0.25">
      <c r="A2190" s="10" t="s">
        <v>1561</v>
      </c>
      <c r="B2190" s="10" t="s">
        <v>626</v>
      </c>
      <c r="C2190" s="10" t="s">
        <v>641</v>
      </c>
      <c r="D2190" s="10" t="s">
        <v>303</v>
      </c>
      <c r="E2190" s="10" t="s">
        <v>304</v>
      </c>
      <c r="F2190" s="13">
        <v>0</v>
      </c>
      <c r="G2190" s="13">
        <v>313493.46000000002</v>
      </c>
      <c r="H2190" s="7">
        <v>1023973.8</v>
      </c>
      <c r="I2190" s="7">
        <v>0</v>
      </c>
      <c r="J2190" s="13">
        <v>64078238.210000001</v>
      </c>
      <c r="K2190" s="13">
        <v>98083628.569999993</v>
      </c>
      <c r="L2190" s="7">
        <f t="shared" si="34"/>
        <v>163499334.03999999</v>
      </c>
    </row>
    <row r="2191" spans="1:12" s="5" customFormat="1" x14ac:dyDescent="0.25">
      <c r="A2191" s="10" t="s">
        <v>1562</v>
      </c>
      <c r="B2191" s="10" t="s">
        <v>626</v>
      </c>
      <c r="C2191" s="10" t="s">
        <v>642</v>
      </c>
      <c r="D2191" s="10" t="s">
        <v>297</v>
      </c>
      <c r="E2191" s="10" t="s">
        <v>298</v>
      </c>
      <c r="F2191" s="13">
        <v>0</v>
      </c>
      <c r="G2191" s="13">
        <v>1132137.78</v>
      </c>
      <c r="H2191" s="7">
        <v>635942.27</v>
      </c>
      <c r="I2191" s="7">
        <v>0</v>
      </c>
      <c r="J2191" s="13">
        <v>42134706.25</v>
      </c>
      <c r="K2191" s="13">
        <v>49532033.869999997</v>
      </c>
      <c r="L2191" s="7">
        <f t="shared" si="34"/>
        <v>93434820.169999987</v>
      </c>
    </row>
    <row r="2192" spans="1:12" s="5" customFormat="1" x14ac:dyDescent="0.25">
      <c r="A2192" s="10" t="s">
        <v>1562</v>
      </c>
      <c r="B2192" s="10" t="s">
        <v>626</v>
      </c>
      <c r="C2192" s="10" t="s">
        <v>642</v>
      </c>
      <c r="D2192" s="10" t="s">
        <v>299</v>
      </c>
      <c r="E2192" s="10" t="s">
        <v>300</v>
      </c>
      <c r="F2192" s="13">
        <v>0</v>
      </c>
      <c r="G2192" s="13">
        <v>109063.01</v>
      </c>
      <c r="H2192" s="7">
        <v>61262.67</v>
      </c>
      <c r="I2192" s="7">
        <v>0</v>
      </c>
      <c r="J2192" s="13">
        <v>4058991.84</v>
      </c>
      <c r="K2192" s="13">
        <v>4771603.72</v>
      </c>
      <c r="L2192" s="7">
        <f t="shared" si="34"/>
        <v>9000921.2399999984</v>
      </c>
    </row>
    <row r="2193" spans="1:12" s="5" customFormat="1" x14ac:dyDescent="0.25">
      <c r="A2193" s="10" t="s">
        <v>1562</v>
      </c>
      <c r="B2193" s="10" t="s">
        <v>626</v>
      </c>
      <c r="C2193" s="10" t="s">
        <v>642</v>
      </c>
      <c r="D2193" s="10" t="s">
        <v>214</v>
      </c>
      <c r="E2193" s="10" t="s">
        <v>215</v>
      </c>
      <c r="F2193" s="13">
        <v>0</v>
      </c>
      <c r="G2193" s="13">
        <v>2283961.2599999998</v>
      </c>
      <c r="H2193" s="7">
        <v>1282942.3500000001</v>
      </c>
      <c r="I2193" s="7">
        <v>0</v>
      </c>
      <c r="J2193" s="13">
        <v>85002054.010000005</v>
      </c>
      <c r="K2193" s="13">
        <v>99925334.530000001</v>
      </c>
      <c r="L2193" s="7">
        <f t="shared" si="34"/>
        <v>188494292.15000001</v>
      </c>
    </row>
    <row r="2194" spans="1:12" s="5" customFormat="1" x14ac:dyDescent="0.25">
      <c r="A2194" s="10" t="s">
        <v>1562</v>
      </c>
      <c r="B2194" s="10" t="s">
        <v>626</v>
      </c>
      <c r="C2194" s="10" t="s">
        <v>642</v>
      </c>
      <c r="D2194" s="10" t="s">
        <v>28</v>
      </c>
      <c r="E2194" s="10" t="s">
        <v>29</v>
      </c>
      <c r="F2194" s="13">
        <v>0</v>
      </c>
      <c r="G2194" s="13">
        <v>33432.33</v>
      </c>
      <c r="H2194" s="7">
        <v>18779.54</v>
      </c>
      <c r="I2194" s="7">
        <v>0</v>
      </c>
      <c r="J2194" s="13">
        <v>1244249.08</v>
      </c>
      <c r="K2194" s="13">
        <v>1462694.13</v>
      </c>
      <c r="L2194" s="7">
        <f t="shared" si="34"/>
        <v>2759155.08</v>
      </c>
    </row>
    <row r="2195" spans="1:12" s="5" customFormat="1" x14ac:dyDescent="0.25">
      <c r="A2195" s="10" t="s">
        <v>1562</v>
      </c>
      <c r="B2195" s="10" t="s">
        <v>626</v>
      </c>
      <c r="C2195" s="10" t="s">
        <v>642</v>
      </c>
      <c r="D2195" s="10" t="s">
        <v>32</v>
      </c>
      <c r="E2195" s="10" t="s">
        <v>33</v>
      </c>
      <c r="F2195" s="13">
        <v>0</v>
      </c>
      <c r="G2195" s="13">
        <v>237074.3</v>
      </c>
      <c r="H2195" s="7">
        <v>133168.93</v>
      </c>
      <c r="I2195" s="7">
        <v>0</v>
      </c>
      <c r="J2195" s="13">
        <v>8823180.6300000008</v>
      </c>
      <c r="K2195" s="13">
        <v>10372211.43</v>
      </c>
      <c r="L2195" s="7">
        <f t="shared" si="34"/>
        <v>19565635.289999999</v>
      </c>
    </row>
    <row r="2196" spans="1:12" s="5" customFormat="1" x14ac:dyDescent="0.25">
      <c r="A2196" s="10" t="s">
        <v>1562</v>
      </c>
      <c r="B2196" s="10" t="s">
        <v>626</v>
      </c>
      <c r="C2196" s="10" t="s">
        <v>642</v>
      </c>
      <c r="D2196" s="10" t="s">
        <v>301</v>
      </c>
      <c r="E2196" s="10" t="s">
        <v>302</v>
      </c>
      <c r="F2196" s="13">
        <v>0</v>
      </c>
      <c r="G2196" s="13">
        <v>3545485.32</v>
      </c>
      <c r="H2196" s="7">
        <v>1991563.24</v>
      </c>
      <c r="I2196" s="7">
        <v>0</v>
      </c>
      <c r="J2196" s="13">
        <v>131952122.19</v>
      </c>
      <c r="K2196" s="13">
        <v>155118133.38999999</v>
      </c>
      <c r="L2196" s="7">
        <f t="shared" si="34"/>
        <v>292607304.13999999</v>
      </c>
    </row>
    <row r="2197" spans="1:12" s="5" customFormat="1" x14ac:dyDescent="0.25">
      <c r="A2197" s="10" t="s">
        <v>1563</v>
      </c>
      <c r="B2197" s="10" t="s">
        <v>626</v>
      </c>
      <c r="C2197" s="10" t="s">
        <v>643</v>
      </c>
      <c r="D2197" s="10" t="s">
        <v>299</v>
      </c>
      <c r="E2197" s="10" t="s">
        <v>300</v>
      </c>
      <c r="F2197" s="13">
        <v>0</v>
      </c>
      <c r="G2197" s="13">
        <v>6806.61</v>
      </c>
      <c r="H2197" s="7">
        <v>30001.95</v>
      </c>
      <c r="I2197" s="7">
        <v>0</v>
      </c>
      <c r="J2197" s="13">
        <v>2013173.69</v>
      </c>
      <c r="K2197" s="13">
        <v>2302658.17</v>
      </c>
      <c r="L2197" s="7">
        <f t="shared" si="34"/>
        <v>4352640.42</v>
      </c>
    </row>
    <row r="2198" spans="1:12" s="5" customFormat="1" x14ac:dyDescent="0.25">
      <c r="A2198" s="10" t="s">
        <v>1563</v>
      </c>
      <c r="B2198" s="10" t="s">
        <v>626</v>
      </c>
      <c r="C2198" s="10" t="s">
        <v>643</v>
      </c>
      <c r="D2198" s="10" t="s">
        <v>14</v>
      </c>
      <c r="E2198" s="10" t="s">
        <v>15</v>
      </c>
      <c r="F2198" s="13">
        <v>0</v>
      </c>
      <c r="G2198" s="13">
        <v>15895.99</v>
      </c>
      <c r="H2198" s="7">
        <v>70065.78</v>
      </c>
      <c r="I2198" s="7">
        <v>0</v>
      </c>
      <c r="J2198" s="13">
        <v>4701514.79</v>
      </c>
      <c r="K2198" s="13">
        <v>5377569.5099999998</v>
      </c>
      <c r="L2198" s="7">
        <f t="shared" si="34"/>
        <v>10165046.07</v>
      </c>
    </row>
    <row r="2199" spans="1:12" s="5" customFormat="1" x14ac:dyDescent="0.25">
      <c r="A2199" s="10" t="s">
        <v>1563</v>
      </c>
      <c r="B2199" s="10" t="s">
        <v>626</v>
      </c>
      <c r="C2199" s="10" t="s">
        <v>643</v>
      </c>
      <c r="D2199" s="10" t="s">
        <v>20</v>
      </c>
      <c r="E2199" s="10" t="s">
        <v>21</v>
      </c>
      <c r="F2199" s="13">
        <v>0</v>
      </c>
      <c r="G2199" s="13">
        <v>35758.46</v>
      </c>
      <c r="H2199" s="7">
        <v>157614.88</v>
      </c>
      <c r="I2199" s="7">
        <v>0</v>
      </c>
      <c r="J2199" s="13">
        <v>10576185.560000001</v>
      </c>
      <c r="K2199" s="13">
        <v>12096989.050000001</v>
      </c>
      <c r="L2199" s="7">
        <f t="shared" si="34"/>
        <v>22866547.950000003</v>
      </c>
    </row>
    <row r="2200" spans="1:12" s="5" customFormat="1" x14ac:dyDescent="0.25">
      <c r="A2200" s="10" t="s">
        <v>1563</v>
      </c>
      <c r="B2200" s="10" t="s">
        <v>626</v>
      </c>
      <c r="C2200" s="10" t="s">
        <v>643</v>
      </c>
      <c r="D2200" s="10" t="s">
        <v>22</v>
      </c>
      <c r="E2200" s="10" t="s">
        <v>23</v>
      </c>
      <c r="F2200" s="13">
        <v>0</v>
      </c>
      <c r="G2200" s="13">
        <v>9.3000000000000007</v>
      </c>
      <c r="H2200" s="7">
        <v>40.99</v>
      </c>
      <c r="I2200" s="7">
        <v>0</v>
      </c>
      <c r="J2200" s="13">
        <v>2750.41</v>
      </c>
      <c r="K2200" s="13">
        <v>3145.9</v>
      </c>
      <c r="L2200" s="7">
        <f t="shared" si="34"/>
        <v>5946.6</v>
      </c>
    </row>
    <row r="2201" spans="1:12" s="5" customFormat="1" x14ac:dyDescent="0.25">
      <c r="A2201" s="10" t="s">
        <v>1563</v>
      </c>
      <c r="B2201" s="10" t="s">
        <v>626</v>
      </c>
      <c r="C2201" s="10" t="s">
        <v>643</v>
      </c>
      <c r="D2201" s="10" t="s">
        <v>214</v>
      </c>
      <c r="E2201" s="10" t="s">
        <v>215</v>
      </c>
      <c r="F2201" s="13">
        <v>0</v>
      </c>
      <c r="G2201" s="13">
        <v>273965.38</v>
      </c>
      <c r="H2201" s="7">
        <v>1207575</v>
      </c>
      <c r="I2201" s="7">
        <v>0</v>
      </c>
      <c r="J2201" s="13">
        <v>81030022.469999999</v>
      </c>
      <c r="K2201" s="13">
        <v>92681741.439999998</v>
      </c>
      <c r="L2201" s="7">
        <f t="shared" si="34"/>
        <v>175193304.28999999</v>
      </c>
    </row>
    <row r="2202" spans="1:12" s="5" customFormat="1" x14ac:dyDescent="0.25">
      <c r="A2202" s="10" t="s">
        <v>1563</v>
      </c>
      <c r="B2202" s="10" t="s">
        <v>626</v>
      </c>
      <c r="C2202" s="10" t="s">
        <v>643</v>
      </c>
      <c r="D2202" s="10" t="s">
        <v>28</v>
      </c>
      <c r="E2202" s="10" t="s">
        <v>29</v>
      </c>
      <c r="F2202" s="13">
        <v>0</v>
      </c>
      <c r="G2202" s="13">
        <v>29995.57</v>
      </c>
      <c r="H2202" s="7">
        <v>132213.42000000001</v>
      </c>
      <c r="I2202" s="7">
        <v>0</v>
      </c>
      <c r="J2202" s="13">
        <v>8871711.2200000007</v>
      </c>
      <c r="K2202" s="13">
        <v>10147419.689999999</v>
      </c>
      <c r="L2202" s="7">
        <f t="shared" si="34"/>
        <v>19181339.899999999</v>
      </c>
    </row>
    <row r="2203" spans="1:12" s="5" customFormat="1" x14ac:dyDescent="0.25">
      <c r="A2203" s="10" t="s">
        <v>1563</v>
      </c>
      <c r="B2203" s="10" t="s">
        <v>626</v>
      </c>
      <c r="C2203" s="10" t="s">
        <v>643</v>
      </c>
      <c r="D2203" s="10" t="s">
        <v>32</v>
      </c>
      <c r="E2203" s="10" t="s">
        <v>33</v>
      </c>
      <c r="F2203" s="13">
        <v>0</v>
      </c>
      <c r="G2203" s="13">
        <v>57936.84</v>
      </c>
      <c r="H2203" s="7">
        <v>255371.97</v>
      </c>
      <c r="I2203" s="7">
        <v>0</v>
      </c>
      <c r="J2203" s="13">
        <v>17135827.100000001</v>
      </c>
      <c r="K2203" s="13">
        <v>19599874.82</v>
      </c>
      <c r="L2203" s="7">
        <f t="shared" si="34"/>
        <v>37049010.730000004</v>
      </c>
    </row>
    <row r="2204" spans="1:12" s="5" customFormat="1" x14ac:dyDescent="0.25">
      <c r="A2204" s="10" t="s">
        <v>1563</v>
      </c>
      <c r="B2204" s="10" t="s">
        <v>626</v>
      </c>
      <c r="C2204" s="10" t="s">
        <v>643</v>
      </c>
      <c r="D2204" s="10" t="s">
        <v>40</v>
      </c>
      <c r="E2204" s="10" t="s">
        <v>2254</v>
      </c>
      <c r="F2204" s="13">
        <v>0</v>
      </c>
      <c r="G2204" s="13">
        <v>697275.23</v>
      </c>
      <c r="H2204" s="7">
        <v>3073425.25</v>
      </c>
      <c r="I2204" s="7">
        <v>0</v>
      </c>
      <c r="J2204" s="13">
        <v>206231263.83000001</v>
      </c>
      <c r="K2204" s="13">
        <v>235886305.93000001</v>
      </c>
      <c r="L2204" s="7">
        <f t="shared" si="34"/>
        <v>445888270.24000001</v>
      </c>
    </row>
    <row r="2205" spans="1:12" s="5" customFormat="1" x14ac:dyDescent="0.25">
      <c r="A2205" s="10" t="s">
        <v>1563</v>
      </c>
      <c r="B2205" s="10" t="s">
        <v>626</v>
      </c>
      <c r="C2205" s="10" t="s">
        <v>643</v>
      </c>
      <c r="D2205" s="10" t="s">
        <v>535</v>
      </c>
      <c r="E2205" s="10" t="s">
        <v>536</v>
      </c>
      <c r="F2205" s="13">
        <v>0</v>
      </c>
      <c r="G2205" s="13">
        <v>705674.62</v>
      </c>
      <c r="H2205" s="7">
        <v>3110447.76</v>
      </c>
      <c r="I2205" s="7">
        <v>0</v>
      </c>
      <c r="J2205" s="13">
        <v>208715528.93000001</v>
      </c>
      <c r="K2205" s="13">
        <v>238727796.13999999</v>
      </c>
      <c r="L2205" s="7">
        <f t="shared" si="34"/>
        <v>451259447.44999999</v>
      </c>
    </row>
    <row r="2206" spans="1:12" s="5" customFormat="1" x14ac:dyDescent="0.25">
      <c r="A2206" s="10" t="s">
        <v>1564</v>
      </c>
      <c r="B2206" s="10" t="s">
        <v>626</v>
      </c>
      <c r="C2206" s="10" t="s">
        <v>644</v>
      </c>
      <c r="D2206" s="10" t="s">
        <v>313</v>
      </c>
      <c r="E2206" s="10" t="s">
        <v>314</v>
      </c>
      <c r="F2206" s="13">
        <v>0</v>
      </c>
      <c r="G2206" s="13">
        <v>2442027.5499999998</v>
      </c>
      <c r="H2206" s="7">
        <v>518385.36</v>
      </c>
      <c r="I2206" s="7">
        <v>0</v>
      </c>
      <c r="J2206" s="13">
        <v>34879599.990000002</v>
      </c>
      <c r="K2206" s="13">
        <v>40177414.93</v>
      </c>
      <c r="L2206" s="7">
        <f t="shared" si="34"/>
        <v>78017427.829999998</v>
      </c>
    </row>
    <row r="2207" spans="1:12" s="5" customFormat="1" x14ac:dyDescent="0.25">
      <c r="A2207" s="10" t="s">
        <v>1564</v>
      </c>
      <c r="B2207" s="10" t="s">
        <v>626</v>
      </c>
      <c r="C2207" s="10" t="s">
        <v>644</v>
      </c>
      <c r="D2207" s="10" t="s">
        <v>299</v>
      </c>
      <c r="E2207" s="10" t="s">
        <v>300</v>
      </c>
      <c r="F2207" s="13">
        <v>0</v>
      </c>
      <c r="G2207" s="13">
        <v>36377.879999999997</v>
      </c>
      <c r="H2207" s="7">
        <v>7722.17</v>
      </c>
      <c r="I2207" s="7">
        <v>0</v>
      </c>
      <c r="J2207" s="13">
        <v>519587</v>
      </c>
      <c r="K2207" s="13">
        <v>598506.35</v>
      </c>
      <c r="L2207" s="7">
        <f t="shared" si="34"/>
        <v>1162193.3999999999</v>
      </c>
    </row>
    <row r="2208" spans="1:12" s="5" customFormat="1" x14ac:dyDescent="0.25">
      <c r="A2208" s="10" t="s">
        <v>1564</v>
      </c>
      <c r="B2208" s="10" t="s">
        <v>626</v>
      </c>
      <c r="C2208" s="10" t="s">
        <v>644</v>
      </c>
      <c r="D2208" s="10" t="s">
        <v>214</v>
      </c>
      <c r="E2208" s="10" t="s">
        <v>215</v>
      </c>
      <c r="F2208" s="13">
        <v>0</v>
      </c>
      <c r="G2208" s="13">
        <v>3108538.52</v>
      </c>
      <c r="H2208" s="7">
        <v>659870.05000000005</v>
      </c>
      <c r="I2208" s="7">
        <v>0</v>
      </c>
      <c r="J2208" s="13">
        <v>44399408.920000002</v>
      </c>
      <c r="K2208" s="13">
        <v>51143174.670000002</v>
      </c>
      <c r="L2208" s="7">
        <f t="shared" si="34"/>
        <v>99310992.159999996</v>
      </c>
    </row>
    <row r="2209" spans="1:12" s="5" customFormat="1" x14ac:dyDescent="0.25">
      <c r="A2209" s="10" t="s">
        <v>1564</v>
      </c>
      <c r="B2209" s="10" t="s">
        <v>626</v>
      </c>
      <c r="C2209" s="10" t="s">
        <v>644</v>
      </c>
      <c r="D2209" s="10" t="s">
        <v>28</v>
      </c>
      <c r="E2209" s="10" t="s">
        <v>29</v>
      </c>
      <c r="F2209" s="13">
        <v>0</v>
      </c>
      <c r="G2209" s="13">
        <v>116939.31</v>
      </c>
      <c r="H2209" s="7">
        <v>24823.48</v>
      </c>
      <c r="I2209" s="7">
        <v>0</v>
      </c>
      <c r="J2209" s="13">
        <v>1670249.87</v>
      </c>
      <c r="K2209" s="13">
        <v>1923941.84</v>
      </c>
      <c r="L2209" s="7">
        <f t="shared" si="34"/>
        <v>3735954.5</v>
      </c>
    </row>
    <row r="2210" spans="1:12" s="5" customFormat="1" x14ac:dyDescent="0.25">
      <c r="A2210" s="10" t="s">
        <v>1564</v>
      </c>
      <c r="B2210" s="10" t="s">
        <v>626</v>
      </c>
      <c r="C2210" s="10" t="s">
        <v>644</v>
      </c>
      <c r="D2210" s="10" t="s">
        <v>32</v>
      </c>
      <c r="E2210" s="10" t="s">
        <v>33</v>
      </c>
      <c r="F2210" s="13">
        <v>0</v>
      </c>
      <c r="G2210" s="13">
        <v>826757.54</v>
      </c>
      <c r="H2210" s="7">
        <v>175501.3</v>
      </c>
      <c r="I2210" s="7">
        <v>0</v>
      </c>
      <c r="J2210" s="13">
        <v>11808618.699999999</v>
      </c>
      <c r="K2210" s="13">
        <v>13602213.699999999</v>
      </c>
      <c r="L2210" s="7">
        <f t="shared" si="34"/>
        <v>26413091.239999998</v>
      </c>
    </row>
    <row r="2211" spans="1:12" s="5" customFormat="1" x14ac:dyDescent="0.25">
      <c r="A2211" s="10" t="s">
        <v>1564</v>
      </c>
      <c r="B2211" s="10" t="s">
        <v>626</v>
      </c>
      <c r="C2211" s="10" t="s">
        <v>644</v>
      </c>
      <c r="D2211" s="10" t="s">
        <v>301</v>
      </c>
      <c r="E2211" s="10" t="s">
        <v>302</v>
      </c>
      <c r="F2211" s="13">
        <v>0</v>
      </c>
      <c r="G2211" s="13">
        <v>5715470.0199999996</v>
      </c>
      <c r="H2211" s="7">
        <v>1213260.67</v>
      </c>
      <c r="I2211" s="7">
        <v>0</v>
      </c>
      <c r="J2211" s="13">
        <v>81634340.299999997</v>
      </c>
      <c r="K2211" s="13">
        <v>94033669.120000005</v>
      </c>
      <c r="L2211" s="7">
        <f t="shared" si="34"/>
        <v>182596740.11000001</v>
      </c>
    </row>
    <row r="2212" spans="1:12" s="5" customFormat="1" x14ac:dyDescent="0.25">
      <c r="A2212" s="10" t="s">
        <v>1564</v>
      </c>
      <c r="B2212" s="10" t="s">
        <v>626</v>
      </c>
      <c r="C2212" s="10" t="s">
        <v>644</v>
      </c>
      <c r="D2212" s="10" t="s">
        <v>303</v>
      </c>
      <c r="E2212" s="10" t="s">
        <v>304</v>
      </c>
      <c r="F2212" s="13">
        <v>0</v>
      </c>
      <c r="G2212" s="13">
        <v>2541867.1800000002</v>
      </c>
      <c r="H2212" s="7">
        <v>539578.97</v>
      </c>
      <c r="I2212" s="7">
        <v>0</v>
      </c>
      <c r="J2212" s="13">
        <v>36305614.219999999</v>
      </c>
      <c r="K2212" s="13">
        <v>41820024.530000001</v>
      </c>
      <c r="L2212" s="7">
        <f t="shared" si="34"/>
        <v>81207084.900000006</v>
      </c>
    </row>
    <row r="2213" spans="1:12" s="5" customFormat="1" x14ac:dyDescent="0.25">
      <c r="A2213" s="10" t="s">
        <v>1565</v>
      </c>
      <c r="B2213" s="10" t="s">
        <v>626</v>
      </c>
      <c r="C2213" s="10" t="s">
        <v>645</v>
      </c>
      <c r="D2213" s="10" t="s">
        <v>297</v>
      </c>
      <c r="E2213" s="10" t="s">
        <v>298</v>
      </c>
      <c r="F2213" s="13">
        <v>0</v>
      </c>
      <c r="G2213" s="13">
        <v>0</v>
      </c>
      <c r="H2213" s="7">
        <v>0</v>
      </c>
      <c r="I2213" s="7">
        <v>0</v>
      </c>
      <c r="J2213" s="13">
        <v>0</v>
      </c>
      <c r="K2213" s="13">
        <v>-20595176.809999999</v>
      </c>
      <c r="L2213" s="7">
        <f t="shared" si="34"/>
        <v>-20595176.809999999</v>
      </c>
    </row>
    <row r="2214" spans="1:12" s="5" customFormat="1" x14ac:dyDescent="0.25">
      <c r="A2214" s="10" t="s">
        <v>1565</v>
      </c>
      <c r="B2214" s="10" t="s">
        <v>626</v>
      </c>
      <c r="C2214" s="10" t="s">
        <v>645</v>
      </c>
      <c r="D2214" s="10" t="s">
        <v>299</v>
      </c>
      <c r="E2214" s="10" t="s">
        <v>300</v>
      </c>
      <c r="F2214" s="13">
        <v>0</v>
      </c>
      <c r="G2214" s="13">
        <v>355020.42</v>
      </c>
      <c r="H2214" s="7">
        <v>56821.26</v>
      </c>
      <c r="I2214" s="7">
        <v>0</v>
      </c>
      <c r="J2214" s="13">
        <v>3758113.66</v>
      </c>
      <c r="K2214" s="13">
        <v>3745525.54</v>
      </c>
      <c r="L2214" s="7">
        <f t="shared" si="34"/>
        <v>7915480.8800000008</v>
      </c>
    </row>
    <row r="2215" spans="1:12" s="5" customFormat="1" x14ac:dyDescent="0.25">
      <c r="A2215" s="10" t="s">
        <v>1565</v>
      </c>
      <c r="B2215" s="10" t="s">
        <v>626</v>
      </c>
      <c r="C2215" s="10" t="s">
        <v>645</v>
      </c>
      <c r="D2215" s="10" t="s">
        <v>22</v>
      </c>
      <c r="E2215" s="10" t="s">
        <v>23</v>
      </c>
      <c r="F2215" s="13">
        <v>0</v>
      </c>
      <c r="G2215" s="13">
        <v>5214.99</v>
      </c>
      <c r="H2215" s="7">
        <v>834.66</v>
      </c>
      <c r="I2215" s="7">
        <v>0</v>
      </c>
      <c r="J2215" s="13">
        <v>55203.88</v>
      </c>
      <c r="K2215" s="13">
        <v>55018.97</v>
      </c>
      <c r="L2215" s="7">
        <f t="shared" si="34"/>
        <v>116272.5</v>
      </c>
    </row>
    <row r="2216" spans="1:12" s="5" customFormat="1" x14ac:dyDescent="0.25">
      <c r="A2216" s="10" t="s">
        <v>1565</v>
      </c>
      <c r="B2216" s="10" t="s">
        <v>626</v>
      </c>
      <c r="C2216" s="10" t="s">
        <v>645</v>
      </c>
      <c r="D2216" s="10" t="s">
        <v>214</v>
      </c>
      <c r="E2216" s="10" t="s">
        <v>215</v>
      </c>
      <c r="F2216" s="13">
        <v>0</v>
      </c>
      <c r="G2216" s="13">
        <v>15723582.9</v>
      </c>
      <c r="H2216" s="7">
        <v>2516570.02</v>
      </c>
      <c r="I2216" s="7">
        <v>0</v>
      </c>
      <c r="J2216" s="13">
        <v>166443979</v>
      </c>
      <c r="K2216" s="13">
        <v>165886461.24000001</v>
      </c>
      <c r="L2216" s="7">
        <f t="shared" si="34"/>
        <v>350570593.16000003</v>
      </c>
    </row>
    <row r="2217" spans="1:12" s="5" customFormat="1" x14ac:dyDescent="0.25">
      <c r="A2217" s="10" t="s">
        <v>1565</v>
      </c>
      <c r="B2217" s="10" t="s">
        <v>626</v>
      </c>
      <c r="C2217" s="10" t="s">
        <v>645</v>
      </c>
      <c r="D2217" s="10" t="s">
        <v>28</v>
      </c>
      <c r="E2217" s="10" t="s">
        <v>29</v>
      </c>
      <c r="F2217" s="13">
        <v>0</v>
      </c>
      <c r="G2217" s="13">
        <v>38595.300000000003</v>
      </c>
      <c r="H2217" s="7">
        <v>6177.2</v>
      </c>
      <c r="I2217" s="7">
        <v>0</v>
      </c>
      <c r="J2217" s="13">
        <v>408555.44</v>
      </c>
      <c r="K2217" s="13">
        <v>407186.96</v>
      </c>
      <c r="L2217" s="7">
        <f t="shared" si="34"/>
        <v>860514.9</v>
      </c>
    </row>
    <row r="2218" spans="1:12" s="5" customFormat="1" x14ac:dyDescent="0.25">
      <c r="A2218" s="10" t="s">
        <v>1565</v>
      </c>
      <c r="B2218" s="10" t="s">
        <v>626</v>
      </c>
      <c r="C2218" s="10" t="s">
        <v>645</v>
      </c>
      <c r="D2218" s="10" t="s">
        <v>535</v>
      </c>
      <c r="E2218" s="10" t="s">
        <v>536</v>
      </c>
      <c r="F2218" s="13">
        <v>0</v>
      </c>
      <c r="G2218" s="13">
        <v>15110007.65</v>
      </c>
      <c r="H2218" s="7">
        <v>2418366.88</v>
      </c>
      <c r="I2218" s="7">
        <v>0</v>
      </c>
      <c r="J2218" s="13">
        <v>159948900.34999999</v>
      </c>
      <c r="K2218" s="13">
        <v>159413138.38</v>
      </c>
      <c r="L2218" s="7">
        <f t="shared" si="34"/>
        <v>336890413.25999999</v>
      </c>
    </row>
    <row r="2219" spans="1:12" s="5" customFormat="1" x14ac:dyDescent="0.25">
      <c r="A2219" s="10" t="s">
        <v>1565</v>
      </c>
      <c r="B2219" s="10" t="s">
        <v>626</v>
      </c>
      <c r="C2219" s="10" t="s">
        <v>645</v>
      </c>
      <c r="D2219" s="10" t="s">
        <v>301</v>
      </c>
      <c r="E2219" s="10" t="s">
        <v>302</v>
      </c>
      <c r="F2219" s="13">
        <v>0</v>
      </c>
      <c r="G2219" s="13">
        <v>11909240.74</v>
      </c>
      <c r="H2219" s="7">
        <v>1906081.98</v>
      </c>
      <c r="I2219" s="7">
        <v>0</v>
      </c>
      <c r="J2219" s="13">
        <v>126066776.67</v>
      </c>
      <c r="K2219" s="13">
        <v>125644505.66</v>
      </c>
      <c r="L2219" s="7">
        <f t="shared" si="34"/>
        <v>265526605.05000001</v>
      </c>
    </row>
    <row r="2220" spans="1:12" s="5" customFormat="1" x14ac:dyDescent="0.25">
      <c r="A2220" s="10" t="s">
        <v>1566</v>
      </c>
      <c r="B2220" s="10" t="s">
        <v>626</v>
      </c>
      <c r="C2220" s="10" t="s">
        <v>646</v>
      </c>
      <c r="D2220" s="10" t="s">
        <v>299</v>
      </c>
      <c r="E2220" s="10" t="s">
        <v>300</v>
      </c>
      <c r="F2220" s="13">
        <v>0</v>
      </c>
      <c r="G2220" s="13">
        <v>135974.81</v>
      </c>
      <c r="H2220" s="7">
        <v>43400.17</v>
      </c>
      <c r="I2220" s="7">
        <v>0</v>
      </c>
      <c r="J2220" s="13">
        <v>2901776.13</v>
      </c>
      <c r="K2220" s="13">
        <v>3319073.61</v>
      </c>
      <c r="L2220" s="7">
        <f t="shared" si="34"/>
        <v>6400224.7199999997</v>
      </c>
    </row>
    <row r="2221" spans="1:12" s="5" customFormat="1" x14ac:dyDescent="0.25">
      <c r="A2221" s="10" t="s">
        <v>1566</v>
      </c>
      <c r="B2221" s="10" t="s">
        <v>626</v>
      </c>
      <c r="C2221" s="10" t="s">
        <v>646</v>
      </c>
      <c r="D2221" s="10" t="s">
        <v>214</v>
      </c>
      <c r="E2221" s="10" t="s">
        <v>215</v>
      </c>
      <c r="F2221" s="13">
        <v>0</v>
      </c>
      <c r="G2221" s="13">
        <v>5466098.0199999996</v>
      </c>
      <c r="H2221" s="7">
        <v>1744658.19</v>
      </c>
      <c r="I2221" s="7">
        <v>0</v>
      </c>
      <c r="J2221" s="13">
        <v>116649489.87</v>
      </c>
      <c r="K2221" s="13">
        <v>133424573.7</v>
      </c>
      <c r="L2221" s="7">
        <f t="shared" si="34"/>
        <v>257284819.78</v>
      </c>
    </row>
    <row r="2222" spans="1:12" s="5" customFormat="1" x14ac:dyDescent="0.25">
      <c r="A2222" s="10" t="s">
        <v>1566</v>
      </c>
      <c r="B2222" s="10" t="s">
        <v>626</v>
      </c>
      <c r="C2222" s="10" t="s">
        <v>646</v>
      </c>
      <c r="D2222" s="10" t="s">
        <v>28</v>
      </c>
      <c r="E2222" s="10" t="s">
        <v>29</v>
      </c>
      <c r="F2222" s="13">
        <v>0</v>
      </c>
      <c r="G2222" s="13">
        <v>488322.56</v>
      </c>
      <c r="H2222" s="7">
        <v>155861.82</v>
      </c>
      <c r="I2222" s="7">
        <v>0</v>
      </c>
      <c r="J2222" s="13">
        <v>10421067.73</v>
      </c>
      <c r="K2222" s="13">
        <v>11919696.52</v>
      </c>
      <c r="L2222" s="7">
        <f t="shared" si="34"/>
        <v>22984948.630000003</v>
      </c>
    </row>
    <row r="2223" spans="1:12" s="5" customFormat="1" x14ac:dyDescent="0.25">
      <c r="A2223" s="10" t="s">
        <v>1566</v>
      </c>
      <c r="B2223" s="10" t="s">
        <v>626</v>
      </c>
      <c r="C2223" s="10" t="s">
        <v>646</v>
      </c>
      <c r="D2223" s="10" t="s">
        <v>32</v>
      </c>
      <c r="E2223" s="10" t="s">
        <v>33</v>
      </c>
      <c r="F2223" s="13">
        <v>0</v>
      </c>
      <c r="G2223" s="13">
        <v>1356832.82</v>
      </c>
      <c r="H2223" s="7">
        <v>433071.18</v>
      </c>
      <c r="I2223" s="7">
        <v>0</v>
      </c>
      <c r="J2223" s="13">
        <v>28955546.809999999</v>
      </c>
      <c r="K2223" s="13">
        <v>33119574.66</v>
      </c>
      <c r="L2223" s="7">
        <f t="shared" si="34"/>
        <v>63865025.469999999</v>
      </c>
    </row>
    <row r="2224" spans="1:12" s="5" customFormat="1" x14ac:dyDescent="0.25">
      <c r="A2224" s="10" t="s">
        <v>1566</v>
      </c>
      <c r="B2224" s="10" t="s">
        <v>626</v>
      </c>
      <c r="C2224" s="10" t="s">
        <v>646</v>
      </c>
      <c r="D2224" s="10" t="s">
        <v>535</v>
      </c>
      <c r="E2224" s="10" t="s">
        <v>536</v>
      </c>
      <c r="F2224" s="13">
        <v>0</v>
      </c>
      <c r="G2224" s="13">
        <v>7300148.2000000002</v>
      </c>
      <c r="H2224" s="7">
        <v>2330046.65</v>
      </c>
      <c r="I2224" s="7">
        <v>0</v>
      </c>
      <c r="J2224" s="13">
        <v>155789113.28</v>
      </c>
      <c r="K2224" s="13">
        <v>178192772.63999999</v>
      </c>
      <c r="L2224" s="7">
        <f t="shared" si="34"/>
        <v>343612080.76999998</v>
      </c>
    </row>
    <row r="2225" spans="1:12" s="5" customFormat="1" x14ac:dyDescent="0.25">
      <c r="A2225" s="10" t="s">
        <v>1566</v>
      </c>
      <c r="B2225" s="10" t="s">
        <v>626</v>
      </c>
      <c r="C2225" s="10" t="s">
        <v>646</v>
      </c>
      <c r="D2225" s="10" t="s">
        <v>301</v>
      </c>
      <c r="E2225" s="10" t="s">
        <v>302</v>
      </c>
      <c r="F2225" s="13">
        <v>0</v>
      </c>
      <c r="G2225" s="13">
        <v>4432899.59</v>
      </c>
      <c r="H2225" s="7">
        <v>1414883.99</v>
      </c>
      <c r="I2225" s="7">
        <v>0</v>
      </c>
      <c r="J2225" s="13">
        <v>94600476.180000007</v>
      </c>
      <c r="K2225" s="13">
        <v>108204744.13</v>
      </c>
      <c r="L2225" s="7">
        <f t="shared" si="34"/>
        <v>208653003.88999999</v>
      </c>
    </row>
    <row r="2226" spans="1:12" s="5" customFormat="1" x14ac:dyDescent="0.25">
      <c r="A2226" s="10" t="s">
        <v>1567</v>
      </c>
      <c r="B2226" s="10" t="s">
        <v>626</v>
      </c>
      <c r="C2226" s="10" t="s">
        <v>647</v>
      </c>
      <c r="D2226" s="10" t="s">
        <v>628</v>
      </c>
      <c r="E2226" s="10" t="s">
        <v>629</v>
      </c>
      <c r="F2226" s="13">
        <v>0</v>
      </c>
      <c r="G2226" s="13">
        <v>9258079.1099999994</v>
      </c>
      <c r="H2226" s="7">
        <v>7750637.1500000004</v>
      </c>
      <c r="I2226" s="7">
        <v>0</v>
      </c>
      <c r="J2226" s="13">
        <v>550697693.09000003</v>
      </c>
      <c r="K2226" s="13">
        <v>519538703.07999998</v>
      </c>
      <c r="L2226" s="7">
        <f t="shared" si="34"/>
        <v>1087245112.4300001</v>
      </c>
    </row>
    <row r="2227" spans="1:12" s="5" customFormat="1" x14ac:dyDescent="0.25">
      <c r="A2227" s="10" t="s">
        <v>1567</v>
      </c>
      <c r="B2227" s="10" t="s">
        <v>626</v>
      </c>
      <c r="C2227" s="10" t="s">
        <v>647</v>
      </c>
      <c r="D2227" s="10" t="s">
        <v>299</v>
      </c>
      <c r="E2227" s="10" t="s">
        <v>300</v>
      </c>
      <c r="F2227" s="13">
        <v>0</v>
      </c>
      <c r="G2227" s="13">
        <v>17601.34</v>
      </c>
      <c r="H2227" s="7">
        <v>14735.42</v>
      </c>
      <c r="I2227" s="7">
        <v>0</v>
      </c>
      <c r="J2227" s="13">
        <v>1046979.51</v>
      </c>
      <c r="K2227" s="13">
        <v>987740.43</v>
      </c>
      <c r="L2227" s="7">
        <f t="shared" si="34"/>
        <v>2067056.7000000002</v>
      </c>
    </row>
    <row r="2228" spans="1:12" s="5" customFormat="1" x14ac:dyDescent="0.25">
      <c r="A2228" s="10" t="s">
        <v>1567</v>
      </c>
      <c r="B2228" s="10" t="s">
        <v>626</v>
      </c>
      <c r="C2228" s="10" t="s">
        <v>647</v>
      </c>
      <c r="D2228" s="10" t="s">
        <v>214</v>
      </c>
      <c r="E2228" s="10" t="s">
        <v>215</v>
      </c>
      <c r="F2228" s="13">
        <v>0</v>
      </c>
      <c r="G2228" s="13">
        <v>818388.08</v>
      </c>
      <c r="H2228" s="7">
        <v>685134.47</v>
      </c>
      <c r="I2228" s="7">
        <v>0</v>
      </c>
      <c r="J2228" s="13">
        <v>48680123.109999999</v>
      </c>
      <c r="K2228" s="13">
        <v>45925756.259999998</v>
      </c>
      <c r="L2228" s="7">
        <f t="shared" si="34"/>
        <v>96109401.919999987</v>
      </c>
    </row>
    <row r="2229" spans="1:12" s="5" customFormat="1" x14ac:dyDescent="0.25">
      <c r="A2229" s="10" t="s">
        <v>1567</v>
      </c>
      <c r="B2229" s="10" t="s">
        <v>626</v>
      </c>
      <c r="C2229" s="10" t="s">
        <v>647</v>
      </c>
      <c r="D2229" s="10" t="s">
        <v>28</v>
      </c>
      <c r="E2229" s="10" t="s">
        <v>29</v>
      </c>
      <c r="F2229" s="13">
        <v>0</v>
      </c>
      <c r="G2229" s="13">
        <v>21115.18</v>
      </c>
      <c r="H2229" s="7">
        <v>17677.11</v>
      </c>
      <c r="I2229" s="7">
        <v>0</v>
      </c>
      <c r="J2229" s="13">
        <v>1255992.8600000001</v>
      </c>
      <c r="K2229" s="13">
        <v>1184927.6100000001</v>
      </c>
      <c r="L2229" s="7">
        <f t="shared" si="34"/>
        <v>2479712.7600000002</v>
      </c>
    </row>
    <row r="2230" spans="1:12" s="5" customFormat="1" x14ac:dyDescent="0.25">
      <c r="A2230" s="10" t="s">
        <v>1567</v>
      </c>
      <c r="B2230" s="10" t="s">
        <v>626</v>
      </c>
      <c r="C2230" s="10" t="s">
        <v>647</v>
      </c>
      <c r="D2230" s="10" t="s">
        <v>32</v>
      </c>
      <c r="E2230" s="10" t="s">
        <v>33</v>
      </c>
      <c r="F2230" s="13">
        <v>0</v>
      </c>
      <c r="G2230" s="13">
        <v>329330.09000000003</v>
      </c>
      <c r="H2230" s="7">
        <v>275707.08</v>
      </c>
      <c r="I2230" s="7">
        <v>0</v>
      </c>
      <c r="J2230" s="13">
        <v>19589519.16</v>
      </c>
      <c r="K2230" s="13">
        <v>18481125.859999999</v>
      </c>
      <c r="L2230" s="7">
        <f t="shared" si="34"/>
        <v>38675682.189999998</v>
      </c>
    </row>
    <row r="2231" spans="1:12" s="5" customFormat="1" x14ac:dyDescent="0.25">
      <c r="A2231" s="10" t="s">
        <v>1567</v>
      </c>
      <c r="B2231" s="10" t="s">
        <v>626</v>
      </c>
      <c r="C2231" s="10" t="s">
        <v>647</v>
      </c>
      <c r="D2231" s="10" t="s">
        <v>303</v>
      </c>
      <c r="E2231" s="10" t="s">
        <v>304</v>
      </c>
      <c r="F2231" s="13">
        <v>0</v>
      </c>
      <c r="G2231" s="13">
        <v>1781565.2</v>
      </c>
      <c r="H2231" s="7">
        <v>1491482.77</v>
      </c>
      <c r="I2231" s="7">
        <v>0</v>
      </c>
      <c r="J2231" s="13">
        <v>105972722.27</v>
      </c>
      <c r="K2231" s="13">
        <v>99976686.629999995</v>
      </c>
      <c r="L2231" s="7">
        <f t="shared" si="34"/>
        <v>209222456.87</v>
      </c>
    </row>
    <row r="2232" spans="1:12" s="5" customFormat="1" x14ac:dyDescent="0.25">
      <c r="A2232" s="10" t="s">
        <v>1568</v>
      </c>
      <c r="B2232" s="10" t="s">
        <v>626</v>
      </c>
      <c r="C2232" s="10" t="s">
        <v>648</v>
      </c>
      <c r="D2232" s="10" t="s">
        <v>28</v>
      </c>
      <c r="E2232" s="10" t="s">
        <v>29</v>
      </c>
      <c r="F2232" s="13">
        <v>0</v>
      </c>
      <c r="G2232" s="13">
        <v>17496.25</v>
      </c>
      <c r="H2232" s="7">
        <v>4750.1099999999997</v>
      </c>
      <c r="I2232" s="7">
        <v>0</v>
      </c>
      <c r="J2232" s="13">
        <v>312166.28999999998</v>
      </c>
      <c r="K2232" s="13">
        <v>415228.15</v>
      </c>
      <c r="L2232" s="7">
        <f t="shared" si="34"/>
        <v>749640.8</v>
      </c>
    </row>
    <row r="2233" spans="1:12" s="5" customFormat="1" x14ac:dyDescent="0.25">
      <c r="A2233" s="10" t="s">
        <v>1568</v>
      </c>
      <c r="B2233" s="10" t="s">
        <v>626</v>
      </c>
      <c r="C2233" s="10" t="s">
        <v>648</v>
      </c>
      <c r="D2233" s="10" t="s">
        <v>535</v>
      </c>
      <c r="E2233" s="10" t="s">
        <v>536</v>
      </c>
      <c r="F2233" s="13">
        <v>0</v>
      </c>
      <c r="G2233" s="13">
        <v>11385043.93</v>
      </c>
      <c r="H2233" s="7">
        <v>3090958.03</v>
      </c>
      <c r="I2233" s="7">
        <v>0</v>
      </c>
      <c r="J2233" s="13">
        <v>203130759.03999999</v>
      </c>
      <c r="K2233" s="13">
        <v>270194489.63999999</v>
      </c>
      <c r="L2233" s="7">
        <f t="shared" si="34"/>
        <v>487801250.63999999</v>
      </c>
    </row>
    <row r="2234" spans="1:12" s="5" customFormat="1" x14ac:dyDescent="0.25">
      <c r="A2234" s="10" t="s">
        <v>1568</v>
      </c>
      <c r="B2234" s="10" t="s">
        <v>626</v>
      </c>
      <c r="C2234" s="10" t="s">
        <v>648</v>
      </c>
      <c r="D2234" s="10" t="s">
        <v>303</v>
      </c>
      <c r="E2234" s="10" t="s">
        <v>304</v>
      </c>
      <c r="F2234" s="13">
        <v>0</v>
      </c>
      <c r="G2234" s="13">
        <v>1894811.82</v>
      </c>
      <c r="H2234" s="7">
        <v>514427.86</v>
      </c>
      <c r="I2234" s="7">
        <v>0</v>
      </c>
      <c r="J2234" s="13">
        <v>33807033.670000002</v>
      </c>
      <c r="K2234" s="13">
        <v>44968444.240000002</v>
      </c>
      <c r="L2234" s="7">
        <f t="shared" si="34"/>
        <v>81184717.590000004</v>
      </c>
    </row>
    <row r="2235" spans="1:12" s="5" customFormat="1" x14ac:dyDescent="0.25">
      <c r="A2235" s="10" t="s">
        <v>1569</v>
      </c>
      <c r="B2235" s="10" t="s">
        <v>626</v>
      </c>
      <c r="C2235" s="10" t="s">
        <v>649</v>
      </c>
      <c r="D2235" s="10" t="s">
        <v>313</v>
      </c>
      <c r="E2235" s="10" t="s">
        <v>314</v>
      </c>
      <c r="F2235" s="13">
        <v>0</v>
      </c>
      <c r="G2235" s="13">
        <v>2948865.3</v>
      </c>
      <c r="H2235" s="7">
        <v>970364.22</v>
      </c>
      <c r="I2235" s="7">
        <v>0</v>
      </c>
      <c r="J2235" s="13">
        <v>65776934.100000001</v>
      </c>
      <c r="K2235" s="13">
        <v>71700821.709999993</v>
      </c>
      <c r="L2235" s="7">
        <f t="shared" si="34"/>
        <v>141396985.32999998</v>
      </c>
    </row>
    <row r="2236" spans="1:12" s="5" customFormat="1" x14ac:dyDescent="0.25">
      <c r="A2236" s="10" t="s">
        <v>1569</v>
      </c>
      <c r="B2236" s="10" t="s">
        <v>626</v>
      </c>
      <c r="C2236" s="10" t="s">
        <v>649</v>
      </c>
      <c r="D2236" s="10" t="s">
        <v>297</v>
      </c>
      <c r="E2236" s="10" t="s">
        <v>298</v>
      </c>
      <c r="F2236" s="13">
        <v>0</v>
      </c>
      <c r="G2236" s="13">
        <v>3710487.07</v>
      </c>
      <c r="H2236" s="7">
        <v>1220986.22</v>
      </c>
      <c r="I2236" s="7">
        <v>0</v>
      </c>
      <c r="J2236" s="13">
        <v>82765551.769999996</v>
      </c>
      <c r="K2236" s="13">
        <v>90219438.650000006</v>
      </c>
      <c r="L2236" s="7">
        <f t="shared" si="34"/>
        <v>177916463.71000001</v>
      </c>
    </row>
    <row r="2237" spans="1:12" s="5" customFormat="1" x14ac:dyDescent="0.25">
      <c r="A2237" s="10" t="s">
        <v>1569</v>
      </c>
      <c r="B2237" s="10" t="s">
        <v>626</v>
      </c>
      <c r="C2237" s="10" t="s">
        <v>649</v>
      </c>
      <c r="D2237" s="10" t="s">
        <v>628</v>
      </c>
      <c r="E2237" s="10" t="s">
        <v>629</v>
      </c>
      <c r="F2237" s="13">
        <v>0</v>
      </c>
      <c r="G2237" s="13">
        <v>1077586.53</v>
      </c>
      <c r="H2237" s="7">
        <v>354594.5</v>
      </c>
      <c r="I2237" s="7">
        <v>0</v>
      </c>
      <c r="J2237" s="13">
        <v>24036478.739999998</v>
      </c>
      <c r="K2237" s="13">
        <v>26201210.190000001</v>
      </c>
      <c r="L2237" s="7">
        <f t="shared" si="34"/>
        <v>51669869.960000001</v>
      </c>
    </row>
    <row r="2238" spans="1:12" s="5" customFormat="1" x14ac:dyDescent="0.25">
      <c r="A2238" s="10" t="s">
        <v>1569</v>
      </c>
      <c r="B2238" s="10" t="s">
        <v>626</v>
      </c>
      <c r="C2238" s="10" t="s">
        <v>649</v>
      </c>
      <c r="D2238" s="10" t="s">
        <v>299</v>
      </c>
      <c r="E2238" s="10" t="s">
        <v>300</v>
      </c>
      <c r="F2238" s="13">
        <v>0</v>
      </c>
      <c r="G2238" s="13">
        <v>41076.65</v>
      </c>
      <c r="H2238" s="7">
        <v>13516.83</v>
      </c>
      <c r="I2238" s="7">
        <v>0</v>
      </c>
      <c r="J2238" s="13">
        <v>916249.45</v>
      </c>
      <c r="K2238" s="13">
        <v>998767.11</v>
      </c>
      <c r="L2238" s="7">
        <f t="shared" si="34"/>
        <v>1969610.04</v>
      </c>
    </row>
    <row r="2239" spans="1:12" s="5" customFormat="1" x14ac:dyDescent="0.25">
      <c r="A2239" s="10" t="s">
        <v>1569</v>
      </c>
      <c r="B2239" s="10" t="s">
        <v>626</v>
      </c>
      <c r="C2239" s="10" t="s">
        <v>649</v>
      </c>
      <c r="D2239" s="10" t="s">
        <v>22</v>
      </c>
      <c r="E2239" s="10" t="s">
        <v>23</v>
      </c>
      <c r="F2239" s="13">
        <v>0</v>
      </c>
      <c r="G2239" s="13">
        <v>0</v>
      </c>
      <c r="H2239" s="7">
        <v>0</v>
      </c>
      <c r="I2239" s="7">
        <v>0</v>
      </c>
      <c r="J2239" s="13">
        <v>0</v>
      </c>
      <c r="K2239" s="13">
        <v>-24137.52</v>
      </c>
      <c r="L2239" s="7">
        <f t="shared" si="34"/>
        <v>-24137.52</v>
      </c>
    </row>
    <row r="2240" spans="1:12" s="5" customFormat="1" x14ac:dyDescent="0.25">
      <c r="A2240" s="10" t="s">
        <v>1569</v>
      </c>
      <c r="B2240" s="10" t="s">
        <v>626</v>
      </c>
      <c r="C2240" s="10" t="s">
        <v>649</v>
      </c>
      <c r="D2240" s="10" t="s">
        <v>214</v>
      </c>
      <c r="E2240" s="10" t="s">
        <v>215</v>
      </c>
      <c r="F2240" s="13">
        <v>0</v>
      </c>
      <c r="G2240" s="13">
        <v>7529894.96</v>
      </c>
      <c r="H2240" s="7">
        <v>2477814.2999999998</v>
      </c>
      <c r="I2240" s="7">
        <v>0</v>
      </c>
      <c r="J2240" s="13">
        <v>167960674.41999999</v>
      </c>
      <c r="K2240" s="13">
        <v>183087256.02000001</v>
      </c>
      <c r="L2240" s="7">
        <f t="shared" si="34"/>
        <v>361055639.69999999</v>
      </c>
    </row>
    <row r="2241" spans="1:12" s="5" customFormat="1" x14ac:dyDescent="0.25">
      <c r="A2241" s="10" t="s">
        <v>1569</v>
      </c>
      <c r="B2241" s="10" t="s">
        <v>626</v>
      </c>
      <c r="C2241" s="10" t="s">
        <v>649</v>
      </c>
      <c r="D2241" s="10" t="s">
        <v>28</v>
      </c>
      <c r="E2241" s="10" t="s">
        <v>29</v>
      </c>
      <c r="F2241" s="13">
        <v>0</v>
      </c>
      <c r="G2241" s="13">
        <v>185999.62</v>
      </c>
      <c r="H2241" s="7">
        <v>61205.7</v>
      </c>
      <c r="I2241" s="7">
        <v>0</v>
      </c>
      <c r="J2241" s="13">
        <v>4148878.74</v>
      </c>
      <c r="K2241" s="13">
        <v>4522527.82</v>
      </c>
      <c r="L2241" s="7">
        <f t="shared" si="34"/>
        <v>8918611.8800000008</v>
      </c>
    </row>
    <row r="2242" spans="1:12" s="5" customFormat="1" x14ac:dyDescent="0.25">
      <c r="A2242" s="10" t="s">
        <v>1569</v>
      </c>
      <c r="B2242" s="10" t="s">
        <v>626</v>
      </c>
      <c r="C2242" s="10" t="s">
        <v>649</v>
      </c>
      <c r="D2242" s="10" t="s">
        <v>32</v>
      </c>
      <c r="E2242" s="10" t="s">
        <v>33</v>
      </c>
      <c r="F2242" s="13">
        <v>0</v>
      </c>
      <c r="G2242" s="13">
        <v>1418980.01</v>
      </c>
      <c r="H2242" s="7">
        <v>466934.67</v>
      </c>
      <c r="I2242" s="7">
        <v>0</v>
      </c>
      <c r="J2242" s="13">
        <v>31651549.149999999</v>
      </c>
      <c r="K2242" s="13">
        <v>34502095.82</v>
      </c>
      <c r="L2242" s="7">
        <f t="shared" si="34"/>
        <v>68039559.650000006</v>
      </c>
    </row>
    <row r="2243" spans="1:12" s="5" customFormat="1" x14ac:dyDescent="0.25">
      <c r="A2243" s="10" t="s">
        <v>1569</v>
      </c>
      <c r="B2243" s="10" t="s">
        <v>626</v>
      </c>
      <c r="C2243" s="10" t="s">
        <v>649</v>
      </c>
      <c r="D2243" s="10" t="s">
        <v>66</v>
      </c>
      <c r="E2243" s="10" t="s">
        <v>67</v>
      </c>
      <c r="F2243" s="13">
        <v>0</v>
      </c>
      <c r="G2243" s="13">
        <v>2765375.07</v>
      </c>
      <c r="H2243" s="7">
        <v>909984.26</v>
      </c>
      <c r="I2243" s="7">
        <v>0</v>
      </c>
      <c r="J2243" s="13">
        <v>61684029.409999996</v>
      </c>
      <c r="K2243" s="13">
        <v>67239308.969999999</v>
      </c>
      <c r="L2243" s="7">
        <f t="shared" si="34"/>
        <v>132598697.70999999</v>
      </c>
    </row>
    <row r="2244" spans="1:12" s="5" customFormat="1" x14ac:dyDescent="0.25">
      <c r="A2244" s="10" t="s">
        <v>1569</v>
      </c>
      <c r="B2244" s="10" t="s">
        <v>626</v>
      </c>
      <c r="C2244" s="10" t="s">
        <v>649</v>
      </c>
      <c r="D2244" s="10" t="s">
        <v>303</v>
      </c>
      <c r="E2244" s="10" t="s">
        <v>304</v>
      </c>
      <c r="F2244" s="13">
        <v>0</v>
      </c>
      <c r="G2244" s="13">
        <v>4265984.79</v>
      </c>
      <c r="H2244" s="7">
        <v>1403780.3</v>
      </c>
      <c r="I2244" s="7">
        <v>0</v>
      </c>
      <c r="J2244" s="13">
        <v>95156398.219999999</v>
      </c>
      <c r="K2244" s="13">
        <v>103726207.93000001</v>
      </c>
      <c r="L2244" s="7">
        <f t="shared" si="34"/>
        <v>204552371.24000001</v>
      </c>
    </row>
    <row r="2245" spans="1:12" s="5" customFormat="1" x14ac:dyDescent="0.25">
      <c r="A2245" s="10" t="s">
        <v>1570</v>
      </c>
      <c r="B2245" s="10" t="s">
        <v>626</v>
      </c>
      <c r="C2245" s="10" t="s">
        <v>650</v>
      </c>
      <c r="D2245" s="10" t="s">
        <v>20</v>
      </c>
      <c r="E2245" s="10" t="s">
        <v>21</v>
      </c>
      <c r="F2245" s="13">
        <v>0</v>
      </c>
      <c r="G2245" s="13">
        <v>5624849.2699999996</v>
      </c>
      <c r="H2245" s="7">
        <v>1241676.97</v>
      </c>
      <c r="I2245" s="7">
        <v>0</v>
      </c>
      <c r="J2245" s="13">
        <v>38450288.950000003</v>
      </c>
      <c r="K2245" s="13">
        <v>37621028.009999998</v>
      </c>
      <c r="L2245" s="7">
        <f t="shared" si="34"/>
        <v>82937843.200000003</v>
      </c>
    </row>
    <row r="2246" spans="1:12" s="5" customFormat="1" x14ac:dyDescent="0.25">
      <c r="A2246" s="10" t="s">
        <v>1570</v>
      </c>
      <c r="B2246" s="10" t="s">
        <v>626</v>
      </c>
      <c r="C2246" s="10" t="s">
        <v>650</v>
      </c>
      <c r="D2246" s="10" t="s">
        <v>28</v>
      </c>
      <c r="E2246" s="10" t="s">
        <v>29</v>
      </c>
      <c r="F2246" s="13">
        <v>0</v>
      </c>
      <c r="G2246" s="13">
        <v>1624451.37</v>
      </c>
      <c r="H2246" s="7">
        <v>358595.18</v>
      </c>
      <c r="I2246" s="7">
        <v>0</v>
      </c>
      <c r="J2246" s="13">
        <v>11104408.58</v>
      </c>
      <c r="K2246" s="13">
        <v>10864918.77</v>
      </c>
      <c r="L2246" s="7">
        <f t="shared" si="34"/>
        <v>23952373.899999999</v>
      </c>
    </row>
    <row r="2247" spans="1:12" s="5" customFormat="1" x14ac:dyDescent="0.25">
      <c r="A2247" s="10" t="s">
        <v>1570</v>
      </c>
      <c r="B2247" s="10" t="s">
        <v>626</v>
      </c>
      <c r="C2247" s="10" t="s">
        <v>650</v>
      </c>
      <c r="D2247" s="10" t="s">
        <v>32</v>
      </c>
      <c r="E2247" s="10" t="s">
        <v>33</v>
      </c>
      <c r="F2247" s="13">
        <v>0</v>
      </c>
      <c r="G2247" s="13">
        <v>3514347.08</v>
      </c>
      <c r="H2247" s="7">
        <v>775786.8</v>
      </c>
      <c r="I2247" s="7">
        <v>0</v>
      </c>
      <c r="J2247" s="13">
        <v>24023338.949999999</v>
      </c>
      <c r="K2247" s="13">
        <v>23505225.370000001</v>
      </c>
      <c r="L2247" s="7">
        <f t="shared" si="34"/>
        <v>51818698.200000003</v>
      </c>
    </row>
    <row r="2248" spans="1:12" s="5" customFormat="1" x14ac:dyDescent="0.25">
      <c r="A2248" s="10" t="s">
        <v>1570</v>
      </c>
      <c r="B2248" s="10" t="s">
        <v>626</v>
      </c>
      <c r="C2248" s="10" t="s">
        <v>650</v>
      </c>
      <c r="D2248" s="10" t="s">
        <v>535</v>
      </c>
      <c r="E2248" s="10" t="s">
        <v>536</v>
      </c>
      <c r="F2248" s="13">
        <v>0</v>
      </c>
      <c r="G2248" s="13">
        <v>12692944.1</v>
      </c>
      <c r="H2248" s="7">
        <v>2801948.21</v>
      </c>
      <c r="I2248" s="7">
        <v>0</v>
      </c>
      <c r="J2248" s="13">
        <v>86766301.629999995</v>
      </c>
      <c r="K2248" s="13">
        <v>84895004.769999996</v>
      </c>
      <c r="L2248" s="7">
        <f t="shared" si="34"/>
        <v>187156198.70999998</v>
      </c>
    </row>
    <row r="2249" spans="1:12" s="5" customFormat="1" x14ac:dyDescent="0.25">
      <c r="A2249" s="10" t="s">
        <v>1570</v>
      </c>
      <c r="B2249" s="10" t="s">
        <v>626</v>
      </c>
      <c r="C2249" s="10" t="s">
        <v>650</v>
      </c>
      <c r="D2249" s="10" t="s">
        <v>303</v>
      </c>
      <c r="E2249" s="10" t="s">
        <v>304</v>
      </c>
      <c r="F2249" s="13">
        <v>0</v>
      </c>
      <c r="G2249" s="13">
        <v>26982662.18</v>
      </c>
      <c r="H2249" s="7">
        <v>5956381.8399999999</v>
      </c>
      <c r="I2249" s="7">
        <v>0</v>
      </c>
      <c r="J2249" s="13">
        <v>184447814.88999999</v>
      </c>
      <c r="K2249" s="13">
        <v>180469811.75</v>
      </c>
      <c r="L2249" s="7">
        <f t="shared" ref="L2249:L2312" si="35">SUM(F2249:K2249)</f>
        <v>397856670.65999997</v>
      </c>
    </row>
    <row r="2250" spans="1:12" s="5" customFormat="1" x14ac:dyDescent="0.25">
      <c r="A2250" s="10" t="s">
        <v>1571</v>
      </c>
      <c r="B2250" s="10" t="s">
        <v>626</v>
      </c>
      <c r="C2250" s="10" t="s">
        <v>651</v>
      </c>
      <c r="D2250" s="10" t="s">
        <v>297</v>
      </c>
      <c r="E2250" s="10" t="s">
        <v>298</v>
      </c>
      <c r="F2250" s="13">
        <v>0</v>
      </c>
      <c r="G2250" s="13">
        <v>2265417.63</v>
      </c>
      <c r="H2250" s="7">
        <v>477919.34</v>
      </c>
      <c r="I2250" s="7">
        <v>0</v>
      </c>
      <c r="J2250" s="13">
        <v>32860446.010000002</v>
      </c>
      <c r="K2250" s="13">
        <v>36075967.32</v>
      </c>
      <c r="L2250" s="7">
        <f t="shared" si="35"/>
        <v>71679750.300000012</v>
      </c>
    </row>
    <row r="2251" spans="1:12" s="5" customFormat="1" x14ac:dyDescent="0.25">
      <c r="A2251" s="10" t="s">
        <v>1571</v>
      </c>
      <c r="B2251" s="10" t="s">
        <v>626</v>
      </c>
      <c r="C2251" s="10" t="s">
        <v>651</v>
      </c>
      <c r="D2251" s="10" t="s">
        <v>299</v>
      </c>
      <c r="E2251" s="10" t="s">
        <v>300</v>
      </c>
      <c r="F2251" s="13">
        <v>0</v>
      </c>
      <c r="G2251" s="13">
        <v>6952.72</v>
      </c>
      <c r="H2251" s="7">
        <v>1466.77</v>
      </c>
      <c r="I2251" s="7">
        <v>0</v>
      </c>
      <c r="J2251" s="13">
        <v>100850.93</v>
      </c>
      <c r="K2251" s="13">
        <v>110719.58</v>
      </c>
      <c r="L2251" s="7">
        <f t="shared" si="35"/>
        <v>219990</v>
      </c>
    </row>
    <row r="2252" spans="1:12" s="5" customFormat="1" x14ac:dyDescent="0.25">
      <c r="A2252" s="10" t="s">
        <v>1571</v>
      </c>
      <c r="B2252" s="10" t="s">
        <v>626</v>
      </c>
      <c r="C2252" s="10" t="s">
        <v>651</v>
      </c>
      <c r="D2252" s="10" t="s">
        <v>214</v>
      </c>
      <c r="E2252" s="10" t="s">
        <v>215</v>
      </c>
      <c r="F2252" s="13">
        <v>0</v>
      </c>
      <c r="G2252" s="13">
        <v>3170284.61</v>
      </c>
      <c r="H2252" s="7">
        <v>668812.81000000006</v>
      </c>
      <c r="I2252" s="7">
        <v>0</v>
      </c>
      <c r="J2252" s="13">
        <v>45985766.630000003</v>
      </c>
      <c r="K2252" s="13">
        <v>50485651.170000002</v>
      </c>
      <c r="L2252" s="7">
        <f t="shared" si="35"/>
        <v>100310515.22</v>
      </c>
    </row>
    <row r="2253" spans="1:12" s="5" customFormat="1" x14ac:dyDescent="0.25">
      <c r="A2253" s="10" t="s">
        <v>1571</v>
      </c>
      <c r="B2253" s="10" t="s">
        <v>626</v>
      </c>
      <c r="C2253" s="10" t="s">
        <v>651</v>
      </c>
      <c r="D2253" s="10" t="s">
        <v>28</v>
      </c>
      <c r="E2253" s="10" t="s">
        <v>29</v>
      </c>
      <c r="F2253" s="13">
        <v>0</v>
      </c>
      <c r="G2253" s="13">
        <v>87843.91</v>
      </c>
      <c r="H2253" s="7">
        <v>18531.82</v>
      </c>
      <c r="I2253" s="7">
        <v>0</v>
      </c>
      <c r="J2253" s="13">
        <v>1274197.8</v>
      </c>
      <c r="K2253" s="13">
        <v>1398882.97</v>
      </c>
      <c r="L2253" s="7">
        <f t="shared" si="35"/>
        <v>2779456.5</v>
      </c>
    </row>
    <row r="2254" spans="1:12" s="5" customFormat="1" x14ac:dyDescent="0.25">
      <c r="A2254" s="10" t="s">
        <v>1571</v>
      </c>
      <c r="B2254" s="10" t="s">
        <v>626</v>
      </c>
      <c r="C2254" s="10" t="s">
        <v>651</v>
      </c>
      <c r="D2254" s="10" t="s">
        <v>32</v>
      </c>
      <c r="E2254" s="10" t="s">
        <v>33</v>
      </c>
      <c r="F2254" s="13">
        <v>0</v>
      </c>
      <c r="G2254" s="13">
        <v>866270.66</v>
      </c>
      <c r="H2254" s="7">
        <v>182751.08</v>
      </c>
      <c r="I2254" s="7">
        <v>0</v>
      </c>
      <c r="J2254" s="13">
        <v>12565471.43</v>
      </c>
      <c r="K2254" s="13">
        <v>13795051.25</v>
      </c>
      <c r="L2254" s="7">
        <f t="shared" si="35"/>
        <v>27409544.420000002</v>
      </c>
    </row>
    <row r="2255" spans="1:12" s="5" customFormat="1" x14ac:dyDescent="0.25">
      <c r="A2255" s="10" t="s">
        <v>1571</v>
      </c>
      <c r="B2255" s="10" t="s">
        <v>626</v>
      </c>
      <c r="C2255" s="10" t="s">
        <v>651</v>
      </c>
      <c r="D2255" s="10" t="s">
        <v>66</v>
      </c>
      <c r="E2255" s="10" t="s">
        <v>67</v>
      </c>
      <c r="F2255" s="13">
        <v>0</v>
      </c>
      <c r="G2255" s="13">
        <v>3679899.65</v>
      </c>
      <c r="H2255" s="7">
        <v>776322.74</v>
      </c>
      <c r="I2255" s="7">
        <v>0</v>
      </c>
      <c r="J2255" s="13">
        <v>53377859.549999997</v>
      </c>
      <c r="K2255" s="13">
        <v>58601088.859999999</v>
      </c>
      <c r="L2255" s="7">
        <f t="shared" si="35"/>
        <v>116435170.8</v>
      </c>
    </row>
    <row r="2256" spans="1:12" s="5" customFormat="1" x14ac:dyDescent="0.25">
      <c r="A2256" s="10" t="s">
        <v>1571</v>
      </c>
      <c r="B2256" s="10" t="s">
        <v>626</v>
      </c>
      <c r="C2256" s="10" t="s">
        <v>651</v>
      </c>
      <c r="D2256" s="10" t="s">
        <v>535</v>
      </c>
      <c r="E2256" s="10" t="s">
        <v>536</v>
      </c>
      <c r="F2256" s="13">
        <v>0</v>
      </c>
      <c r="G2256" s="13">
        <v>4997417.55</v>
      </c>
      <c r="H2256" s="7">
        <v>1054270.29</v>
      </c>
      <c r="I2256" s="7">
        <v>0</v>
      </c>
      <c r="J2256" s="13">
        <v>72488784.299999997</v>
      </c>
      <c r="K2256" s="13">
        <v>79582091.280000001</v>
      </c>
      <c r="L2256" s="7">
        <f t="shared" si="35"/>
        <v>158122563.42000002</v>
      </c>
    </row>
    <row r="2257" spans="1:12" s="5" customFormat="1" x14ac:dyDescent="0.25">
      <c r="A2257" s="10" t="s">
        <v>1571</v>
      </c>
      <c r="B2257" s="10" t="s">
        <v>626</v>
      </c>
      <c r="C2257" s="10" t="s">
        <v>651</v>
      </c>
      <c r="D2257" s="10" t="s">
        <v>301</v>
      </c>
      <c r="E2257" s="10" t="s">
        <v>302</v>
      </c>
      <c r="F2257" s="13">
        <v>0</v>
      </c>
      <c r="G2257" s="13">
        <v>8526201.2899999991</v>
      </c>
      <c r="H2257" s="7">
        <v>1798713.17</v>
      </c>
      <c r="I2257" s="7">
        <v>0</v>
      </c>
      <c r="J2257" s="13">
        <v>123674669.97</v>
      </c>
      <c r="K2257" s="13">
        <v>135776713.16</v>
      </c>
      <c r="L2257" s="7">
        <f t="shared" si="35"/>
        <v>269776297.58999997</v>
      </c>
    </row>
    <row r="2258" spans="1:12" s="5" customFormat="1" x14ac:dyDescent="0.25">
      <c r="A2258" s="10" t="s">
        <v>1571</v>
      </c>
      <c r="B2258" s="10" t="s">
        <v>626</v>
      </c>
      <c r="C2258" s="10" t="s">
        <v>651</v>
      </c>
      <c r="D2258" s="10" t="s">
        <v>303</v>
      </c>
      <c r="E2258" s="10" t="s">
        <v>304</v>
      </c>
      <c r="F2258" s="13">
        <v>0</v>
      </c>
      <c r="G2258" s="13">
        <v>2440256.98</v>
      </c>
      <c r="H2258" s="7">
        <v>514803.98</v>
      </c>
      <c r="I2258" s="7">
        <v>0</v>
      </c>
      <c r="J2258" s="13">
        <v>35396534.380000003</v>
      </c>
      <c r="K2258" s="13">
        <v>38860221.710000001</v>
      </c>
      <c r="L2258" s="7">
        <f t="shared" si="35"/>
        <v>77211817.050000012</v>
      </c>
    </row>
    <row r="2259" spans="1:12" s="5" customFormat="1" x14ac:dyDescent="0.25">
      <c r="A2259" s="10" t="s">
        <v>1572</v>
      </c>
      <c r="B2259" s="10" t="s">
        <v>626</v>
      </c>
      <c r="C2259" s="10" t="s">
        <v>652</v>
      </c>
      <c r="D2259" s="10" t="s">
        <v>20</v>
      </c>
      <c r="E2259" s="10" t="s">
        <v>21</v>
      </c>
      <c r="F2259" s="13">
        <v>0</v>
      </c>
      <c r="G2259" s="13">
        <v>2097981.56</v>
      </c>
      <c r="H2259" s="7">
        <v>597020.75</v>
      </c>
      <c r="I2259" s="7">
        <v>0</v>
      </c>
      <c r="J2259" s="13">
        <v>26606707.5</v>
      </c>
      <c r="K2259" s="13">
        <v>29972541.640000001</v>
      </c>
      <c r="L2259" s="7">
        <f t="shared" si="35"/>
        <v>59274251.450000003</v>
      </c>
    </row>
    <row r="2260" spans="1:12" s="5" customFormat="1" x14ac:dyDescent="0.25">
      <c r="A2260" s="10" t="s">
        <v>1572</v>
      </c>
      <c r="B2260" s="10" t="s">
        <v>626</v>
      </c>
      <c r="C2260" s="10" t="s">
        <v>652</v>
      </c>
      <c r="D2260" s="10" t="s">
        <v>28</v>
      </c>
      <c r="E2260" s="10" t="s">
        <v>29</v>
      </c>
      <c r="F2260" s="13">
        <v>0</v>
      </c>
      <c r="G2260" s="13">
        <v>129193.04</v>
      </c>
      <c r="H2260" s="7">
        <v>36764.35</v>
      </c>
      <c r="I2260" s="7">
        <v>0</v>
      </c>
      <c r="J2260" s="13">
        <v>1638432.65</v>
      </c>
      <c r="K2260" s="13">
        <v>1845699.65</v>
      </c>
      <c r="L2260" s="7">
        <f t="shared" si="35"/>
        <v>3650089.6899999995</v>
      </c>
    </row>
    <row r="2261" spans="1:12" s="5" customFormat="1" x14ac:dyDescent="0.25">
      <c r="A2261" s="10" t="s">
        <v>1572</v>
      </c>
      <c r="B2261" s="10" t="s">
        <v>626</v>
      </c>
      <c r="C2261" s="10" t="s">
        <v>652</v>
      </c>
      <c r="D2261" s="10" t="s">
        <v>32</v>
      </c>
      <c r="E2261" s="10" t="s">
        <v>33</v>
      </c>
      <c r="F2261" s="13">
        <v>0</v>
      </c>
      <c r="G2261" s="13">
        <v>939149</v>
      </c>
      <c r="H2261" s="7">
        <v>267252.8</v>
      </c>
      <c r="I2261" s="7">
        <v>0</v>
      </c>
      <c r="J2261" s="13">
        <v>11910334.82</v>
      </c>
      <c r="K2261" s="13">
        <v>13417030.51</v>
      </c>
      <c r="L2261" s="7">
        <f t="shared" si="35"/>
        <v>26533767.130000003</v>
      </c>
    </row>
    <row r="2262" spans="1:12" s="5" customFormat="1" x14ac:dyDescent="0.25">
      <c r="A2262" s="10" t="s">
        <v>1572</v>
      </c>
      <c r="B2262" s="10" t="s">
        <v>626</v>
      </c>
      <c r="C2262" s="10" t="s">
        <v>652</v>
      </c>
      <c r="D2262" s="10" t="s">
        <v>535</v>
      </c>
      <c r="E2262" s="10" t="s">
        <v>536</v>
      </c>
      <c r="F2262" s="13">
        <v>0</v>
      </c>
      <c r="G2262" s="13">
        <v>13357892.02</v>
      </c>
      <c r="H2262" s="7">
        <v>3801243.43</v>
      </c>
      <c r="I2262" s="7">
        <v>0</v>
      </c>
      <c r="J2262" s="13">
        <v>169405456.72</v>
      </c>
      <c r="K2262" s="13">
        <v>190835792.25</v>
      </c>
      <c r="L2262" s="7">
        <f t="shared" si="35"/>
        <v>377400384.41999996</v>
      </c>
    </row>
    <row r="2263" spans="1:12" s="5" customFormat="1" x14ac:dyDescent="0.25">
      <c r="A2263" s="10" t="s">
        <v>1572</v>
      </c>
      <c r="B2263" s="10" t="s">
        <v>626</v>
      </c>
      <c r="C2263" s="10" t="s">
        <v>652</v>
      </c>
      <c r="D2263" s="10" t="s">
        <v>301</v>
      </c>
      <c r="E2263" s="10" t="s">
        <v>302</v>
      </c>
      <c r="F2263" s="13">
        <v>0</v>
      </c>
      <c r="G2263" s="13">
        <v>3946228.97</v>
      </c>
      <c r="H2263" s="7">
        <v>1122974.8700000001</v>
      </c>
      <c r="I2263" s="7">
        <v>0</v>
      </c>
      <c r="J2263" s="13">
        <v>50046273.890000001</v>
      </c>
      <c r="K2263" s="13">
        <v>56377288.609999999</v>
      </c>
      <c r="L2263" s="7">
        <f t="shared" si="35"/>
        <v>111492766.34</v>
      </c>
    </row>
    <row r="2264" spans="1:12" s="5" customFormat="1" x14ac:dyDescent="0.25">
      <c r="A2264" s="10" t="s">
        <v>1572</v>
      </c>
      <c r="B2264" s="10" t="s">
        <v>626</v>
      </c>
      <c r="C2264" s="10" t="s">
        <v>652</v>
      </c>
      <c r="D2264" s="10" t="s">
        <v>303</v>
      </c>
      <c r="E2264" s="10" t="s">
        <v>304</v>
      </c>
      <c r="F2264" s="13">
        <v>0</v>
      </c>
      <c r="G2264" s="13">
        <v>7422463.4100000001</v>
      </c>
      <c r="H2264" s="7">
        <v>2112203.7999999998</v>
      </c>
      <c r="I2264" s="7">
        <v>0</v>
      </c>
      <c r="J2264" s="13">
        <v>94132053.420000002</v>
      </c>
      <c r="K2264" s="13">
        <v>106040061.15000001</v>
      </c>
      <c r="L2264" s="7">
        <f t="shared" si="35"/>
        <v>209706781.78</v>
      </c>
    </row>
    <row r="2265" spans="1:12" s="5" customFormat="1" x14ac:dyDescent="0.25">
      <c r="A2265" s="10" t="s">
        <v>1573</v>
      </c>
      <c r="B2265" s="10" t="s">
        <v>626</v>
      </c>
      <c r="C2265" s="10" t="s">
        <v>653</v>
      </c>
      <c r="D2265" s="10" t="s">
        <v>299</v>
      </c>
      <c r="E2265" s="10" t="s">
        <v>300</v>
      </c>
      <c r="F2265" s="13">
        <v>0</v>
      </c>
      <c r="G2265" s="13">
        <v>159261.01</v>
      </c>
      <c r="H2265" s="7">
        <v>49426.9</v>
      </c>
      <c r="I2265" s="7">
        <v>0</v>
      </c>
      <c r="J2265" s="13">
        <v>3266466.82</v>
      </c>
      <c r="K2265" s="13">
        <v>4897846.8099999996</v>
      </c>
      <c r="L2265" s="7">
        <f t="shared" si="35"/>
        <v>8373001.5399999991</v>
      </c>
    </row>
    <row r="2266" spans="1:12" s="5" customFormat="1" x14ac:dyDescent="0.25">
      <c r="A2266" s="10" t="s">
        <v>1573</v>
      </c>
      <c r="B2266" s="10" t="s">
        <v>626</v>
      </c>
      <c r="C2266" s="10" t="s">
        <v>653</v>
      </c>
      <c r="D2266" s="10" t="s">
        <v>22</v>
      </c>
      <c r="E2266" s="10" t="s">
        <v>23</v>
      </c>
      <c r="F2266" s="13">
        <v>0</v>
      </c>
      <c r="G2266" s="13">
        <v>2298.2199999999998</v>
      </c>
      <c r="H2266" s="7">
        <v>713.25</v>
      </c>
      <c r="I2266" s="7">
        <v>0</v>
      </c>
      <c r="J2266" s="13">
        <v>47136.800000000003</v>
      </c>
      <c r="K2266" s="13">
        <v>70678.47</v>
      </c>
      <c r="L2266" s="7">
        <f t="shared" si="35"/>
        <v>120826.74</v>
      </c>
    </row>
    <row r="2267" spans="1:12" s="5" customFormat="1" x14ac:dyDescent="0.25">
      <c r="A2267" s="10" t="s">
        <v>1573</v>
      </c>
      <c r="B2267" s="10" t="s">
        <v>626</v>
      </c>
      <c r="C2267" s="10" t="s">
        <v>653</v>
      </c>
      <c r="D2267" s="10" t="s">
        <v>214</v>
      </c>
      <c r="E2267" s="10" t="s">
        <v>215</v>
      </c>
      <c r="F2267" s="13">
        <v>0</v>
      </c>
      <c r="G2267" s="13">
        <v>4347504.74</v>
      </c>
      <c r="H2267" s="7">
        <v>1349254.75</v>
      </c>
      <c r="I2267" s="7">
        <v>0</v>
      </c>
      <c r="J2267" s="13">
        <v>89167961.829999998</v>
      </c>
      <c r="K2267" s="13">
        <v>133701348.16</v>
      </c>
      <c r="L2267" s="7">
        <f t="shared" si="35"/>
        <v>228566069.47999999</v>
      </c>
    </row>
    <row r="2268" spans="1:12" s="5" customFormat="1" x14ac:dyDescent="0.25">
      <c r="A2268" s="10" t="s">
        <v>1573</v>
      </c>
      <c r="B2268" s="10" t="s">
        <v>626</v>
      </c>
      <c r="C2268" s="10" t="s">
        <v>653</v>
      </c>
      <c r="D2268" s="10" t="s">
        <v>28</v>
      </c>
      <c r="E2268" s="10" t="s">
        <v>29</v>
      </c>
      <c r="F2268" s="13">
        <v>0</v>
      </c>
      <c r="G2268" s="13">
        <v>72150.97</v>
      </c>
      <c r="H2268" s="7">
        <v>22392.16</v>
      </c>
      <c r="I2268" s="7">
        <v>0</v>
      </c>
      <c r="J2268" s="13">
        <v>1479826.98</v>
      </c>
      <c r="K2268" s="13">
        <v>2218900.7999999998</v>
      </c>
      <c r="L2268" s="7">
        <f t="shared" si="35"/>
        <v>3793270.9099999997</v>
      </c>
    </row>
    <row r="2269" spans="1:12" s="5" customFormat="1" x14ac:dyDescent="0.25">
      <c r="A2269" s="10" t="s">
        <v>1573</v>
      </c>
      <c r="B2269" s="10" t="s">
        <v>626</v>
      </c>
      <c r="C2269" s="10" t="s">
        <v>653</v>
      </c>
      <c r="D2269" s="10" t="s">
        <v>32</v>
      </c>
      <c r="E2269" s="10" t="s">
        <v>33</v>
      </c>
      <c r="F2269" s="13">
        <v>0</v>
      </c>
      <c r="G2269" s="13">
        <v>433036.6</v>
      </c>
      <c r="H2269" s="7">
        <v>134393.57</v>
      </c>
      <c r="I2269" s="7">
        <v>0</v>
      </c>
      <c r="J2269" s="13">
        <v>8881644.3599999994</v>
      </c>
      <c r="K2269" s="13">
        <v>13317427.029999999</v>
      </c>
      <c r="L2269" s="7">
        <f t="shared" si="35"/>
        <v>22766501.559999999</v>
      </c>
    </row>
    <row r="2270" spans="1:12" s="5" customFormat="1" x14ac:dyDescent="0.25">
      <c r="A2270" s="10" t="s">
        <v>1573</v>
      </c>
      <c r="B2270" s="10" t="s">
        <v>626</v>
      </c>
      <c r="C2270" s="10" t="s">
        <v>653</v>
      </c>
      <c r="D2270" s="10" t="s">
        <v>535</v>
      </c>
      <c r="E2270" s="10" t="s">
        <v>536</v>
      </c>
      <c r="F2270" s="13">
        <v>0</v>
      </c>
      <c r="G2270" s="13">
        <v>4279486.95</v>
      </c>
      <c r="H2270" s="7">
        <v>1328145.32</v>
      </c>
      <c r="I2270" s="7">
        <v>0</v>
      </c>
      <c r="J2270" s="13">
        <v>87772906.739999995</v>
      </c>
      <c r="K2270" s="13">
        <v>131609557.08</v>
      </c>
      <c r="L2270" s="7">
        <f t="shared" si="35"/>
        <v>224990096.08999997</v>
      </c>
    </row>
    <row r="2271" spans="1:12" s="5" customFormat="1" x14ac:dyDescent="0.25">
      <c r="A2271" s="10" t="s">
        <v>1573</v>
      </c>
      <c r="B2271" s="10" t="s">
        <v>626</v>
      </c>
      <c r="C2271" s="10" t="s">
        <v>653</v>
      </c>
      <c r="D2271" s="10" t="s">
        <v>301</v>
      </c>
      <c r="E2271" s="10" t="s">
        <v>302</v>
      </c>
      <c r="F2271" s="13">
        <v>0</v>
      </c>
      <c r="G2271" s="13">
        <v>4417877.51</v>
      </c>
      <c r="H2271" s="7">
        <v>1371095.05</v>
      </c>
      <c r="I2271" s="7">
        <v>0</v>
      </c>
      <c r="J2271" s="13">
        <v>90611317.469999999</v>
      </c>
      <c r="K2271" s="13">
        <v>135865562.66</v>
      </c>
      <c r="L2271" s="7">
        <f t="shared" si="35"/>
        <v>232265852.69</v>
      </c>
    </row>
    <row r="2272" spans="1:12" s="5" customFormat="1" x14ac:dyDescent="0.25">
      <c r="A2272" s="10" t="s">
        <v>1574</v>
      </c>
      <c r="B2272" s="10" t="s">
        <v>373</v>
      </c>
      <c r="C2272" s="10" t="s">
        <v>654</v>
      </c>
      <c r="D2272" s="10" t="s">
        <v>313</v>
      </c>
      <c r="E2272" s="10" t="s">
        <v>314</v>
      </c>
      <c r="F2272" s="13">
        <v>133272472</v>
      </c>
      <c r="G2272" s="13">
        <v>115548614.28</v>
      </c>
      <c r="H2272" s="7">
        <v>62351663.770000003</v>
      </c>
      <c r="I2272" s="7">
        <v>0</v>
      </c>
      <c r="J2272" s="13">
        <v>2245250112.1300001</v>
      </c>
      <c r="K2272" s="13">
        <v>3695664284.5999999</v>
      </c>
      <c r="L2272" s="7">
        <f t="shared" si="35"/>
        <v>6252087146.7800007</v>
      </c>
    </row>
    <row r="2273" spans="1:12" s="5" customFormat="1" x14ac:dyDescent="0.25">
      <c r="A2273" s="10" t="s">
        <v>1574</v>
      </c>
      <c r="B2273" s="10" t="s">
        <v>373</v>
      </c>
      <c r="C2273" s="10" t="s">
        <v>654</v>
      </c>
      <c r="D2273" s="10" t="s">
        <v>297</v>
      </c>
      <c r="E2273" s="10" t="s">
        <v>298</v>
      </c>
      <c r="F2273" s="13">
        <v>0</v>
      </c>
      <c r="G2273" s="13">
        <v>15196325.699999999</v>
      </c>
      <c r="H2273" s="7">
        <v>8200151.9199999999</v>
      </c>
      <c r="I2273" s="7">
        <v>0</v>
      </c>
      <c r="J2273" s="13">
        <v>295283091.06</v>
      </c>
      <c r="K2273" s="13">
        <v>486033679.55000001</v>
      </c>
      <c r="L2273" s="7">
        <f t="shared" si="35"/>
        <v>804713248.23000002</v>
      </c>
    </row>
    <row r="2274" spans="1:12" s="5" customFormat="1" x14ac:dyDescent="0.25">
      <c r="A2274" s="10" t="s">
        <v>1574</v>
      </c>
      <c r="B2274" s="10" t="s">
        <v>373</v>
      </c>
      <c r="C2274" s="10" t="s">
        <v>654</v>
      </c>
      <c r="D2274" s="10" t="s">
        <v>299</v>
      </c>
      <c r="E2274" s="10" t="s">
        <v>300</v>
      </c>
      <c r="F2274" s="13">
        <v>0</v>
      </c>
      <c r="G2274" s="13">
        <v>392952.15</v>
      </c>
      <c r="H2274" s="7">
        <v>212042.53</v>
      </c>
      <c r="I2274" s="7">
        <v>0</v>
      </c>
      <c r="J2274" s="13">
        <v>7635538.21</v>
      </c>
      <c r="K2274" s="13">
        <v>12568036.710000001</v>
      </c>
      <c r="L2274" s="7">
        <f t="shared" si="35"/>
        <v>20808569.600000001</v>
      </c>
    </row>
    <row r="2275" spans="1:12" s="5" customFormat="1" x14ac:dyDescent="0.25">
      <c r="A2275" s="10" t="s">
        <v>1574</v>
      </c>
      <c r="B2275" s="10" t="s">
        <v>373</v>
      </c>
      <c r="C2275" s="10" t="s">
        <v>654</v>
      </c>
      <c r="D2275" s="10" t="s">
        <v>14</v>
      </c>
      <c r="E2275" s="10" t="s">
        <v>15</v>
      </c>
      <c r="F2275" s="13">
        <v>0</v>
      </c>
      <c r="G2275" s="13">
        <v>6181354.1900000004</v>
      </c>
      <c r="H2275" s="7">
        <v>3335546</v>
      </c>
      <c r="I2275" s="7">
        <v>0</v>
      </c>
      <c r="J2275" s="13">
        <v>120111229.97</v>
      </c>
      <c r="K2275" s="13">
        <v>197702153.71000001</v>
      </c>
      <c r="L2275" s="7">
        <f t="shared" si="35"/>
        <v>327330283.87</v>
      </c>
    </row>
    <row r="2276" spans="1:12" s="5" customFormat="1" x14ac:dyDescent="0.25">
      <c r="A2276" s="10" t="s">
        <v>1574</v>
      </c>
      <c r="B2276" s="10" t="s">
        <v>373</v>
      </c>
      <c r="C2276" s="10" t="s">
        <v>654</v>
      </c>
      <c r="D2276" s="10" t="s">
        <v>16</v>
      </c>
      <c r="E2276" s="10" t="s">
        <v>17</v>
      </c>
      <c r="F2276" s="13">
        <v>0</v>
      </c>
      <c r="G2276" s="13">
        <v>1725260.84</v>
      </c>
      <c r="H2276" s="7">
        <v>930975.11</v>
      </c>
      <c r="I2276" s="7">
        <v>0</v>
      </c>
      <c r="J2276" s="13">
        <v>33523916.530000001</v>
      </c>
      <c r="K2276" s="13">
        <v>55180106.82</v>
      </c>
      <c r="L2276" s="7">
        <f t="shared" si="35"/>
        <v>91360259.300000012</v>
      </c>
    </row>
    <row r="2277" spans="1:12" s="5" customFormat="1" x14ac:dyDescent="0.25">
      <c r="A2277" s="10" t="s">
        <v>1574</v>
      </c>
      <c r="B2277" s="10" t="s">
        <v>373</v>
      </c>
      <c r="C2277" s="10" t="s">
        <v>654</v>
      </c>
      <c r="D2277" s="10" t="s">
        <v>20</v>
      </c>
      <c r="E2277" s="10" t="s">
        <v>21</v>
      </c>
      <c r="F2277" s="13">
        <v>0</v>
      </c>
      <c r="G2277" s="13">
        <v>6642279.2800000003</v>
      </c>
      <c r="H2277" s="7">
        <v>3584267.68</v>
      </c>
      <c r="I2277" s="7">
        <v>0</v>
      </c>
      <c r="J2277" s="13">
        <v>129067565.05</v>
      </c>
      <c r="K2277" s="13">
        <v>212444211.84</v>
      </c>
      <c r="L2277" s="7">
        <f t="shared" si="35"/>
        <v>351738323.85000002</v>
      </c>
    </row>
    <row r="2278" spans="1:12" s="5" customFormat="1" x14ac:dyDescent="0.25">
      <c r="A2278" s="10" t="s">
        <v>1574</v>
      </c>
      <c r="B2278" s="10" t="s">
        <v>373</v>
      </c>
      <c r="C2278" s="10" t="s">
        <v>654</v>
      </c>
      <c r="D2278" s="10" t="s">
        <v>22</v>
      </c>
      <c r="E2278" s="10" t="s">
        <v>23</v>
      </c>
      <c r="F2278" s="13">
        <v>0</v>
      </c>
      <c r="G2278" s="13">
        <v>2776.16</v>
      </c>
      <c r="H2278" s="7">
        <v>1498.06</v>
      </c>
      <c r="I2278" s="7">
        <v>0</v>
      </c>
      <c r="J2278" s="13">
        <v>53944.22</v>
      </c>
      <c r="K2278" s="13">
        <v>88791.76</v>
      </c>
      <c r="L2278" s="7">
        <f t="shared" si="35"/>
        <v>147010.20000000001</v>
      </c>
    </row>
    <row r="2279" spans="1:12" s="5" customFormat="1" x14ac:dyDescent="0.25">
      <c r="A2279" s="10" t="s">
        <v>1574</v>
      </c>
      <c r="B2279" s="10" t="s">
        <v>373</v>
      </c>
      <c r="C2279" s="10" t="s">
        <v>654</v>
      </c>
      <c r="D2279" s="10" t="s">
        <v>26</v>
      </c>
      <c r="E2279" s="10" t="s">
        <v>27</v>
      </c>
      <c r="F2279" s="13">
        <v>0</v>
      </c>
      <c r="G2279" s="13">
        <v>1253.29</v>
      </c>
      <c r="H2279" s="7">
        <v>676.29</v>
      </c>
      <c r="I2279" s="7">
        <v>0</v>
      </c>
      <c r="J2279" s="13">
        <v>24352.91</v>
      </c>
      <c r="K2279" s="13">
        <v>40084.71</v>
      </c>
      <c r="L2279" s="7">
        <f t="shared" si="35"/>
        <v>66367.199999999997</v>
      </c>
    </row>
    <row r="2280" spans="1:12" s="5" customFormat="1" x14ac:dyDescent="0.25">
      <c r="A2280" s="10" t="s">
        <v>1574</v>
      </c>
      <c r="B2280" s="10" t="s">
        <v>373</v>
      </c>
      <c r="C2280" s="10" t="s">
        <v>654</v>
      </c>
      <c r="D2280" s="10" t="s">
        <v>214</v>
      </c>
      <c r="E2280" s="10" t="s">
        <v>215</v>
      </c>
      <c r="F2280" s="13">
        <v>0</v>
      </c>
      <c r="G2280" s="13">
        <v>33161566.859999999</v>
      </c>
      <c r="H2280" s="7">
        <v>17894449.699999999</v>
      </c>
      <c r="I2280" s="7">
        <v>0</v>
      </c>
      <c r="J2280" s="13">
        <v>644369576.98000002</v>
      </c>
      <c r="K2280" s="13">
        <v>1060627330.05</v>
      </c>
      <c r="L2280" s="7">
        <f t="shared" si="35"/>
        <v>1756052923.5899999</v>
      </c>
    </row>
    <row r="2281" spans="1:12" s="5" customFormat="1" x14ac:dyDescent="0.25">
      <c r="A2281" s="10" t="s">
        <v>1574</v>
      </c>
      <c r="B2281" s="10" t="s">
        <v>373</v>
      </c>
      <c r="C2281" s="10" t="s">
        <v>654</v>
      </c>
      <c r="D2281" s="10" t="s">
        <v>28</v>
      </c>
      <c r="E2281" s="10" t="s">
        <v>29</v>
      </c>
      <c r="F2281" s="13">
        <v>0</v>
      </c>
      <c r="G2281" s="13">
        <v>5215905.5599999996</v>
      </c>
      <c r="H2281" s="7">
        <v>2814576.28</v>
      </c>
      <c r="I2281" s="7">
        <v>0</v>
      </c>
      <c r="J2281" s="13">
        <v>101351388.86</v>
      </c>
      <c r="K2281" s="13">
        <v>166823600.63</v>
      </c>
      <c r="L2281" s="7">
        <f t="shared" si="35"/>
        <v>276205471.32999998</v>
      </c>
    </row>
    <row r="2282" spans="1:12" s="5" customFormat="1" x14ac:dyDescent="0.25">
      <c r="A2282" s="10" t="s">
        <v>1574</v>
      </c>
      <c r="B2282" s="10" t="s">
        <v>373</v>
      </c>
      <c r="C2282" s="10" t="s">
        <v>654</v>
      </c>
      <c r="D2282" s="10" t="s">
        <v>32</v>
      </c>
      <c r="E2282" s="10" t="s">
        <v>33</v>
      </c>
      <c r="F2282" s="13">
        <v>0</v>
      </c>
      <c r="G2282" s="13">
        <v>21321859.850000001</v>
      </c>
      <c r="H2282" s="7">
        <v>11505576.630000001</v>
      </c>
      <c r="I2282" s="7">
        <v>0</v>
      </c>
      <c r="J2282" s="13">
        <v>414309669.75</v>
      </c>
      <c r="K2282" s="13">
        <v>681950505.63999999</v>
      </c>
      <c r="L2282" s="7">
        <f t="shared" si="35"/>
        <v>1129087611.8699999</v>
      </c>
    </row>
    <row r="2283" spans="1:12" s="5" customFormat="1" x14ac:dyDescent="0.25">
      <c r="A2283" s="10" t="s">
        <v>1574</v>
      </c>
      <c r="B2283" s="10" t="s">
        <v>373</v>
      </c>
      <c r="C2283" s="10" t="s">
        <v>654</v>
      </c>
      <c r="D2283" s="10" t="s">
        <v>66</v>
      </c>
      <c r="E2283" s="10" t="s">
        <v>67</v>
      </c>
      <c r="F2283" s="13">
        <v>0</v>
      </c>
      <c r="G2283" s="13">
        <v>38697329.909999996</v>
      </c>
      <c r="H2283" s="7">
        <v>20881625.609999999</v>
      </c>
      <c r="I2283" s="7">
        <v>0</v>
      </c>
      <c r="J2283" s="13">
        <v>751936185.97000003</v>
      </c>
      <c r="K2283" s="13">
        <v>1237681134.8399999</v>
      </c>
      <c r="L2283" s="7">
        <f t="shared" si="35"/>
        <v>2049196276.3299999</v>
      </c>
    </row>
    <row r="2284" spans="1:12" s="5" customFormat="1" x14ac:dyDescent="0.25">
      <c r="A2284" s="10" t="s">
        <v>1574</v>
      </c>
      <c r="B2284" s="10" t="s">
        <v>373</v>
      </c>
      <c r="C2284" s="10" t="s">
        <v>654</v>
      </c>
      <c r="D2284" s="10" t="s">
        <v>40</v>
      </c>
      <c r="E2284" s="10" t="s">
        <v>2254</v>
      </c>
      <c r="F2284" s="13">
        <v>0</v>
      </c>
      <c r="G2284" s="13">
        <v>23062146.550000001</v>
      </c>
      <c r="H2284" s="7">
        <v>12444659.9</v>
      </c>
      <c r="I2284" s="7">
        <v>0</v>
      </c>
      <c r="J2284" s="13">
        <v>448125556.77999997</v>
      </c>
      <c r="K2284" s="13">
        <v>737611193.62</v>
      </c>
      <c r="L2284" s="7">
        <f t="shared" si="35"/>
        <v>1221243556.8499999</v>
      </c>
    </row>
    <row r="2285" spans="1:12" s="5" customFormat="1" x14ac:dyDescent="0.25">
      <c r="A2285" s="10" t="s">
        <v>1574</v>
      </c>
      <c r="B2285" s="10" t="s">
        <v>373</v>
      </c>
      <c r="C2285" s="10" t="s">
        <v>654</v>
      </c>
      <c r="D2285" s="10" t="s">
        <v>303</v>
      </c>
      <c r="E2285" s="10" t="s">
        <v>304</v>
      </c>
      <c r="F2285" s="13">
        <v>0</v>
      </c>
      <c r="G2285" s="13">
        <v>33006019.16</v>
      </c>
      <c r="H2285" s="7">
        <v>17810513.969999999</v>
      </c>
      <c r="I2285" s="7">
        <v>0</v>
      </c>
      <c r="J2285" s="13">
        <v>641347096</v>
      </c>
      <c r="K2285" s="13">
        <v>1055652349.77</v>
      </c>
      <c r="L2285" s="7">
        <f t="shared" si="35"/>
        <v>1747815978.9000001</v>
      </c>
    </row>
    <row r="2286" spans="1:12" s="5" customFormat="1" x14ac:dyDescent="0.25">
      <c r="A2286" s="10" t="s">
        <v>1574</v>
      </c>
      <c r="B2286" s="10" t="s">
        <v>373</v>
      </c>
      <c r="C2286" s="10" t="s">
        <v>654</v>
      </c>
      <c r="D2286" s="10" t="s">
        <v>305</v>
      </c>
      <c r="E2286" s="10" t="s">
        <v>306</v>
      </c>
      <c r="F2286" s="13">
        <v>0</v>
      </c>
      <c r="G2286" s="13">
        <v>92871064.219999999</v>
      </c>
      <c r="H2286" s="7">
        <v>50114537.549999997</v>
      </c>
      <c r="I2286" s="7">
        <v>0</v>
      </c>
      <c r="J2286" s="13">
        <v>1804597732.5799999</v>
      </c>
      <c r="K2286" s="13">
        <v>2970353882.7800002</v>
      </c>
      <c r="L2286" s="7">
        <f t="shared" si="35"/>
        <v>4917937217.1300001</v>
      </c>
    </row>
    <row r="2287" spans="1:12" s="5" customFormat="1" x14ac:dyDescent="0.25">
      <c r="A2287" s="10" t="s">
        <v>1575</v>
      </c>
      <c r="B2287" s="10" t="s">
        <v>373</v>
      </c>
      <c r="C2287" s="10" t="s">
        <v>655</v>
      </c>
      <c r="D2287" s="10" t="s">
        <v>313</v>
      </c>
      <c r="E2287" s="10" t="s">
        <v>314</v>
      </c>
      <c r="F2287" s="13">
        <v>39692526</v>
      </c>
      <c r="G2287" s="13">
        <v>26153339.739999998</v>
      </c>
      <c r="H2287" s="7">
        <v>9161964.1600000001</v>
      </c>
      <c r="I2287" s="7">
        <v>0</v>
      </c>
      <c r="J2287" s="13">
        <v>641455298.54999995</v>
      </c>
      <c r="K2287" s="13">
        <v>959001145.52999997</v>
      </c>
      <c r="L2287" s="7">
        <f t="shared" si="35"/>
        <v>1675464273.98</v>
      </c>
    </row>
    <row r="2288" spans="1:12" s="5" customFormat="1" x14ac:dyDescent="0.25">
      <c r="A2288" s="10" t="s">
        <v>1575</v>
      </c>
      <c r="B2288" s="10" t="s">
        <v>373</v>
      </c>
      <c r="C2288" s="10" t="s">
        <v>655</v>
      </c>
      <c r="D2288" s="10" t="s">
        <v>299</v>
      </c>
      <c r="E2288" s="10" t="s">
        <v>300</v>
      </c>
      <c r="F2288" s="13">
        <v>0</v>
      </c>
      <c r="G2288" s="13">
        <v>23372.38</v>
      </c>
      <c r="H2288" s="7">
        <v>8187.74</v>
      </c>
      <c r="I2288" s="7">
        <v>0</v>
      </c>
      <c r="J2288" s="13">
        <v>573247.37</v>
      </c>
      <c r="K2288" s="13">
        <v>857027.57</v>
      </c>
      <c r="L2288" s="7">
        <f t="shared" si="35"/>
        <v>1461835.06</v>
      </c>
    </row>
    <row r="2289" spans="1:12" s="5" customFormat="1" x14ac:dyDescent="0.25">
      <c r="A2289" s="10" t="s">
        <v>1575</v>
      </c>
      <c r="B2289" s="10" t="s">
        <v>373</v>
      </c>
      <c r="C2289" s="10" t="s">
        <v>655</v>
      </c>
      <c r="D2289" s="10" t="s">
        <v>20</v>
      </c>
      <c r="E2289" s="10" t="s">
        <v>21</v>
      </c>
      <c r="F2289" s="13">
        <v>0</v>
      </c>
      <c r="G2289" s="13">
        <v>0</v>
      </c>
      <c r="H2289" s="7">
        <v>0</v>
      </c>
      <c r="I2289" s="7">
        <v>0</v>
      </c>
      <c r="J2289" s="13">
        <v>0</v>
      </c>
      <c r="K2289" s="13">
        <v>-80430.899999999994</v>
      </c>
      <c r="L2289" s="7">
        <f t="shared" si="35"/>
        <v>-80430.899999999994</v>
      </c>
    </row>
    <row r="2290" spans="1:12" s="5" customFormat="1" x14ac:dyDescent="0.25">
      <c r="A2290" s="10" t="s">
        <v>1575</v>
      </c>
      <c r="B2290" s="10" t="s">
        <v>373</v>
      </c>
      <c r="C2290" s="10" t="s">
        <v>655</v>
      </c>
      <c r="D2290" s="10" t="s">
        <v>214</v>
      </c>
      <c r="E2290" s="10" t="s">
        <v>215</v>
      </c>
      <c r="F2290" s="13">
        <v>0</v>
      </c>
      <c r="G2290" s="13">
        <v>4515956.07</v>
      </c>
      <c r="H2290" s="7">
        <v>1582016.99</v>
      </c>
      <c r="I2290" s="7">
        <v>0</v>
      </c>
      <c r="J2290" s="13">
        <v>110761531.12</v>
      </c>
      <c r="K2290" s="13">
        <v>165592887.71000001</v>
      </c>
      <c r="L2290" s="7">
        <f t="shared" si="35"/>
        <v>282452391.88999999</v>
      </c>
    </row>
    <row r="2291" spans="1:12" s="5" customFormat="1" x14ac:dyDescent="0.25">
      <c r="A2291" s="10" t="s">
        <v>1575</v>
      </c>
      <c r="B2291" s="10" t="s">
        <v>373</v>
      </c>
      <c r="C2291" s="10" t="s">
        <v>655</v>
      </c>
      <c r="D2291" s="10" t="s">
        <v>28</v>
      </c>
      <c r="E2291" s="10" t="s">
        <v>29</v>
      </c>
      <c r="F2291" s="13">
        <v>0</v>
      </c>
      <c r="G2291" s="13">
        <v>436190.1</v>
      </c>
      <c r="H2291" s="7">
        <v>152804.89000000001</v>
      </c>
      <c r="I2291" s="7">
        <v>0</v>
      </c>
      <c r="J2291" s="13">
        <v>10698306.92</v>
      </c>
      <c r="K2291" s="13">
        <v>15994393.710000001</v>
      </c>
      <c r="L2291" s="7">
        <f t="shared" si="35"/>
        <v>27281695.620000001</v>
      </c>
    </row>
    <row r="2292" spans="1:12" s="5" customFormat="1" x14ac:dyDescent="0.25">
      <c r="A2292" s="10" t="s">
        <v>1575</v>
      </c>
      <c r="B2292" s="10" t="s">
        <v>373</v>
      </c>
      <c r="C2292" s="10" t="s">
        <v>655</v>
      </c>
      <c r="D2292" s="10" t="s">
        <v>32</v>
      </c>
      <c r="E2292" s="10" t="s">
        <v>33</v>
      </c>
      <c r="F2292" s="13">
        <v>0</v>
      </c>
      <c r="G2292" s="13">
        <v>5732267.5599999996</v>
      </c>
      <c r="H2292" s="7">
        <v>2008111.79</v>
      </c>
      <c r="I2292" s="7">
        <v>0</v>
      </c>
      <c r="J2292" s="13">
        <v>140593646.40000001</v>
      </c>
      <c r="K2292" s="13">
        <v>210193084.77000001</v>
      </c>
      <c r="L2292" s="7">
        <f t="shared" si="35"/>
        <v>358527110.51999998</v>
      </c>
    </row>
    <row r="2293" spans="1:12" s="5" customFormat="1" x14ac:dyDescent="0.25">
      <c r="A2293" s="10" t="s">
        <v>1575</v>
      </c>
      <c r="B2293" s="10" t="s">
        <v>373</v>
      </c>
      <c r="C2293" s="10" t="s">
        <v>655</v>
      </c>
      <c r="D2293" s="10" t="s">
        <v>34</v>
      </c>
      <c r="E2293" s="10" t="s">
        <v>35</v>
      </c>
      <c r="F2293" s="13">
        <v>0</v>
      </c>
      <c r="G2293" s="13">
        <v>635.9</v>
      </c>
      <c r="H2293" s="7">
        <v>222.76</v>
      </c>
      <c r="I2293" s="7">
        <v>0</v>
      </c>
      <c r="J2293" s="13">
        <v>15596.36</v>
      </c>
      <c r="K2293" s="13">
        <v>23317.18</v>
      </c>
      <c r="L2293" s="7">
        <f t="shared" si="35"/>
        <v>39772.199999999997</v>
      </c>
    </row>
    <row r="2294" spans="1:12" s="5" customFormat="1" x14ac:dyDescent="0.25">
      <c r="A2294" s="10" t="s">
        <v>1575</v>
      </c>
      <c r="B2294" s="10" t="s">
        <v>373</v>
      </c>
      <c r="C2294" s="10" t="s">
        <v>655</v>
      </c>
      <c r="D2294" s="10" t="s">
        <v>40</v>
      </c>
      <c r="E2294" s="10" t="s">
        <v>2254</v>
      </c>
      <c r="F2294" s="13">
        <v>0</v>
      </c>
      <c r="G2294" s="13">
        <v>228349.25</v>
      </c>
      <c r="H2294" s="7">
        <v>79994.67</v>
      </c>
      <c r="I2294" s="7">
        <v>0</v>
      </c>
      <c r="J2294" s="13">
        <v>5600655.2800000003</v>
      </c>
      <c r="K2294" s="13">
        <v>8373202.0700000003</v>
      </c>
      <c r="L2294" s="7">
        <f t="shared" si="35"/>
        <v>14282201.27</v>
      </c>
    </row>
    <row r="2295" spans="1:12" s="5" customFormat="1" x14ac:dyDescent="0.25">
      <c r="A2295" s="10" t="s">
        <v>1576</v>
      </c>
      <c r="B2295" s="10" t="s">
        <v>373</v>
      </c>
      <c r="C2295" s="10" t="s">
        <v>423</v>
      </c>
      <c r="D2295" s="10" t="s">
        <v>313</v>
      </c>
      <c r="E2295" s="10" t="s">
        <v>314</v>
      </c>
      <c r="F2295" s="13">
        <v>0</v>
      </c>
      <c r="G2295" s="13">
        <v>5094317.13</v>
      </c>
      <c r="H2295" s="7">
        <v>1980247.32</v>
      </c>
      <c r="I2295" s="7">
        <v>0</v>
      </c>
      <c r="J2295" s="13">
        <v>135655848.59</v>
      </c>
      <c r="K2295" s="13">
        <v>161007579.19999999</v>
      </c>
      <c r="L2295" s="7">
        <f t="shared" si="35"/>
        <v>303737992.24000001</v>
      </c>
    </row>
    <row r="2296" spans="1:12" s="5" customFormat="1" x14ac:dyDescent="0.25">
      <c r="A2296" s="10" t="s">
        <v>1576</v>
      </c>
      <c r="B2296" s="10" t="s">
        <v>373</v>
      </c>
      <c r="C2296" s="10" t="s">
        <v>423</v>
      </c>
      <c r="D2296" s="10" t="s">
        <v>299</v>
      </c>
      <c r="E2296" s="10" t="s">
        <v>300</v>
      </c>
      <c r="F2296" s="13">
        <v>0</v>
      </c>
      <c r="G2296" s="13">
        <v>9966.82</v>
      </c>
      <c r="H2296" s="7">
        <v>3874.27</v>
      </c>
      <c r="I2296" s="7">
        <v>0</v>
      </c>
      <c r="J2296" s="13">
        <v>265404.94</v>
      </c>
      <c r="K2296" s="13">
        <v>315004.53000000003</v>
      </c>
      <c r="L2296" s="7">
        <f t="shared" si="35"/>
        <v>594250.56000000006</v>
      </c>
    </row>
    <row r="2297" spans="1:12" s="5" customFormat="1" x14ac:dyDescent="0.25">
      <c r="A2297" s="10" t="s">
        <v>1576</v>
      </c>
      <c r="B2297" s="10" t="s">
        <v>373</v>
      </c>
      <c r="C2297" s="10" t="s">
        <v>423</v>
      </c>
      <c r="D2297" s="10" t="s">
        <v>14</v>
      </c>
      <c r="E2297" s="10" t="s">
        <v>15</v>
      </c>
      <c r="F2297" s="13">
        <v>0</v>
      </c>
      <c r="G2297" s="13">
        <v>2308.61</v>
      </c>
      <c r="H2297" s="7">
        <v>897.4</v>
      </c>
      <c r="I2297" s="7">
        <v>0</v>
      </c>
      <c r="J2297" s="13">
        <v>61475.63</v>
      </c>
      <c r="K2297" s="13">
        <v>72964.36</v>
      </c>
      <c r="L2297" s="7">
        <f t="shared" si="35"/>
        <v>137646</v>
      </c>
    </row>
    <row r="2298" spans="1:12" s="5" customFormat="1" x14ac:dyDescent="0.25">
      <c r="A2298" s="10" t="s">
        <v>1576</v>
      </c>
      <c r="B2298" s="10" t="s">
        <v>373</v>
      </c>
      <c r="C2298" s="10" t="s">
        <v>423</v>
      </c>
      <c r="D2298" s="10" t="s">
        <v>22</v>
      </c>
      <c r="E2298" s="10" t="s">
        <v>23</v>
      </c>
      <c r="F2298" s="13">
        <v>0</v>
      </c>
      <c r="G2298" s="13">
        <v>914.09</v>
      </c>
      <c r="H2298" s="7">
        <v>355.32</v>
      </c>
      <c r="I2298" s="7">
        <v>0</v>
      </c>
      <c r="J2298" s="13">
        <v>24341.09</v>
      </c>
      <c r="K2298" s="13">
        <v>28890.02</v>
      </c>
      <c r="L2298" s="7">
        <f t="shared" si="35"/>
        <v>54500.520000000004</v>
      </c>
    </row>
    <row r="2299" spans="1:12" s="5" customFormat="1" x14ac:dyDescent="0.25">
      <c r="A2299" s="10" t="s">
        <v>1576</v>
      </c>
      <c r="B2299" s="10" t="s">
        <v>373</v>
      </c>
      <c r="C2299" s="10" t="s">
        <v>423</v>
      </c>
      <c r="D2299" s="10" t="s">
        <v>214</v>
      </c>
      <c r="E2299" s="10" t="s">
        <v>215</v>
      </c>
      <c r="F2299" s="13">
        <v>0</v>
      </c>
      <c r="G2299" s="13">
        <v>2320418.11</v>
      </c>
      <c r="H2299" s="7">
        <v>901985.81</v>
      </c>
      <c r="I2299" s="7">
        <v>0</v>
      </c>
      <c r="J2299" s="13">
        <v>61790084.729999997</v>
      </c>
      <c r="K2299" s="13">
        <v>73337582.310000002</v>
      </c>
      <c r="L2299" s="7">
        <f t="shared" si="35"/>
        <v>138350070.96000001</v>
      </c>
    </row>
    <row r="2300" spans="1:12" s="5" customFormat="1" x14ac:dyDescent="0.25">
      <c r="A2300" s="10" t="s">
        <v>1576</v>
      </c>
      <c r="B2300" s="10" t="s">
        <v>373</v>
      </c>
      <c r="C2300" s="10" t="s">
        <v>423</v>
      </c>
      <c r="D2300" s="10" t="s">
        <v>28</v>
      </c>
      <c r="E2300" s="10" t="s">
        <v>29</v>
      </c>
      <c r="F2300" s="13">
        <v>0</v>
      </c>
      <c r="G2300" s="13">
        <v>263720.03999999998</v>
      </c>
      <c r="H2300" s="7">
        <v>102512.44</v>
      </c>
      <c r="I2300" s="7">
        <v>0</v>
      </c>
      <c r="J2300" s="13">
        <v>7022563.3799999999</v>
      </c>
      <c r="K2300" s="13">
        <v>8334958.9500000002</v>
      </c>
      <c r="L2300" s="7">
        <f t="shared" si="35"/>
        <v>15723754.809999999</v>
      </c>
    </row>
    <row r="2301" spans="1:12" s="5" customFormat="1" x14ac:dyDescent="0.25">
      <c r="A2301" s="10" t="s">
        <v>1576</v>
      </c>
      <c r="B2301" s="10" t="s">
        <v>373</v>
      </c>
      <c r="C2301" s="10" t="s">
        <v>423</v>
      </c>
      <c r="D2301" s="10" t="s">
        <v>32</v>
      </c>
      <c r="E2301" s="10" t="s">
        <v>33</v>
      </c>
      <c r="F2301" s="13">
        <v>0</v>
      </c>
      <c r="G2301" s="13">
        <v>1618467.94</v>
      </c>
      <c r="H2301" s="7">
        <v>629125.89</v>
      </c>
      <c r="I2301" s="7">
        <v>0</v>
      </c>
      <c r="J2301" s="13">
        <v>43097953.100000001</v>
      </c>
      <c r="K2301" s="13">
        <v>51152214.729999997</v>
      </c>
      <c r="L2301" s="7">
        <f t="shared" si="35"/>
        <v>96497761.659999996</v>
      </c>
    </row>
    <row r="2302" spans="1:12" s="5" customFormat="1" x14ac:dyDescent="0.25">
      <c r="A2302" s="10" t="s">
        <v>1576</v>
      </c>
      <c r="B2302" s="10" t="s">
        <v>373</v>
      </c>
      <c r="C2302" s="10" t="s">
        <v>423</v>
      </c>
      <c r="D2302" s="10" t="s">
        <v>66</v>
      </c>
      <c r="E2302" s="10" t="s">
        <v>67</v>
      </c>
      <c r="F2302" s="13">
        <v>0</v>
      </c>
      <c r="G2302" s="13">
        <v>2768029.83</v>
      </c>
      <c r="H2302" s="7">
        <v>1075980.06</v>
      </c>
      <c r="I2302" s="7">
        <v>0</v>
      </c>
      <c r="J2302" s="13">
        <v>73709473.700000003</v>
      </c>
      <c r="K2302" s="13">
        <v>87484498.810000002</v>
      </c>
      <c r="L2302" s="7">
        <f t="shared" si="35"/>
        <v>165037982.40000001</v>
      </c>
    </row>
    <row r="2303" spans="1:12" s="5" customFormat="1" x14ac:dyDescent="0.25">
      <c r="A2303" s="10" t="s">
        <v>1576</v>
      </c>
      <c r="B2303" s="10" t="s">
        <v>373</v>
      </c>
      <c r="C2303" s="10" t="s">
        <v>423</v>
      </c>
      <c r="D2303" s="10" t="s">
        <v>301</v>
      </c>
      <c r="E2303" s="10" t="s">
        <v>302</v>
      </c>
      <c r="F2303" s="13">
        <v>0</v>
      </c>
      <c r="G2303" s="13">
        <v>2721678.43</v>
      </c>
      <c r="H2303" s="7">
        <v>1057962.49</v>
      </c>
      <c r="I2303" s="7">
        <v>0</v>
      </c>
      <c r="J2303" s="13">
        <v>72475188.840000004</v>
      </c>
      <c r="K2303" s="13">
        <v>86019547.469999999</v>
      </c>
      <c r="L2303" s="7">
        <f t="shared" si="35"/>
        <v>162274377.23000002</v>
      </c>
    </row>
    <row r="2304" spans="1:12" s="5" customFormat="1" x14ac:dyDescent="0.25">
      <c r="A2304" s="10" t="s">
        <v>1577</v>
      </c>
      <c r="B2304" s="10" t="s">
        <v>373</v>
      </c>
      <c r="C2304" s="10" t="s">
        <v>656</v>
      </c>
      <c r="D2304" s="10" t="s">
        <v>313</v>
      </c>
      <c r="E2304" s="10" t="s">
        <v>314</v>
      </c>
      <c r="F2304" s="13">
        <v>3480394</v>
      </c>
      <c r="G2304" s="13">
        <v>3319659.2</v>
      </c>
      <c r="H2304" s="7">
        <v>863803.73</v>
      </c>
      <c r="I2304" s="7">
        <v>0</v>
      </c>
      <c r="J2304" s="13">
        <v>60889901.57</v>
      </c>
      <c r="K2304" s="13">
        <v>63115626.579999998</v>
      </c>
      <c r="L2304" s="7">
        <f t="shared" si="35"/>
        <v>131669385.08</v>
      </c>
    </row>
    <row r="2305" spans="1:12" s="5" customFormat="1" x14ac:dyDescent="0.25">
      <c r="A2305" s="10" t="s">
        <v>1577</v>
      </c>
      <c r="B2305" s="10" t="s">
        <v>373</v>
      </c>
      <c r="C2305" s="10" t="s">
        <v>656</v>
      </c>
      <c r="D2305" s="10" t="s">
        <v>297</v>
      </c>
      <c r="E2305" s="10" t="s">
        <v>298</v>
      </c>
      <c r="F2305" s="13">
        <v>0</v>
      </c>
      <c r="G2305" s="13">
        <v>519243.94</v>
      </c>
      <c r="H2305" s="7">
        <v>135111.72</v>
      </c>
      <c r="I2305" s="7">
        <v>0</v>
      </c>
      <c r="J2305" s="13">
        <v>9524083.7899999991</v>
      </c>
      <c r="K2305" s="13">
        <v>9872220.1899999995</v>
      </c>
      <c r="L2305" s="7">
        <f t="shared" si="35"/>
        <v>20050659.640000001</v>
      </c>
    </row>
    <row r="2306" spans="1:12" s="5" customFormat="1" x14ac:dyDescent="0.25">
      <c r="A2306" s="10" t="s">
        <v>1577</v>
      </c>
      <c r="B2306" s="10" t="s">
        <v>373</v>
      </c>
      <c r="C2306" s="10" t="s">
        <v>656</v>
      </c>
      <c r="D2306" s="10" t="s">
        <v>28</v>
      </c>
      <c r="E2306" s="10" t="s">
        <v>29</v>
      </c>
      <c r="F2306" s="13">
        <v>0</v>
      </c>
      <c r="G2306" s="13">
        <v>75705.75</v>
      </c>
      <c r="H2306" s="7">
        <v>19699.28</v>
      </c>
      <c r="I2306" s="7">
        <v>0</v>
      </c>
      <c r="J2306" s="13">
        <v>1388611.11</v>
      </c>
      <c r="K2306" s="13">
        <v>1439369.38</v>
      </c>
      <c r="L2306" s="7">
        <f t="shared" si="35"/>
        <v>2923385.52</v>
      </c>
    </row>
    <row r="2307" spans="1:12" s="5" customFormat="1" x14ac:dyDescent="0.25">
      <c r="A2307" s="10" t="s">
        <v>1577</v>
      </c>
      <c r="B2307" s="10" t="s">
        <v>373</v>
      </c>
      <c r="C2307" s="10" t="s">
        <v>656</v>
      </c>
      <c r="D2307" s="10" t="s">
        <v>66</v>
      </c>
      <c r="E2307" s="10" t="s">
        <v>67</v>
      </c>
      <c r="F2307" s="13">
        <v>0</v>
      </c>
      <c r="G2307" s="13">
        <v>4215944.53</v>
      </c>
      <c r="H2307" s="7">
        <v>1097024.8500000001</v>
      </c>
      <c r="I2307" s="7">
        <v>0</v>
      </c>
      <c r="J2307" s="13">
        <v>77329759.599999994</v>
      </c>
      <c r="K2307" s="13">
        <v>80156415.180000007</v>
      </c>
      <c r="L2307" s="7">
        <f t="shared" si="35"/>
        <v>162799144.16</v>
      </c>
    </row>
    <row r="2308" spans="1:12" s="5" customFormat="1" x14ac:dyDescent="0.25">
      <c r="A2308" s="10" t="s">
        <v>1577</v>
      </c>
      <c r="B2308" s="10" t="s">
        <v>373</v>
      </c>
      <c r="C2308" s="10" t="s">
        <v>656</v>
      </c>
      <c r="D2308" s="10" t="s">
        <v>40</v>
      </c>
      <c r="E2308" s="10" t="s">
        <v>2254</v>
      </c>
      <c r="F2308" s="13">
        <v>0</v>
      </c>
      <c r="G2308" s="13">
        <v>3326967.49</v>
      </c>
      <c r="H2308" s="7">
        <v>865705.41</v>
      </c>
      <c r="I2308" s="7">
        <v>0</v>
      </c>
      <c r="J2308" s="13">
        <v>61023951.75</v>
      </c>
      <c r="K2308" s="13">
        <v>63254576.719999999</v>
      </c>
      <c r="L2308" s="7">
        <f t="shared" si="35"/>
        <v>128471201.37</v>
      </c>
    </row>
    <row r="2309" spans="1:12" s="5" customFormat="1" x14ac:dyDescent="0.25">
      <c r="A2309" s="10" t="s">
        <v>1577</v>
      </c>
      <c r="B2309" s="10" t="s">
        <v>373</v>
      </c>
      <c r="C2309" s="10" t="s">
        <v>656</v>
      </c>
      <c r="D2309" s="10" t="s">
        <v>301</v>
      </c>
      <c r="E2309" s="10" t="s">
        <v>302</v>
      </c>
      <c r="F2309" s="13">
        <v>0</v>
      </c>
      <c r="G2309" s="13">
        <v>931617.12</v>
      </c>
      <c r="H2309" s="7">
        <v>242414.75</v>
      </c>
      <c r="I2309" s="7">
        <v>0</v>
      </c>
      <c r="J2309" s="13">
        <v>17087921.23</v>
      </c>
      <c r="K2309" s="13">
        <v>17712540.620000001</v>
      </c>
      <c r="L2309" s="7">
        <f t="shared" si="35"/>
        <v>35974493.719999999</v>
      </c>
    </row>
    <row r="2310" spans="1:12" s="5" customFormat="1" x14ac:dyDescent="0.25">
      <c r="A2310" s="10" t="s">
        <v>1577</v>
      </c>
      <c r="B2310" s="10" t="s">
        <v>373</v>
      </c>
      <c r="C2310" s="10" t="s">
        <v>656</v>
      </c>
      <c r="D2310" s="10" t="s">
        <v>303</v>
      </c>
      <c r="E2310" s="10" t="s">
        <v>304</v>
      </c>
      <c r="F2310" s="13">
        <v>0</v>
      </c>
      <c r="G2310" s="13">
        <v>3967960</v>
      </c>
      <c r="H2310" s="7">
        <v>1032497.15</v>
      </c>
      <c r="I2310" s="7">
        <v>0</v>
      </c>
      <c r="J2310" s="13">
        <v>72781174.099999994</v>
      </c>
      <c r="K2310" s="13">
        <v>75441564</v>
      </c>
      <c r="L2310" s="7">
        <f t="shared" si="35"/>
        <v>153223195.25</v>
      </c>
    </row>
    <row r="2311" spans="1:12" s="5" customFormat="1" x14ac:dyDescent="0.25">
      <c r="A2311" s="10" t="s">
        <v>1577</v>
      </c>
      <c r="B2311" s="10" t="s">
        <v>373</v>
      </c>
      <c r="C2311" s="10" t="s">
        <v>656</v>
      </c>
      <c r="D2311" s="10" t="s">
        <v>305</v>
      </c>
      <c r="E2311" s="10" t="s">
        <v>306</v>
      </c>
      <c r="F2311" s="13">
        <v>0</v>
      </c>
      <c r="G2311" s="13">
        <v>6840374.9699999997</v>
      </c>
      <c r="H2311" s="7">
        <v>1779924.11</v>
      </c>
      <c r="I2311" s="7">
        <v>0</v>
      </c>
      <c r="J2311" s="13">
        <v>125467625.84999999</v>
      </c>
      <c r="K2311" s="13">
        <v>130053877.86</v>
      </c>
      <c r="L2311" s="7">
        <f t="shared" si="35"/>
        <v>264141802.78999999</v>
      </c>
    </row>
    <row r="2312" spans="1:12" s="5" customFormat="1" x14ac:dyDescent="0.25">
      <c r="A2312" s="10" t="s">
        <v>1578</v>
      </c>
      <c r="B2312" s="10" t="s">
        <v>373</v>
      </c>
      <c r="C2312" s="10" t="s">
        <v>657</v>
      </c>
      <c r="D2312" s="10" t="s">
        <v>313</v>
      </c>
      <c r="E2312" s="10" t="s">
        <v>314</v>
      </c>
      <c r="F2312" s="13">
        <v>35998229</v>
      </c>
      <c r="G2312" s="13">
        <v>17951293.379999999</v>
      </c>
      <c r="H2312" s="7">
        <v>14312651.390000001</v>
      </c>
      <c r="I2312" s="7">
        <v>0</v>
      </c>
      <c r="J2312" s="13">
        <v>578931790.53999996</v>
      </c>
      <c r="K2312" s="13">
        <v>785242510.59000003</v>
      </c>
      <c r="L2312" s="7">
        <f t="shared" si="35"/>
        <v>1432436474.9000001</v>
      </c>
    </row>
    <row r="2313" spans="1:12" s="5" customFormat="1" x14ac:dyDescent="0.25">
      <c r="A2313" s="10" t="s">
        <v>1578</v>
      </c>
      <c r="B2313" s="10" t="s">
        <v>373</v>
      </c>
      <c r="C2313" s="10" t="s">
        <v>657</v>
      </c>
      <c r="D2313" s="10" t="s">
        <v>297</v>
      </c>
      <c r="E2313" s="10" t="s">
        <v>298</v>
      </c>
      <c r="F2313" s="13">
        <v>0</v>
      </c>
      <c r="G2313" s="13">
        <v>2471642.63</v>
      </c>
      <c r="H2313" s="7">
        <v>1970652.41</v>
      </c>
      <c r="I2313" s="7">
        <v>0</v>
      </c>
      <c r="J2313" s="13">
        <v>79710830.200000003</v>
      </c>
      <c r="K2313" s="13">
        <v>108116937.86</v>
      </c>
      <c r="L2313" s="7">
        <f t="shared" ref="L2313:L2376" si="36">SUM(F2313:K2313)</f>
        <v>192270063.10000002</v>
      </c>
    </row>
    <row r="2314" spans="1:12" s="5" customFormat="1" x14ac:dyDescent="0.25">
      <c r="A2314" s="10" t="s">
        <v>1578</v>
      </c>
      <c r="B2314" s="10" t="s">
        <v>373</v>
      </c>
      <c r="C2314" s="10" t="s">
        <v>657</v>
      </c>
      <c r="D2314" s="10" t="s">
        <v>658</v>
      </c>
      <c r="E2314" s="10" t="s">
        <v>659</v>
      </c>
      <c r="F2314" s="13">
        <v>0</v>
      </c>
      <c r="G2314" s="13">
        <v>9747.6200000000008</v>
      </c>
      <c r="H2314" s="7">
        <v>7771.83</v>
      </c>
      <c r="I2314" s="7">
        <v>0</v>
      </c>
      <c r="J2314" s="13">
        <v>314362.3</v>
      </c>
      <c r="K2314" s="13">
        <v>426389.85</v>
      </c>
      <c r="L2314" s="7">
        <f t="shared" si="36"/>
        <v>758271.6</v>
      </c>
    </row>
    <row r="2315" spans="1:12" s="5" customFormat="1" x14ac:dyDescent="0.25">
      <c r="A2315" s="10" t="s">
        <v>1578</v>
      </c>
      <c r="B2315" s="10" t="s">
        <v>373</v>
      </c>
      <c r="C2315" s="10" t="s">
        <v>657</v>
      </c>
      <c r="D2315" s="10" t="s">
        <v>299</v>
      </c>
      <c r="E2315" s="10" t="s">
        <v>300</v>
      </c>
      <c r="F2315" s="13">
        <v>0</v>
      </c>
      <c r="G2315" s="13">
        <v>35587.43</v>
      </c>
      <c r="H2315" s="7">
        <v>28374.03</v>
      </c>
      <c r="I2315" s="7">
        <v>0</v>
      </c>
      <c r="J2315" s="13">
        <v>1147699.72</v>
      </c>
      <c r="K2315" s="13">
        <v>1556699.12</v>
      </c>
      <c r="L2315" s="7">
        <f t="shared" si="36"/>
        <v>2768360.3</v>
      </c>
    </row>
    <row r="2316" spans="1:12" s="5" customFormat="1" x14ac:dyDescent="0.25">
      <c r="A2316" s="10" t="s">
        <v>1578</v>
      </c>
      <c r="B2316" s="10" t="s">
        <v>373</v>
      </c>
      <c r="C2316" s="10" t="s">
        <v>657</v>
      </c>
      <c r="D2316" s="10" t="s">
        <v>14</v>
      </c>
      <c r="E2316" s="10" t="s">
        <v>15</v>
      </c>
      <c r="F2316" s="13">
        <v>0</v>
      </c>
      <c r="G2316" s="13">
        <v>773034.18</v>
      </c>
      <c r="H2316" s="7">
        <v>616343.81999999995</v>
      </c>
      <c r="I2316" s="7">
        <v>0</v>
      </c>
      <c r="J2316" s="13">
        <v>24930463.440000001</v>
      </c>
      <c r="K2316" s="13">
        <v>33814794.799999997</v>
      </c>
      <c r="L2316" s="7">
        <f t="shared" si="36"/>
        <v>60134636.239999995</v>
      </c>
    </row>
    <row r="2317" spans="1:12" s="5" customFormat="1" x14ac:dyDescent="0.25">
      <c r="A2317" s="10" t="s">
        <v>1578</v>
      </c>
      <c r="B2317" s="10" t="s">
        <v>373</v>
      </c>
      <c r="C2317" s="10" t="s">
        <v>657</v>
      </c>
      <c r="D2317" s="10" t="s">
        <v>20</v>
      </c>
      <c r="E2317" s="10" t="s">
        <v>21</v>
      </c>
      <c r="F2317" s="13">
        <v>0</v>
      </c>
      <c r="G2317" s="13">
        <v>717708.59</v>
      </c>
      <c r="H2317" s="7">
        <v>572232.47</v>
      </c>
      <c r="I2317" s="7">
        <v>0</v>
      </c>
      <c r="J2317" s="13">
        <v>23146205.190000001</v>
      </c>
      <c r="K2317" s="13">
        <v>31394690.300000001</v>
      </c>
      <c r="L2317" s="7">
        <f t="shared" si="36"/>
        <v>55830836.549999997</v>
      </c>
    </row>
    <row r="2318" spans="1:12" s="5" customFormat="1" x14ac:dyDescent="0.25">
      <c r="A2318" s="10" t="s">
        <v>1578</v>
      </c>
      <c r="B2318" s="10" t="s">
        <v>373</v>
      </c>
      <c r="C2318" s="10" t="s">
        <v>657</v>
      </c>
      <c r="D2318" s="10" t="s">
        <v>214</v>
      </c>
      <c r="E2318" s="10" t="s">
        <v>215</v>
      </c>
      <c r="F2318" s="13">
        <v>0</v>
      </c>
      <c r="G2318" s="13">
        <v>2570106.3199999998</v>
      </c>
      <c r="H2318" s="7">
        <v>2049157.97</v>
      </c>
      <c r="I2318" s="7">
        <v>0</v>
      </c>
      <c r="J2318" s="13">
        <v>82886298.219999999</v>
      </c>
      <c r="K2318" s="13">
        <v>112424029.86</v>
      </c>
      <c r="L2318" s="7">
        <f t="shared" si="36"/>
        <v>199929592.37</v>
      </c>
    </row>
    <row r="2319" spans="1:12" s="5" customFormat="1" x14ac:dyDescent="0.25">
      <c r="A2319" s="10" t="s">
        <v>1578</v>
      </c>
      <c r="B2319" s="10" t="s">
        <v>373</v>
      </c>
      <c r="C2319" s="10" t="s">
        <v>657</v>
      </c>
      <c r="D2319" s="10" t="s">
        <v>28</v>
      </c>
      <c r="E2319" s="10" t="s">
        <v>29</v>
      </c>
      <c r="F2319" s="13">
        <v>0</v>
      </c>
      <c r="G2319" s="13">
        <v>619425</v>
      </c>
      <c r="H2319" s="7">
        <v>493870.5</v>
      </c>
      <c r="I2319" s="7">
        <v>0</v>
      </c>
      <c r="J2319" s="13">
        <v>19976545.379999999</v>
      </c>
      <c r="K2319" s="13">
        <v>27095476.350000001</v>
      </c>
      <c r="L2319" s="7">
        <f t="shared" si="36"/>
        <v>48185317.230000004</v>
      </c>
    </row>
    <row r="2320" spans="1:12" s="5" customFormat="1" x14ac:dyDescent="0.25">
      <c r="A2320" s="10" t="s">
        <v>1578</v>
      </c>
      <c r="B2320" s="10" t="s">
        <v>373</v>
      </c>
      <c r="C2320" s="10" t="s">
        <v>657</v>
      </c>
      <c r="D2320" s="10" t="s">
        <v>32</v>
      </c>
      <c r="E2320" s="10" t="s">
        <v>33</v>
      </c>
      <c r="F2320" s="13">
        <v>0</v>
      </c>
      <c r="G2320" s="13">
        <v>3131183.09</v>
      </c>
      <c r="H2320" s="7">
        <v>2496507.14</v>
      </c>
      <c r="I2320" s="7">
        <v>0</v>
      </c>
      <c r="J2320" s="13">
        <v>100981104.56999999</v>
      </c>
      <c r="K2320" s="13">
        <v>136967182.25</v>
      </c>
      <c r="L2320" s="7">
        <f t="shared" si="36"/>
        <v>243575977.05000001</v>
      </c>
    </row>
    <row r="2321" spans="1:12" s="5" customFormat="1" x14ac:dyDescent="0.25">
      <c r="A2321" s="10" t="s">
        <v>1578</v>
      </c>
      <c r="B2321" s="10" t="s">
        <v>373</v>
      </c>
      <c r="C2321" s="10" t="s">
        <v>657</v>
      </c>
      <c r="D2321" s="10" t="s">
        <v>303</v>
      </c>
      <c r="E2321" s="10" t="s">
        <v>304</v>
      </c>
      <c r="F2321" s="13">
        <v>0</v>
      </c>
      <c r="G2321" s="13">
        <v>9479745.7100000009</v>
      </c>
      <c r="H2321" s="7">
        <v>7558246.2599999998</v>
      </c>
      <c r="I2321" s="7">
        <v>0</v>
      </c>
      <c r="J2321" s="13">
        <v>305723161.63999999</v>
      </c>
      <c r="K2321" s="13">
        <v>414672033.73000002</v>
      </c>
      <c r="L2321" s="7">
        <f t="shared" si="36"/>
        <v>737433187.34000003</v>
      </c>
    </row>
    <row r="2322" spans="1:12" s="5" customFormat="1" x14ac:dyDescent="0.25">
      <c r="A2322" s="10" t="s">
        <v>1578</v>
      </c>
      <c r="B2322" s="10" t="s">
        <v>373</v>
      </c>
      <c r="C2322" s="10" t="s">
        <v>657</v>
      </c>
      <c r="D2322" s="10" t="s">
        <v>305</v>
      </c>
      <c r="E2322" s="10" t="s">
        <v>306</v>
      </c>
      <c r="F2322" s="13">
        <v>0</v>
      </c>
      <c r="G2322" s="13">
        <v>14705060.050000001</v>
      </c>
      <c r="H2322" s="7">
        <v>11724414.18</v>
      </c>
      <c r="I2322" s="7">
        <v>0</v>
      </c>
      <c r="J2322" s="13">
        <v>474240299.80000001</v>
      </c>
      <c r="K2322" s="13">
        <v>643242692.30999994</v>
      </c>
      <c r="L2322" s="7">
        <f t="shared" si="36"/>
        <v>1143912466.3399999</v>
      </c>
    </row>
    <row r="2323" spans="1:12" s="5" customFormat="1" x14ac:dyDescent="0.25">
      <c r="A2323" s="10" t="s">
        <v>1579</v>
      </c>
      <c r="B2323" s="10" t="s">
        <v>373</v>
      </c>
      <c r="C2323" s="10" t="s">
        <v>660</v>
      </c>
      <c r="D2323" s="10" t="s">
        <v>313</v>
      </c>
      <c r="E2323" s="10" t="s">
        <v>314</v>
      </c>
      <c r="F2323" s="13">
        <v>0</v>
      </c>
      <c r="G2323" s="13">
        <v>0</v>
      </c>
      <c r="H2323" s="7">
        <v>0</v>
      </c>
      <c r="I2323" s="7">
        <v>0</v>
      </c>
      <c r="J2323" s="13">
        <v>0</v>
      </c>
      <c r="K2323" s="13">
        <v>-60655.32</v>
      </c>
      <c r="L2323" s="7">
        <f t="shared" si="36"/>
        <v>-60655.32</v>
      </c>
    </row>
    <row r="2324" spans="1:12" s="5" customFormat="1" x14ac:dyDescent="0.25">
      <c r="A2324" s="10" t="s">
        <v>1579</v>
      </c>
      <c r="B2324" s="10" t="s">
        <v>373</v>
      </c>
      <c r="C2324" s="10" t="s">
        <v>660</v>
      </c>
      <c r="D2324" s="10" t="s">
        <v>297</v>
      </c>
      <c r="E2324" s="10" t="s">
        <v>298</v>
      </c>
      <c r="F2324" s="13">
        <v>0</v>
      </c>
      <c r="G2324" s="13">
        <v>3119686.71</v>
      </c>
      <c r="H2324" s="7">
        <v>803521.57</v>
      </c>
      <c r="I2324" s="7">
        <v>0</v>
      </c>
      <c r="J2324" s="13">
        <v>57037838.43</v>
      </c>
      <c r="K2324" s="13">
        <v>74240189.980000004</v>
      </c>
      <c r="L2324" s="7">
        <f t="shared" si="36"/>
        <v>135201236.69</v>
      </c>
    </row>
    <row r="2325" spans="1:12" s="5" customFormat="1" x14ac:dyDescent="0.25">
      <c r="A2325" s="10" t="s">
        <v>1579</v>
      </c>
      <c r="B2325" s="10" t="s">
        <v>373</v>
      </c>
      <c r="C2325" s="10" t="s">
        <v>660</v>
      </c>
      <c r="D2325" s="10" t="s">
        <v>28</v>
      </c>
      <c r="E2325" s="10" t="s">
        <v>29</v>
      </c>
      <c r="F2325" s="13">
        <v>0</v>
      </c>
      <c r="G2325" s="13">
        <v>134848.32000000001</v>
      </c>
      <c r="H2325" s="7">
        <v>34732.18</v>
      </c>
      <c r="I2325" s="7">
        <v>0</v>
      </c>
      <c r="J2325" s="13">
        <v>2465458.0299999998</v>
      </c>
      <c r="K2325" s="13">
        <v>3209028.91</v>
      </c>
      <c r="L2325" s="7">
        <f t="shared" si="36"/>
        <v>5844067.4399999995</v>
      </c>
    </row>
    <row r="2326" spans="1:12" s="5" customFormat="1" x14ac:dyDescent="0.25">
      <c r="A2326" s="10" t="s">
        <v>1579</v>
      </c>
      <c r="B2326" s="10" t="s">
        <v>373</v>
      </c>
      <c r="C2326" s="10" t="s">
        <v>660</v>
      </c>
      <c r="D2326" s="10" t="s">
        <v>32</v>
      </c>
      <c r="E2326" s="10" t="s">
        <v>33</v>
      </c>
      <c r="F2326" s="13">
        <v>0</v>
      </c>
      <c r="G2326" s="13">
        <v>9822824.4100000001</v>
      </c>
      <c r="H2326" s="7">
        <v>2530014.0699999998</v>
      </c>
      <c r="I2326" s="7">
        <v>0</v>
      </c>
      <c r="J2326" s="13">
        <v>179592607.31999999</v>
      </c>
      <c r="K2326" s="13">
        <v>233756917.41999999</v>
      </c>
      <c r="L2326" s="7">
        <f t="shared" si="36"/>
        <v>425702363.21999997</v>
      </c>
    </row>
    <row r="2327" spans="1:12" s="5" customFormat="1" x14ac:dyDescent="0.25">
      <c r="A2327" s="10" t="s">
        <v>1579</v>
      </c>
      <c r="B2327" s="10" t="s">
        <v>373</v>
      </c>
      <c r="C2327" s="10" t="s">
        <v>660</v>
      </c>
      <c r="D2327" s="10" t="s">
        <v>301</v>
      </c>
      <c r="E2327" s="10" t="s">
        <v>302</v>
      </c>
      <c r="F2327" s="13">
        <v>0</v>
      </c>
      <c r="G2327" s="13">
        <v>3967378.56</v>
      </c>
      <c r="H2327" s="7">
        <v>1021857.18</v>
      </c>
      <c r="I2327" s="7">
        <v>0</v>
      </c>
      <c r="J2327" s="13">
        <v>72536353.219999999</v>
      </c>
      <c r="K2327" s="13">
        <v>94412986.049999997</v>
      </c>
      <c r="L2327" s="7">
        <f t="shared" si="36"/>
        <v>171938575.00999999</v>
      </c>
    </row>
    <row r="2328" spans="1:12" s="5" customFormat="1" x14ac:dyDescent="0.25">
      <c r="A2328" s="10" t="s">
        <v>1580</v>
      </c>
      <c r="B2328" s="10" t="s">
        <v>373</v>
      </c>
      <c r="C2328" s="10" t="s">
        <v>661</v>
      </c>
      <c r="D2328" s="10" t="s">
        <v>313</v>
      </c>
      <c r="E2328" s="10" t="s">
        <v>314</v>
      </c>
      <c r="F2328" s="13">
        <v>0</v>
      </c>
      <c r="G2328" s="13">
        <v>13110991.07</v>
      </c>
      <c r="H2328" s="7">
        <v>1424485.65</v>
      </c>
      <c r="I2328" s="7">
        <v>0</v>
      </c>
      <c r="J2328" s="13">
        <v>98670553.629999995</v>
      </c>
      <c r="K2328" s="13">
        <v>131724527.87</v>
      </c>
      <c r="L2328" s="7">
        <f t="shared" si="36"/>
        <v>244930558.22</v>
      </c>
    </row>
    <row r="2329" spans="1:12" s="5" customFormat="1" x14ac:dyDescent="0.25">
      <c r="A2329" s="10" t="s">
        <v>1580</v>
      </c>
      <c r="B2329" s="10" t="s">
        <v>373</v>
      </c>
      <c r="C2329" s="10" t="s">
        <v>661</v>
      </c>
      <c r="D2329" s="10" t="s">
        <v>297</v>
      </c>
      <c r="E2329" s="10" t="s">
        <v>298</v>
      </c>
      <c r="F2329" s="13">
        <v>0</v>
      </c>
      <c r="G2329" s="13">
        <v>13424164.32</v>
      </c>
      <c r="H2329" s="7">
        <v>1458511.36</v>
      </c>
      <c r="I2329" s="7">
        <v>0</v>
      </c>
      <c r="J2329" s="13">
        <v>101027429.48</v>
      </c>
      <c r="K2329" s="13">
        <v>134870941.33000001</v>
      </c>
      <c r="L2329" s="7">
        <f t="shared" si="36"/>
        <v>250781046.49000001</v>
      </c>
    </row>
    <row r="2330" spans="1:12" s="5" customFormat="1" x14ac:dyDescent="0.25">
      <c r="A2330" s="10" t="s">
        <v>1580</v>
      </c>
      <c r="B2330" s="10" t="s">
        <v>373</v>
      </c>
      <c r="C2330" s="10" t="s">
        <v>661</v>
      </c>
      <c r="D2330" s="10" t="s">
        <v>658</v>
      </c>
      <c r="E2330" s="10" t="s">
        <v>659</v>
      </c>
      <c r="F2330" s="13">
        <v>0</v>
      </c>
      <c r="G2330" s="13">
        <v>93470.93</v>
      </c>
      <c r="H2330" s="7">
        <v>10155.450000000001</v>
      </c>
      <c r="I2330" s="7">
        <v>0</v>
      </c>
      <c r="J2330" s="13">
        <v>703442.55</v>
      </c>
      <c r="K2330" s="13">
        <v>939091.09</v>
      </c>
      <c r="L2330" s="7">
        <f t="shared" si="36"/>
        <v>1746160.02</v>
      </c>
    </row>
    <row r="2331" spans="1:12" s="5" customFormat="1" x14ac:dyDescent="0.25">
      <c r="A2331" s="10" t="s">
        <v>1580</v>
      </c>
      <c r="B2331" s="10" t="s">
        <v>373</v>
      </c>
      <c r="C2331" s="10" t="s">
        <v>661</v>
      </c>
      <c r="D2331" s="10" t="s">
        <v>299</v>
      </c>
      <c r="E2331" s="10" t="s">
        <v>300</v>
      </c>
      <c r="F2331" s="13">
        <v>0</v>
      </c>
      <c r="G2331" s="13">
        <v>96305.67</v>
      </c>
      <c r="H2331" s="7">
        <v>10463.44</v>
      </c>
      <c r="I2331" s="7">
        <v>0</v>
      </c>
      <c r="J2331" s="13">
        <v>724776.2</v>
      </c>
      <c r="K2331" s="13">
        <v>967571.37</v>
      </c>
      <c r="L2331" s="7">
        <f t="shared" si="36"/>
        <v>1799116.68</v>
      </c>
    </row>
    <row r="2332" spans="1:12" s="5" customFormat="1" x14ac:dyDescent="0.25">
      <c r="A2332" s="10" t="s">
        <v>1580</v>
      </c>
      <c r="B2332" s="10" t="s">
        <v>373</v>
      </c>
      <c r="C2332" s="10" t="s">
        <v>661</v>
      </c>
      <c r="D2332" s="10" t="s">
        <v>20</v>
      </c>
      <c r="E2332" s="10" t="s">
        <v>21</v>
      </c>
      <c r="F2332" s="13">
        <v>0</v>
      </c>
      <c r="G2332" s="13">
        <v>0</v>
      </c>
      <c r="H2332" s="7">
        <v>0</v>
      </c>
      <c r="I2332" s="7">
        <v>0</v>
      </c>
      <c r="J2332" s="13">
        <v>0</v>
      </c>
      <c r="K2332" s="13">
        <v>-403972.8</v>
      </c>
      <c r="L2332" s="7">
        <f t="shared" si="36"/>
        <v>-403972.8</v>
      </c>
    </row>
    <row r="2333" spans="1:12" s="5" customFormat="1" x14ac:dyDescent="0.25">
      <c r="A2333" s="10" t="s">
        <v>1580</v>
      </c>
      <c r="B2333" s="10" t="s">
        <v>373</v>
      </c>
      <c r="C2333" s="10" t="s">
        <v>661</v>
      </c>
      <c r="D2333" s="10" t="s">
        <v>214</v>
      </c>
      <c r="E2333" s="10" t="s">
        <v>215</v>
      </c>
      <c r="F2333" s="13">
        <v>0</v>
      </c>
      <c r="G2333" s="13">
        <v>13680671.75</v>
      </c>
      <c r="H2333" s="7">
        <v>1486380.44</v>
      </c>
      <c r="I2333" s="7">
        <v>0</v>
      </c>
      <c r="J2333" s="13">
        <v>102957850.3</v>
      </c>
      <c r="K2333" s="13">
        <v>137448040.18000001</v>
      </c>
      <c r="L2333" s="7">
        <f t="shared" si="36"/>
        <v>255572942.67000002</v>
      </c>
    </row>
    <row r="2334" spans="1:12" s="5" customFormat="1" x14ac:dyDescent="0.25">
      <c r="A2334" s="10" t="s">
        <v>1580</v>
      </c>
      <c r="B2334" s="10" t="s">
        <v>373</v>
      </c>
      <c r="C2334" s="10" t="s">
        <v>661</v>
      </c>
      <c r="D2334" s="10" t="s">
        <v>28</v>
      </c>
      <c r="E2334" s="10" t="s">
        <v>29</v>
      </c>
      <c r="F2334" s="13">
        <v>0</v>
      </c>
      <c r="G2334" s="13">
        <v>1404572.09</v>
      </c>
      <c r="H2334" s="7">
        <v>152604.24</v>
      </c>
      <c r="I2334" s="7">
        <v>0</v>
      </c>
      <c r="J2334" s="13">
        <v>10570513.369999999</v>
      </c>
      <c r="K2334" s="13">
        <v>14111564.52</v>
      </c>
      <c r="L2334" s="7">
        <f t="shared" si="36"/>
        <v>26239254.219999999</v>
      </c>
    </row>
    <row r="2335" spans="1:12" s="5" customFormat="1" x14ac:dyDescent="0.25">
      <c r="A2335" s="10" t="s">
        <v>1580</v>
      </c>
      <c r="B2335" s="10" t="s">
        <v>373</v>
      </c>
      <c r="C2335" s="10" t="s">
        <v>661</v>
      </c>
      <c r="D2335" s="10" t="s">
        <v>301</v>
      </c>
      <c r="E2335" s="10" t="s">
        <v>302</v>
      </c>
      <c r="F2335" s="13">
        <v>0</v>
      </c>
      <c r="G2335" s="13">
        <v>8487765.5899999999</v>
      </c>
      <c r="H2335" s="7">
        <v>922180.5</v>
      </c>
      <c r="I2335" s="7">
        <v>0</v>
      </c>
      <c r="J2335" s="13">
        <v>63877133.770000003</v>
      </c>
      <c r="K2335" s="13">
        <v>85275545.510000005</v>
      </c>
      <c r="L2335" s="7">
        <f t="shared" si="36"/>
        <v>158562625.37</v>
      </c>
    </row>
    <row r="2336" spans="1:12" s="5" customFormat="1" x14ac:dyDescent="0.25">
      <c r="A2336" s="10" t="s">
        <v>1580</v>
      </c>
      <c r="B2336" s="10" t="s">
        <v>373</v>
      </c>
      <c r="C2336" s="10" t="s">
        <v>661</v>
      </c>
      <c r="D2336" s="10" t="s">
        <v>303</v>
      </c>
      <c r="E2336" s="10" t="s">
        <v>304</v>
      </c>
      <c r="F2336" s="13">
        <v>0</v>
      </c>
      <c r="G2336" s="13">
        <v>14577996.23</v>
      </c>
      <c r="H2336" s="7">
        <v>1583873.13</v>
      </c>
      <c r="I2336" s="7">
        <v>0</v>
      </c>
      <c r="J2336" s="13">
        <v>109710925.09</v>
      </c>
      <c r="K2336" s="13">
        <v>146463349.77000001</v>
      </c>
      <c r="L2336" s="7">
        <f t="shared" si="36"/>
        <v>272336144.22000003</v>
      </c>
    </row>
    <row r="2337" spans="1:12" s="5" customFormat="1" x14ac:dyDescent="0.25">
      <c r="A2337" s="10" t="s">
        <v>1580</v>
      </c>
      <c r="B2337" s="10" t="s">
        <v>373</v>
      </c>
      <c r="C2337" s="10" t="s">
        <v>661</v>
      </c>
      <c r="D2337" s="10" t="s">
        <v>305</v>
      </c>
      <c r="E2337" s="10" t="s">
        <v>306</v>
      </c>
      <c r="F2337" s="13">
        <v>0</v>
      </c>
      <c r="G2337" s="13">
        <v>60340525.350000001</v>
      </c>
      <c r="H2337" s="7">
        <v>6555889.79</v>
      </c>
      <c r="I2337" s="7">
        <v>0</v>
      </c>
      <c r="J2337" s="13">
        <v>454110067.61000001</v>
      </c>
      <c r="K2337" s="13">
        <v>606233897.05999994</v>
      </c>
      <c r="L2337" s="7">
        <f t="shared" si="36"/>
        <v>1127240379.8099999</v>
      </c>
    </row>
    <row r="2338" spans="1:12" s="5" customFormat="1" x14ac:dyDescent="0.25">
      <c r="A2338" s="10" t="s">
        <v>1581</v>
      </c>
      <c r="B2338" s="10" t="s">
        <v>373</v>
      </c>
      <c r="C2338" s="10" t="s">
        <v>662</v>
      </c>
      <c r="D2338" s="10" t="s">
        <v>297</v>
      </c>
      <c r="E2338" s="10" t="s">
        <v>298</v>
      </c>
      <c r="F2338" s="13">
        <v>0</v>
      </c>
      <c r="G2338" s="13">
        <v>4705100.72</v>
      </c>
      <c r="H2338" s="7">
        <v>2799246.26</v>
      </c>
      <c r="I2338" s="7">
        <v>0</v>
      </c>
      <c r="J2338" s="13">
        <v>174453943.94999999</v>
      </c>
      <c r="K2338" s="13">
        <v>238113337.5</v>
      </c>
      <c r="L2338" s="7">
        <f t="shared" si="36"/>
        <v>420071628.42999995</v>
      </c>
    </row>
    <row r="2339" spans="1:12" s="5" customFormat="1" x14ac:dyDescent="0.25">
      <c r="A2339" s="10" t="s">
        <v>1581</v>
      </c>
      <c r="B2339" s="10" t="s">
        <v>373</v>
      </c>
      <c r="C2339" s="10" t="s">
        <v>662</v>
      </c>
      <c r="D2339" s="10" t="s">
        <v>658</v>
      </c>
      <c r="E2339" s="10" t="s">
        <v>659</v>
      </c>
      <c r="F2339" s="13">
        <v>0</v>
      </c>
      <c r="G2339" s="13">
        <v>46051.08</v>
      </c>
      <c r="H2339" s="7">
        <v>27397.56</v>
      </c>
      <c r="I2339" s="7">
        <v>0</v>
      </c>
      <c r="J2339" s="13">
        <v>1707464.25</v>
      </c>
      <c r="K2339" s="13">
        <v>2330529.21</v>
      </c>
      <c r="L2339" s="7">
        <f t="shared" si="36"/>
        <v>4111442.0999999996</v>
      </c>
    </row>
    <row r="2340" spans="1:12" s="5" customFormat="1" x14ac:dyDescent="0.25">
      <c r="A2340" s="10" t="s">
        <v>1581</v>
      </c>
      <c r="B2340" s="10" t="s">
        <v>373</v>
      </c>
      <c r="C2340" s="10" t="s">
        <v>662</v>
      </c>
      <c r="D2340" s="10" t="s">
        <v>299</v>
      </c>
      <c r="E2340" s="10" t="s">
        <v>300</v>
      </c>
      <c r="F2340" s="13">
        <v>0</v>
      </c>
      <c r="G2340" s="13">
        <v>2813.47</v>
      </c>
      <c r="H2340" s="7">
        <v>1673.85</v>
      </c>
      <c r="I2340" s="7">
        <v>0</v>
      </c>
      <c r="J2340" s="13">
        <v>104316.88</v>
      </c>
      <c r="K2340" s="13">
        <v>142382.79999999999</v>
      </c>
      <c r="L2340" s="7">
        <f t="shared" si="36"/>
        <v>251187</v>
      </c>
    </row>
    <row r="2341" spans="1:12" s="5" customFormat="1" x14ac:dyDescent="0.25">
      <c r="A2341" s="10" t="s">
        <v>1581</v>
      </c>
      <c r="B2341" s="10" t="s">
        <v>373</v>
      </c>
      <c r="C2341" s="10" t="s">
        <v>662</v>
      </c>
      <c r="D2341" s="10" t="s">
        <v>28</v>
      </c>
      <c r="E2341" s="10" t="s">
        <v>29</v>
      </c>
      <c r="F2341" s="13">
        <v>0</v>
      </c>
      <c r="G2341" s="13">
        <v>431077.98</v>
      </c>
      <c r="H2341" s="7">
        <v>256464.95</v>
      </c>
      <c r="I2341" s="7">
        <v>0</v>
      </c>
      <c r="J2341" s="13">
        <v>15983346.119999999</v>
      </c>
      <c r="K2341" s="13">
        <v>21815774.420000002</v>
      </c>
      <c r="L2341" s="7">
        <f t="shared" si="36"/>
        <v>38486663.469999999</v>
      </c>
    </row>
    <row r="2342" spans="1:12" s="5" customFormat="1" x14ac:dyDescent="0.25">
      <c r="A2342" s="10" t="s">
        <v>1581</v>
      </c>
      <c r="B2342" s="10" t="s">
        <v>373</v>
      </c>
      <c r="C2342" s="10" t="s">
        <v>662</v>
      </c>
      <c r="D2342" s="10" t="s">
        <v>32</v>
      </c>
      <c r="E2342" s="10" t="s">
        <v>33</v>
      </c>
      <c r="F2342" s="13">
        <v>0</v>
      </c>
      <c r="G2342" s="13">
        <v>4652313.66</v>
      </c>
      <c r="H2342" s="7">
        <v>2767841.19</v>
      </c>
      <c r="I2342" s="7">
        <v>0</v>
      </c>
      <c r="J2342" s="13">
        <v>172496725.15000001</v>
      </c>
      <c r="K2342" s="13">
        <v>235441916.65000001</v>
      </c>
      <c r="L2342" s="7">
        <f t="shared" si="36"/>
        <v>415358796.64999998</v>
      </c>
    </row>
    <row r="2343" spans="1:12" s="5" customFormat="1" x14ac:dyDescent="0.25">
      <c r="A2343" s="10" t="s">
        <v>1581</v>
      </c>
      <c r="B2343" s="10" t="s">
        <v>373</v>
      </c>
      <c r="C2343" s="10" t="s">
        <v>662</v>
      </c>
      <c r="D2343" s="10" t="s">
        <v>40</v>
      </c>
      <c r="E2343" s="10" t="s">
        <v>2254</v>
      </c>
      <c r="F2343" s="13">
        <v>0</v>
      </c>
      <c r="G2343" s="13">
        <v>2179273.4</v>
      </c>
      <c r="H2343" s="7">
        <v>1296533.97</v>
      </c>
      <c r="I2343" s="7">
        <v>0</v>
      </c>
      <c r="J2343" s="13">
        <v>80802274.390000001</v>
      </c>
      <c r="K2343" s="13">
        <v>110287556.67</v>
      </c>
      <c r="L2343" s="7">
        <f t="shared" si="36"/>
        <v>194565638.43000001</v>
      </c>
    </row>
    <row r="2344" spans="1:12" s="5" customFormat="1" x14ac:dyDescent="0.25">
      <c r="A2344" s="10" t="s">
        <v>1581</v>
      </c>
      <c r="B2344" s="10" t="s">
        <v>373</v>
      </c>
      <c r="C2344" s="10" t="s">
        <v>662</v>
      </c>
      <c r="D2344" s="10" t="s">
        <v>303</v>
      </c>
      <c r="E2344" s="10" t="s">
        <v>304</v>
      </c>
      <c r="F2344" s="13">
        <v>0</v>
      </c>
      <c r="G2344" s="13">
        <v>6432164.6200000001</v>
      </c>
      <c r="H2344" s="7">
        <v>3826743.31</v>
      </c>
      <c r="I2344" s="7">
        <v>0</v>
      </c>
      <c r="J2344" s="13">
        <v>238489365.50999999</v>
      </c>
      <c r="K2344" s="13">
        <v>325515706.26999998</v>
      </c>
      <c r="L2344" s="7">
        <f t="shared" si="36"/>
        <v>574263979.71000004</v>
      </c>
    </row>
    <row r="2345" spans="1:12" s="5" customFormat="1" x14ac:dyDescent="0.25">
      <c r="A2345" s="10" t="s">
        <v>1581</v>
      </c>
      <c r="B2345" s="10" t="s">
        <v>373</v>
      </c>
      <c r="C2345" s="10" t="s">
        <v>662</v>
      </c>
      <c r="D2345" s="10" t="s">
        <v>305</v>
      </c>
      <c r="E2345" s="10" t="s">
        <v>306</v>
      </c>
      <c r="F2345" s="13">
        <v>0</v>
      </c>
      <c r="G2345" s="13">
        <v>14144070.07</v>
      </c>
      <c r="H2345" s="7">
        <v>8414853.9100000001</v>
      </c>
      <c r="I2345" s="7">
        <v>0</v>
      </c>
      <c r="J2345" s="13">
        <v>524428477.75</v>
      </c>
      <c r="K2345" s="13">
        <v>715795884.50999999</v>
      </c>
      <c r="L2345" s="7">
        <f t="shared" si="36"/>
        <v>1262783286.24</v>
      </c>
    </row>
    <row r="2346" spans="1:12" s="5" customFormat="1" x14ac:dyDescent="0.25">
      <c r="A2346" s="10" t="s">
        <v>1582</v>
      </c>
      <c r="B2346" s="10" t="s">
        <v>373</v>
      </c>
      <c r="C2346" s="10" t="s">
        <v>663</v>
      </c>
      <c r="D2346" s="10" t="s">
        <v>313</v>
      </c>
      <c r="E2346" s="10" t="s">
        <v>314</v>
      </c>
      <c r="F2346" s="13">
        <v>0</v>
      </c>
      <c r="G2346" s="13">
        <v>43065413.18</v>
      </c>
      <c r="H2346" s="7">
        <v>2974682.67</v>
      </c>
      <c r="I2346" s="7">
        <v>0</v>
      </c>
      <c r="J2346" s="13">
        <v>207506446.53999999</v>
      </c>
      <c r="K2346" s="13">
        <v>250133784.78</v>
      </c>
      <c r="L2346" s="7">
        <f t="shared" si="36"/>
        <v>503680327.16999996</v>
      </c>
    </row>
    <row r="2347" spans="1:12" s="5" customFormat="1" x14ac:dyDescent="0.25">
      <c r="A2347" s="10" t="s">
        <v>1582</v>
      </c>
      <c r="B2347" s="10" t="s">
        <v>373</v>
      </c>
      <c r="C2347" s="10" t="s">
        <v>663</v>
      </c>
      <c r="D2347" s="10" t="s">
        <v>28</v>
      </c>
      <c r="E2347" s="10" t="s">
        <v>29</v>
      </c>
      <c r="F2347" s="13">
        <v>0</v>
      </c>
      <c r="G2347" s="13">
        <v>312924.12</v>
      </c>
      <c r="H2347" s="7">
        <v>21614.79</v>
      </c>
      <c r="I2347" s="7">
        <v>0</v>
      </c>
      <c r="J2347" s="13">
        <v>1507794.01</v>
      </c>
      <c r="K2347" s="13">
        <v>1817534.98</v>
      </c>
      <c r="L2347" s="7">
        <f t="shared" si="36"/>
        <v>3659867.9</v>
      </c>
    </row>
    <row r="2348" spans="1:12" s="5" customFormat="1" x14ac:dyDescent="0.25">
      <c r="A2348" s="10" t="s">
        <v>1582</v>
      </c>
      <c r="B2348" s="10" t="s">
        <v>373</v>
      </c>
      <c r="C2348" s="10" t="s">
        <v>663</v>
      </c>
      <c r="D2348" s="10" t="s">
        <v>303</v>
      </c>
      <c r="E2348" s="10" t="s">
        <v>304</v>
      </c>
      <c r="F2348" s="13">
        <v>0</v>
      </c>
      <c r="G2348" s="13">
        <v>9213505.1699999999</v>
      </c>
      <c r="H2348" s="7">
        <v>636409.87</v>
      </c>
      <c r="I2348" s="7">
        <v>0</v>
      </c>
      <c r="J2348" s="13">
        <v>44394366.049999997</v>
      </c>
      <c r="K2348" s="13">
        <v>53514148.530000001</v>
      </c>
      <c r="L2348" s="7">
        <f t="shared" si="36"/>
        <v>107758429.62</v>
      </c>
    </row>
    <row r="2349" spans="1:12" s="5" customFormat="1" x14ac:dyDescent="0.25">
      <c r="A2349" s="10" t="s">
        <v>1582</v>
      </c>
      <c r="B2349" s="10" t="s">
        <v>373</v>
      </c>
      <c r="C2349" s="10" t="s">
        <v>663</v>
      </c>
      <c r="D2349" s="10" t="s">
        <v>305</v>
      </c>
      <c r="E2349" s="10" t="s">
        <v>306</v>
      </c>
      <c r="F2349" s="13">
        <v>0</v>
      </c>
      <c r="G2349" s="13">
        <v>26455924.530000001</v>
      </c>
      <c r="H2349" s="7">
        <v>1827405.67</v>
      </c>
      <c r="I2349" s="7">
        <v>0</v>
      </c>
      <c r="J2349" s="13">
        <v>127475263.40000001</v>
      </c>
      <c r="K2349" s="13">
        <v>153662069.93000001</v>
      </c>
      <c r="L2349" s="7">
        <f t="shared" si="36"/>
        <v>309420663.53000003</v>
      </c>
    </row>
    <row r="2350" spans="1:12" s="5" customFormat="1" x14ac:dyDescent="0.25">
      <c r="A2350" s="10" t="s">
        <v>1583</v>
      </c>
      <c r="B2350" s="10" t="s">
        <v>373</v>
      </c>
      <c r="C2350" s="10" t="s">
        <v>664</v>
      </c>
      <c r="D2350" s="10" t="s">
        <v>313</v>
      </c>
      <c r="E2350" s="10" t="s">
        <v>314</v>
      </c>
      <c r="F2350" s="13">
        <v>0</v>
      </c>
      <c r="G2350" s="13">
        <v>3208788.32</v>
      </c>
      <c r="H2350" s="7">
        <v>732602.02</v>
      </c>
      <c r="I2350" s="7">
        <v>0</v>
      </c>
      <c r="J2350" s="13">
        <v>33467751.260000002</v>
      </c>
      <c r="K2350" s="13">
        <v>37024857.689999998</v>
      </c>
      <c r="L2350" s="7">
        <f t="shared" si="36"/>
        <v>74433999.289999992</v>
      </c>
    </row>
    <row r="2351" spans="1:12" s="5" customFormat="1" x14ac:dyDescent="0.25">
      <c r="A2351" s="10" t="s">
        <v>1583</v>
      </c>
      <c r="B2351" s="10" t="s">
        <v>373</v>
      </c>
      <c r="C2351" s="10" t="s">
        <v>664</v>
      </c>
      <c r="D2351" s="10" t="s">
        <v>28</v>
      </c>
      <c r="E2351" s="10" t="s">
        <v>29</v>
      </c>
      <c r="F2351" s="13">
        <v>0</v>
      </c>
      <c r="G2351" s="13">
        <v>223100.47</v>
      </c>
      <c r="H2351" s="7">
        <v>50936.32</v>
      </c>
      <c r="I2351" s="7">
        <v>0</v>
      </c>
      <c r="J2351" s="13">
        <v>2326944.1</v>
      </c>
      <c r="K2351" s="13">
        <v>2574262.41</v>
      </c>
      <c r="L2351" s="7">
        <f t="shared" si="36"/>
        <v>5175243.3000000007</v>
      </c>
    </row>
    <row r="2352" spans="1:12" s="5" customFormat="1" x14ac:dyDescent="0.25">
      <c r="A2352" s="10" t="s">
        <v>1583</v>
      </c>
      <c r="B2352" s="10" t="s">
        <v>373</v>
      </c>
      <c r="C2352" s="10" t="s">
        <v>664</v>
      </c>
      <c r="D2352" s="10" t="s">
        <v>66</v>
      </c>
      <c r="E2352" s="10" t="s">
        <v>67</v>
      </c>
      <c r="F2352" s="13">
        <v>0</v>
      </c>
      <c r="G2352" s="13">
        <v>12530108.07</v>
      </c>
      <c r="H2352" s="7">
        <v>2860762.89</v>
      </c>
      <c r="I2352" s="7">
        <v>0</v>
      </c>
      <c r="J2352" s="13">
        <v>130689375.13</v>
      </c>
      <c r="K2352" s="13">
        <v>144579642.53</v>
      </c>
      <c r="L2352" s="7">
        <f t="shared" si="36"/>
        <v>290659888.62</v>
      </c>
    </row>
    <row r="2353" spans="1:12" s="5" customFormat="1" x14ac:dyDescent="0.25">
      <c r="A2353" s="10" t="s">
        <v>1583</v>
      </c>
      <c r="B2353" s="10" t="s">
        <v>373</v>
      </c>
      <c r="C2353" s="10" t="s">
        <v>664</v>
      </c>
      <c r="D2353" s="10" t="s">
        <v>40</v>
      </c>
      <c r="E2353" s="10" t="s">
        <v>2254</v>
      </c>
      <c r="F2353" s="13">
        <v>0</v>
      </c>
      <c r="G2353" s="13">
        <v>589793.81999999995</v>
      </c>
      <c r="H2353" s="7">
        <v>134656.48000000001</v>
      </c>
      <c r="I2353" s="7">
        <v>0</v>
      </c>
      <c r="J2353" s="13">
        <v>6151565.8799999999</v>
      </c>
      <c r="K2353" s="13">
        <v>6805382.5800000001</v>
      </c>
      <c r="L2353" s="7">
        <f t="shared" si="36"/>
        <v>13681398.76</v>
      </c>
    </row>
    <row r="2354" spans="1:12" s="5" customFormat="1" x14ac:dyDescent="0.25">
      <c r="A2354" s="10" t="s">
        <v>1583</v>
      </c>
      <c r="B2354" s="10" t="s">
        <v>373</v>
      </c>
      <c r="C2354" s="10" t="s">
        <v>664</v>
      </c>
      <c r="D2354" s="10" t="s">
        <v>303</v>
      </c>
      <c r="E2354" s="10" t="s">
        <v>304</v>
      </c>
      <c r="F2354" s="13">
        <v>0</v>
      </c>
      <c r="G2354" s="13">
        <v>10387209.32</v>
      </c>
      <c r="H2354" s="7">
        <v>2371515.29</v>
      </c>
      <c r="I2354" s="7">
        <v>0</v>
      </c>
      <c r="J2354" s="13">
        <v>108338881.63</v>
      </c>
      <c r="K2354" s="13">
        <v>119853635.88</v>
      </c>
      <c r="L2354" s="7">
        <f t="shared" si="36"/>
        <v>240951242.12</v>
      </c>
    </row>
    <row r="2355" spans="1:12" s="5" customFormat="1" x14ac:dyDescent="0.25">
      <c r="A2355" s="10" t="s">
        <v>1584</v>
      </c>
      <c r="B2355" s="10" t="s">
        <v>373</v>
      </c>
      <c r="C2355" s="10" t="s">
        <v>665</v>
      </c>
      <c r="D2355" s="10" t="s">
        <v>313</v>
      </c>
      <c r="E2355" s="10" t="s">
        <v>314</v>
      </c>
      <c r="F2355" s="13">
        <v>45368404</v>
      </c>
      <c r="G2355" s="13">
        <v>30405340.66</v>
      </c>
      <c r="H2355" s="7">
        <v>11648105.050000001</v>
      </c>
      <c r="I2355" s="7">
        <v>0</v>
      </c>
      <c r="J2355" s="13">
        <v>713052408.57000005</v>
      </c>
      <c r="K2355" s="13">
        <v>972331452.85000002</v>
      </c>
      <c r="L2355" s="7">
        <f t="shared" si="36"/>
        <v>1772805711.1300001</v>
      </c>
    </row>
    <row r="2356" spans="1:12" s="5" customFormat="1" x14ac:dyDescent="0.25">
      <c r="A2356" s="10" t="s">
        <v>1584</v>
      </c>
      <c r="B2356" s="10" t="s">
        <v>373</v>
      </c>
      <c r="C2356" s="10" t="s">
        <v>665</v>
      </c>
      <c r="D2356" s="10" t="s">
        <v>297</v>
      </c>
      <c r="E2356" s="10" t="s">
        <v>298</v>
      </c>
      <c r="F2356" s="13">
        <v>0</v>
      </c>
      <c r="G2356" s="13">
        <v>3609077.53</v>
      </c>
      <c r="H2356" s="7">
        <v>1382616.13</v>
      </c>
      <c r="I2356" s="7">
        <v>0</v>
      </c>
      <c r="J2356" s="13">
        <v>84638467.219999999</v>
      </c>
      <c r="K2356" s="13">
        <v>115414579.36</v>
      </c>
      <c r="L2356" s="7">
        <f t="shared" si="36"/>
        <v>205044740.24000001</v>
      </c>
    </row>
    <row r="2357" spans="1:12" s="5" customFormat="1" x14ac:dyDescent="0.25">
      <c r="A2357" s="10" t="s">
        <v>1584</v>
      </c>
      <c r="B2357" s="10" t="s">
        <v>373</v>
      </c>
      <c r="C2357" s="10" t="s">
        <v>665</v>
      </c>
      <c r="D2357" s="10" t="s">
        <v>658</v>
      </c>
      <c r="E2357" s="10" t="s">
        <v>659</v>
      </c>
      <c r="F2357" s="13">
        <v>0</v>
      </c>
      <c r="G2357" s="13">
        <v>12282.32</v>
      </c>
      <c r="H2357" s="7">
        <v>4705.29</v>
      </c>
      <c r="I2357" s="7">
        <v>0</v>
      </c>
      <c r="J2357" s="13">
        <v>288039.58</v>
      </c>
      <c r="K2357" s="13">
        <v>392776.11</v>
      </c>
      <c r="L2357" s="7">
        <f t="shared" si="36"/>
        <v>697803.3</v>
      </c>
    </row>
    <row r="2358" spans="1:12" s="5" customFormat="1" x14ac:dyDescent="0.25">
      <c r="A2358" s="10" t="s">
        <v>1584</v>
      </c>
      <c r="B2358" s="10" t="s">
        <v>373</v>
      </c>
      <c r="C2358" s="10" t="s">
        <v>665</v>
      </c>
      <c r="D2358" s="10" t="s">
        <v>299</v>
      </c>
      <c r="E2358" s="10" t="s">
        <v>300</v>
      </c>
      <c r="F2358" s="13">
        <v>0</v>
      </c>
      <c r="G2358" s="13">
        <v>2168.7199999999998</v>
      </c>
      <c r="H2358" s="7">
        <v>830.83</v>
      </c>
      <c r="I2358" s="7">
        <v>0</v>
      </c>
      <c r="J2358" s="13">
        <v>50859.92</v>
      </c>
      <c r="K2358" s="13">
        <v>69353.53</v>
      </c>
      <c r="L2358" s="7">
        <f t="shared" si="36"/>
        <v>123213</v>
      </c>
    </row>
    <row r="2359" spans="1:12" s="5" customFormat="1" x14ac:dyDescent="0.25">
      <c r="A2359" s="10" t="s">
        <v>1584</v>
      </c>
      <c r="B2359" s="10" t="s">
        <v>373</v>
      </c>
      <c r="C2359" s="10" t="s">
        <v>665</v>
      </c>
      <c r="D2359" s="10" t="s">
        <v>14</v>
      </c>
      <c r="E2359" s="10" t="s">
        <v>15</v>
      </c>
      <c r="F2359" s="13">
        <v>0</v>
      </c>
      <c r="G2359" s="13">
        <v>745189.54</v>
      </c>
      <c r="H2359" s="7">
        <v>285477.68</v>
      </c>
      <c r="I2359" s="7">
        <v>0</v>
      </c>
      <c r="J2359" s="13">
        <v>17475850.84</v>
      </c>
      <c r="K2359" s="13">
        <v>23830393.449999999</v>
      </c>
      <c r="L2359" s="7">
        <f t="shared" si="36"/>
        <v>42336911.509999998</v>
      </c>
    </row>
    <row r="2360" spans="1:12" s="5" customFormat="1" x14ac:dyDescent="0.25">
      <c r="A2360" s="10" t="s">
        <v>1584</v>
      </c>
      <c r="B2360" s="10" t="s">
        <v>373</v>
      </c>
      <c r="C2360" s="10" t="s">
        <v>665</v>
      </c>
      <c r="D2360" s="10" t="s">
        <v>214</v>
      </c>
      <c r="E2360" s="10" t="s">
        <v>215</v>
      </c>
      <c r="F2360" s="13">
        <v>0</v>
      </c>
      <c r="G2360" s="13">
        <v>7102817</v>
      </c>
      <c r="H2360" s="7">
        <v>2721046.93</v>
      </c>
      <c r="I2360" s="7">
        <v>0</v>
      </c>
      <c r="J2360" s="13">
        <v>166572077.94</v>
      </c>
      <c r="K2360" s="13">
        <v>227140766.37</v>
      </c>
      <c r="L2360" s="7">
        <f t="shared" si="36"/>
        <v>403536708.24000001</v>
      </c>
    </row>
    <row r="2361" spans="1:12" s="5" customFormat="1" x14ac:dyDescent="0.25">
      <c r="A2361" s="10" t="s">
        <v>1584</v>
      </c>
      <c r="B2361" s="10" t="s">
        <v>373</v>
      </c>
      <c r="C2361" s="10" t="s">
        <v>665</v>
      </c>
      <c r="D2361" s="10" t="s">
        <v>28</v>
      </c>
      <c r="E2361" s="10" t="s">
        <v>29</v>
      </c>
      <c r="F2361" s="13">
        <v>0</v>
      </c>
      <c r="G2361" s="13">
        <v>1469054.74</v>
      </c>
      <c r="H2361" s="7">
        <v>562786.13</v>
      </c>
      <c r="I2361" s="7">
        <v>0</v>
      </c>
      <c r="J2361" s="13">
        <v>34451612.770000003</v>
      </c>
      <c r="K2361" s="13">
        <v>46978856.390000001</v>
      </c>
      <c r="L2361" s="7">
        <f t="shared" si="36"/>
        <v>83462310.030000001</v>
      </c>
    </row>
    <row r="2362" spans="1:12" s="5" customFormat="1" x14ac:dyDescent="0.25">
      <c r="A2362" s="10" t="s">
        <v>1584</v>
      </c>
      <c r="B2362" s="10" t="s">
        <v>373</v>
      </c>
      <c r="C2362" s="10" t="s">
        <v>665</v>
      </c>
      <c r="D2362" s="10" t="s">
        <v>32</v>
      </c>
      <c r="E2362" s="10" t="s">
        <v>33</v>
      </c>
      <c r="F2362" s="13">
        <v>0</v>
      </c>
      <c r="G2362" s="13">
        <v>6491575.1900000004</v>
      </c>
      <c r="H2362" s="7">
        <v>2486883.8199999998</v>
      </c>
      <c r="I2362" s="7">
        <v>0</v>
      </c>
      <c r="J2362" s="13">
        <v>152237509.00999999</v>
      </c>
      <c r="K2362" s="13">
        <v>207593883.05000001</v>
      </c>
      <c r="L2362" s="7">
        <f t="shared" si="36"/>
        <v>368809851.06999999</v>
      </c>
    </row>
    <row r="2363" spans="1:12" s="5" customFormat="1" x14ac:dyDescent="0.25">
      <c r="A2363" s="10" t="s">
        <v>1584</v>
      </c>
      <c r="B2363" s="10" t="s">
        <v>373</v>
      </c>
      <c r="C2363" s="10" t="s">
        <v>665</v>
      </c>
      <c r="D2363" s="10" t="s">
        <v>66</v>
      </c>
      <c r="E2363" s="10" t="s">
        <v>67</v>
      </c>
      <c r="F2363" s="13">
        <v>0</v>
      </c>
      <c r="G2363" s="13">
        <v>9204474.0800000001</v>
      </c>
      <c r="H2363" s="7">
        <v>3526179.25</v>
      </c>
      <c r="I2363" s="7">
        <v>0</v>
      </c>
      <c r="J2363" s="13">
        <v>215859196.97999999</v>
      </c>
      <c r="K2363" s="13">
        <v>294349593.51999998</v>
      </c>
      <c r="L2363" s="7">
        <f t="shared" si="36"/>
        <v>522939443.82999998</v>
      </c>
    </row>
    <row r="2364" spans="1:12" s="5" customFormat="1" x14ac:dyDescent="0.25">
      <c r="A2364" s="10" t="s">
        <v>1584</v>
      </c>
      <c r="B2364" s="10" t="s">
        <v>373</v>
      </c>
      <c r="C2364" s="10" t="s">
        <v>665</v>
      </c>
      <c r="D2364" s="10" t="s">
        <v>303</v>
      </c>
      <c r="E2364" s="10" t="s">
        <v>304</v>
      </c>
      <c r="F2364" s="13">
        <v>0</v>
      </c>
      <c r="G2364" s="13">
        <v>11640524.789999999</v>
      </c>
      <c r="H2364" s="7">
        <v>4459415.78</v>
      </c>
      <c r="I2364" s="7">
        <v>0</v>
      </c>
      <c r="J2364" s="13">
        <v>272988365.39999998</v>
      </c>
      <c r="K2364" s="13">
        <v>372251984.22000003</v>
      </c>
      <c r="L2364" s="7">
        <f t="shared" si="36"/>
        <v>661340290.19000006</v>
      </c>
    </row>
    <row r="2365" spans="1:12" s="5" customFormat="1" x14ac:dyDescent="0.25">
      <c r="A2365" s="10" t="s">
        <v>1584</v>
      </c>
      <c r="B2365" s="10" t="s">
        <v>373</v>
      </c>
      <c r="C2365" s="10" t="s">
        <v>665</v>
      </c>
      <c r="D2365" s="10" t="s">
        <v>305</v>
      </c>
      <c r="E2365" s="10" t="s">
        <v>306</v>
      </c>
      <c r="F2365" s="13">
        <v>0</v>
      </c>
      <c r="G2365" s="13">
        <v>26597218.43</v>
      </c>
      <c r="H2365" s="7">
        <v>10189236.109999999</v>
      </c>
      <c r="I2365" s="7">
        <v>0</v>
      </c>
      <c r="J2365" s="13">
        <v>623746034.76999998</v>
      </c>
      <c r="K2365" s="13">
        <v>850551629.75999999</v>
      </c>
      <c r="L2365" s="7">
        <f t="shared" si="36"/>
        <v>1511084119.0699999</v>
      </c>
    </row>
    <row r="2366" spans="1:12" s="5" customFormat="1" x14ac:dyDescent="0.25">
      <c r="A2366" s="10" t="s">
        <v>1585</v>
      </c>
      <c r="B2366" s="10" t="s">
        <v>373</v>
      </c>
      <c r="C2366" s="10" t="s">
        <v>666</v>
      </c>
      <c r="D2366" s="10" t="s">
        <v>297</v>
      </c>
      <c r="E2366" s="10" t="s">
        <v>298</v>
      </c>
      <c r="F2366" s="13">
        <v>0</v>
      </c>
      <c r="G2366" s="13">
        <v>3072625.18</v>
      </c>
      <c r="H2366" s="7">
        <v>899000.81</v>
      </c>
      <c r="I2366" s="7">
        <v>0</v>
      </c>
      <c r="J2366" s="13">
        <v>62863755.200000003</v>
      </c>
      <c r="K2366" s="13">
        <v>67894478.730000004</v>
      </c>
      <c r="L2366" s="7">
        <f t="shared" si="36"/>
        <v>134729859.92000002</v>
      </c>
    </row>
    <row r="2367" spans="1:12" s="5" customFormat="1" x14ac:dyDescent="0.25">
      <c r="A2367" s="10" t="s">
        <v>1585</v>
      </c>
      <c r="B2367" s="10" t="s">
        <v>373</v>
      </c>
      <c r="C2367" s="10" t="s">
        <v>666</v>
      </c>
      <c r="D2367" s="10" t="s">
        <v>299</v>
      </c>
      <c r="E2367" s="10" t="s">
        <v>300</v>
      </c>
      <c r="F2367" s="13">
        <v>0</v>
      </c>
      <c r="G2367" s="13">
        <v>14506.15</v>
      </c>
      <c r="H2367" s="7">
        <v>4244.2700000000004</v>
      </c>
      <c r="I2367" s="7">
        <v>0</v>
      </c>
      <c r="J2367" s="13">
        <v>296785.78000000003</v>
      </c>
      <c r="K2367" s="13">
        <v>320536.3</v>
      </c>
      <c r="L2367" s="7">
        <f t="shared" si="36"/>
        <v>636072.5</v>
      </c>
    </row>
    <row r="2368" spans="1:12" s="5" customFormat="1" x14ac:dyDescent="0.25">
      <c r="A2368" s="10" t="s">
        <v>1585</v>
      </c>
      <c r="B2368" s="10" t="s">
        <v>373</v>
      </c>
      <c r="C2368" s="10" t="s">
        <v>666</v>
      </c>
      <c r="D2368" s="10" t="s">
        <v>214</v>
      </c>
      <c r="E2368" s="10" t="s">
        <v>215</v>
      </c>
      <c r="F2368" s="13">
        <v>0</v>
      </c>
      <c r="G2368" s="13">
        <v>6054672.2400000002</v>
      </c>
      <c r="H2368" s="7">
        <v>1771499.91</v>
      </c>
      <c r="I2368" s="7">
        <v>0</v>
      </c>
      <c r="J2368" s="13">
        <v>123874345.34999999</v>
      </c>
      <c r="K2368" s="13">
        <v>133787491.36</v>
      </c>
      <c r="L2368" s="7">
        <f t="shared" si="36"/>
        <v>265488008.86000001</v>
      </c>
    </row>
    <row r="2369" spans="1:12" s="5" customFormat="1" x14ac:dyDescent="0.25">
      <c r="A2369" s="10" t="s">
        <v>1585</v>
      </c>
      <c r="B2369" s="10" t="s">
        <v>373</v>
      </c>
      <c r="C2369" s="10" t="s">
        <v>666</v>
      </c>
      <c r="D2369" s="10" t="s">
        <v>28</v>
      </c>
      <c r="E2369" s="10" t="s">
        <v>29</v>
      </c>
      <c r="F2369" s="13">
        <v>0</v>
      </c>
      <c r="G2369" s="13">
        <v>43283.839999999997</v>
      </c>
      <c r="H2369" s="7">
        <v>12664.16</v>
      </c>
      <c r="I2369" s="7">
        <v>0</v>
      </c>
      <c r="J2369" s="13">
        <v>885556.97</v>
      </c>
      <c r="K2369" s="13">
        <v>956424.39</v>
      </c>
      <c r="L2369" s="7">
        <f t="shared" si="36"/>
        <v>1897929.3599999999</v>
      </c>
    </row>
    <row r="2370" spans="1:12" s="5" customFormat="1" x14ac:dyDescent="0.25">
      <c r="A2370" s="10" t="s">
        <v>1585</v>
      </c>
      <c r="B2370" s="10" t="s">
        <v>373</v>
      </c>
      <c r="C2370" s="10" t="s">
        <v>666</v>
      </c>
      <c r="D2370" s="10" t="s">
        <v>66</v>
      </c>
      <c r="E2370" s="10" t="s">
        <v>67</v>
      </c>
      <c r="F2370" s="13">
        <v>0</v>
      </c>
      <c r="G2370" s="13">
        <v>2200949.17</v>
      </c>
      <c r="H2370" s="7">
        <v>643962.4</v>
      </c>
      <c r="I2370" s="7">
        <v>0</v>
      </c>
      <c r="J2370" s="13">
        <v>45029875.670000002</v>
      </c>
      <c r="K2370" s="13">
        <v>48633428.369999997</v>
      </c>
      <c r="L2370" s="7">
        <f t="shared" si="36"/>
        <v>96508215.609999999</v>
      </c>
    </row>
    <row r="2371" spans="1:12" s="5" customFormat="1" x14ac:dyDescent="0.25">
      <c r="A2371" s="10" t="s">
        <v>1585</v>
      </c>
      <c r="B2371" s="10" t="s">
        <v>373</v>
      </c>
      <c r="C2371" s="10" t="s">
        <v>666</v>
      </c>
      <c r="D2371" s="10" t="s">
        <v>40</v>
      </c>
      <c r="E2371" s="10" t="s">
        <v>2254</v>
      </c>
      <c r="F2371" s="13">
        <v>0</v>
      </c>
      <c r="G2371" s="13">
        <v>1280443.77</v>
      </c>
      <c r="H2371" s="7">
        <v>374637.29</v>
      </c>
      <c r="I2371" s="7">
        <v>0</v>
      </c>
      <c r="J2371" s="13">
        <v>26196980.890000001</v>
      </c>
      <c r="K2371" s="13">
        <v>28293415.75</v>
      </c>
      <c r="L2371" s="7">
        <f t="shared" si="36"/>
        <v>56145477.700000003</v>
      </c>
    </row>
    <row r="2372" spans="1:12" s="5" customFormat="1" x14ac:dyDescent="0.25">
      <c r="A2372" s="10" t="s">
        <v>1585</v>
      </c>
      <c r="B2372" s="10" t="s">
        <v>373</v>
      </c>
      <c r="C2372" s="10" t="s">
        <v>666</v>
      </c>
      <c r="D2372" s="10" t="s">
        <v>301</v>
      </c>
      <c r="E2372" s="10" t="s">
        <v>302</v>
      </c>
      <c r="F2372" s="13">
        <v>0</v>
      </c>
      <c r="G2372" s="13">
        <v>6955754.6500000004</v>
      </c>
      <c r="H2372" s="7">
        <v>2035142.16</v>
      </c>
      <c r="I2372" s="7">
        <v>0</v>
      </c>
      <c r="J2372" s="13">
        <v>142309859.13999999</v>
      </c>
      <c r="K2372" s="13">
        <v>153698322.25999999</v>
      </c>
      <c r="L2372" s="7">
        <f t="shared" si="36"/>
        <v>304999078.20999998</v>
      </c>
    </row>
    <row r="2373" spans="1:12" s="5" customFormat="1" x14ac:dyDescent="0.25">
      <c r="A2373" s="10" t="s">
        <v>1586</v>
      </c>
      <c r="B2373" s="10" t="s">
        <v>373</v>
      </c>
      <c r="C2373" s="10" t="s">
        <v>667</v>
      </c>
      <c r="D2373" s="10" t="s">
        <v>297</v>
      </c>
      <c r="E2373" s="10" t="s">
        <v>298</v>
      </c>
      <c r="F2373" s="13">
        <v>0</v>
      </c>
      <c r="G2373" s="13">
        <v>1213952.8799999999</v>
      </c>
      <c r="H2373" s="7">
        <v>498804.78</v>
      </c>
      <c r="I2373" s="7">
        <v>0</v>
      </c>
      <c r="J2373" s="13">
        <v>34904228.039999999</v>
      </c>
      <c r="K2373" s="13">
        <v>45978267.240000002</v>
      </c>
      <c r="L2373" s="7">
        <f t="shared" si="36"/>
        <v>82595252.939999998</v>
      </c>
    </row>
    <row r="2374" spans="1:12" s="5" customFormat="1" x14ac:dyDescent="0.25">
      <c r="A2374" s="10" t="s">
        <v>1586</v>
      </c>
      <c r="B2374" s="10" t="s">
        <v>373</v>
      </c>
      <c r="C2374" s="10" t="s">
        <v>667</v>
      </c>
      <c r="D2374" s="10" t="s">
        <v>658</v>
      </c>
      <c r="E2374" s="10" t="s">
        <v>659</v>
      </c>
      <c r="F2374" s="13">
        <v>0</v>
      </c>
      <c r="G2374" s="13">
        <v>1770.21</v>
      </c>
      <c r="H2374" s="7">
        <v>727.36</v>
      </c>
      <c r="I2374" s="7">
        <v>0</v>
      </c>
      <c r="J2374" s="13">
        <v>50897.85</v>
      </c>
      <c r="K2374" s="13">
        <v>67046.179999999993</v>
      </c>
      <c r="L2374" s="7">
        <f t="shared" si="36"/>
        <v>120441.59999999999</v>
      </c>
    </row>
    <row r="2375" spans="1:12" s="5" customFormat="1" x14ac:dyDescent="0.25">
      <c r="A2375" s="10" t="s">
        <v>1586</v>
      </c>
      <c r="B2375" s="10" t="s">
        <v>373</v>
      </c>
      <c r="C2375" s="10" t="s">
        <v>667</v>
      </c>
      <c r="D2375" s="10" t="s">
        <v>299</v>
      </c>
      <c r="E2375" s="10" t="s">
        <v>300</v>
      </c>
      <c r="F2375" s="13">
        <v>0</v>
      </c>
      <c r="G2375" s="13">
        <v>4311.9799999999996</v>
      </c>
      <c r="H2375" s="7">
        <v>1771.76</v>
      </c>
      <c r="I2375" s="7">
        <v>0</v>
      </c>
      <c r="J2375" s="13">
        <v>123980.35</v>
      </c>
      <c r="K2375" s="13">
        <v>163315.51</v>
      </c>
      <c r="L2375" s="7">
        <f t="shared" si="36"/>
        <v>293379.60000000003</v>
      </c>
    </row>
    <row r="2376" spans="1:12" s="5" customFormat="1" x14ac:dyDescent="0.25">
      <c r="A2376" s="10" t="s">
        <v>1586</v>
      </c>
      <c r="B2376" s="10" t="s">
        <v>373</v>
      </c>
      <c r="C2376" s="10" t="s">
        <v>667</v>
      </c>
      <c r="D2376" s="10" t="s">
        <v>214</v>
      </c>
      <c r="E2376" s="10" t="s">
        <v>215</v>
      </c>
      <c r="F2376" s="13">
        <v>0</v>
      </c>
      <c r="G2376" s="13">
        <v>1037348.33</v>
      </c>
      <c r="H2376" s="7">
        <v>426239.2</v>
      </c>
      <c r="I2376" s="7">
        <v>0</v>
      </c>
      <c r="J2376" s="13">
        <v>29826398.68</v>
      </c>
      <c r="K2376" s="13">
        <v>39289398.640000001</v>
      </c>
      <c r="L2376" s="7">
        <f t="shared" si="36"/>
        <v>70579384.849999994</v>
      </c>
    </row>
    <row r="2377" spans="1:12" s="5" customFormat="1" x14ac:dyDescent="0.25">
      <c r="A2377" s="10" t="s">
        <v>1586</v>
      </c>
      <c r="B2377" s="10" t="s">
        <v>373</v>
      </c>
      <c r="C2377" s="10" t="s">
        <v>667</v>
      </c>
      <c r="D2377" s="10" t="s">
        <v>28</v>
      </c>
      <c r="E2377" s="10" t="s">
        <v>29</v>
      </c>
      <c r="F2377" s="13">
        <v>0</v>
      </c>
      <c r="G2377" s="13">
        <v>143590.72</v>
      </c>
      <c r="H2377" s="7">
        <v>59000.43</v>
      </c>
      <c r="I2377" s="7">
        <v>0</v>
      </c>
      <c r="J2377" s="13">
        <v>4128597.96</v>
      </c>
      <c r="K2377" s="13">
        <v>5438475.2599999998</v>
      </c>
      <c r="L2377" s="7">
        <f t="shared" ref="L2377:L2440" si="37">SUM(F2377:K2377)</f>
        <v>9769664.370000001</v>
      </c>
    </row>
    <row r="2378" spans="1:12" s="5" customFormat="1" x14ac:dyDescent="0.25">
      <c r="A2378" s="10" t="s">
        <v>1586</v>
      </c>
      <c r="B2378" s="10" t="s">
        <v>373</v>
      </c>
      <c r="C2378" s="10" t="s">
        <v>667</v>
      </c>
      <c r="D2378" s="10" t="s">
        <v>32</v>
      </c>
      <c r="E2378" s="10" t="s">
        <v>33</v>
      </c>
      <c r="F2378" s="13">
        <v>0</v>
      </c>
      <c r="G2378" s="13">
        <v>5559071.2199999997</v>
      </c>
      <c r="H2378" s="7">
        <v>2284183.66</v>
      </c>
      <c r="I2378" s="7">
        <v>0</v>
      </c>
      <c r="J2378" s="13">
        <v>159837414.53999999</v>
      </c>
      <c r="K2378" s="13">
        <v>210548915.53</v>
      </c>
      <c r="L2378" s="7">
        <f t="shared" si="37"/>
        <v>378229584.94999999</v>
      </c>
    </row>
    <row r="2379" spans="1:12" s="5" customFormat="1" x14ac:dyDescent="0.25">
      <c r="A2379" s="10" t="s">
        <v>1586</v>
      </c>
      <c r="B2379" s="10" t="s">
        <v>373</v>
      </c>
      <c r="C2379" s="10" t="s">
        <v>667</v>
      </c>
      <c r="D2379" s="10" t="s">
        <v>305</v>
      </c>
      <c r="E2379" s="10" t="s">
        <v>306</v>
      </c>
      <c r="F2379" s="13">
        <v>0</v>
      </c>
      <c r="G2379" s="13">
        <v>3929698.66</v>
      </c>
      <c r="H2379" s="7">
        <v>1614685.81</v>
      </c>
      <c r="I2379" s="7">
        <v>0</v>
      </c>
      <c r="J2379" s="13">
        <v>112988815.58</v>
      </c>
      <c r="K2379" s="13">
        <v>148836695.44999999</v>
      </c>
      <c r="L2379" s="7">
        <f t="shared" si="37"/>
        <v>267369895.5</v>
      </c>
    </row>
    <row r="2380" spans="1:12" s="5" customFormat="1" x14ac:dyDescent="0.25">
      <c r="A2380" s="10" t="s">
        <v>1587</v>
      </c>
      <c r="B2380" s="10" t="s">
        <v>373</v>
      </c>
      <c r="C2380" s="10" t="s">
        <v>668</v>
      </c>
      <c r="D2380" s="10" t="s">
        <v>313</v>
      </c>
      <c r="E2380" s="10" t="s">
        <v>314</v>
      </c>
      <c r="F2380" s="13">
        <v>0</v>
      </c>
      <c r="G2380" s="13">
        <v>15920663.189999999</v>
      </c>
      <c r="H2380" s="7">
        <v>6304587.6699999999</v>
      </c>
      <c r="I2380" s="7">
        <v>0</v>
      </c>
      <c r="J2380" s="13">
        <v>353102589.29000002</v>
      </c>
      <c r="K2380" s="13">
        <v>390945471.31</v>
      </c>
      <c r="L2380" s="7">
        <f t="shared" si="37"/>
        <v>766273311.46000004</v>
      </c>
    </row>
    <row r="2381" spans="1:12" s="5" customFormat="1" x14ac:dyDescent="0.25">
      <c r="A2381" s="10" t="s">
        <v>1587</v>
      </c>
      <c r="B2381" s="10" t="s">
        <v>373</v>
      </c>
      <c r="C2381" s="10" t="s">
        <v>668</v>
      </c>
      <c r="D2381" s="10" t="s">
        <v>299</v>
      </c>
      <c r="E2381" s="10" t="s">
        <v>300</v>
      </c>
      <c r="F2381" s="13">
        <v>0</v>
      </c>
      <c r="G2381" s="13">
        <v>42264.17</v>
      </c>
      <c r="H2381" s="7">
        <v>16736.63</v>
      </c>
      <c r="I2381" s="7">
        <v>0</v>
      </c>
      <c r="J2381" s="13">
        <v>937372.4</v>
      </c>
      <c r="K2381" s="13">
        <v>1037832.94</v>
      </c>
      <c r="L2381" s="7">
        <f t="shared" si="37"/>
        <v>2034206.1400000001</v>
      </c>
    </row>
    <row r="2382" spans="1:12" s="5" customFormat="1" x14ac:dyDescent="0.25">
      <c r="A2382" s="10" t="s">
        <v>1587</v>
      </c>
      <c r="B2382" s="10" t="s">
        <v>373</v>
      </c>
      <c r="C2382" s="10" t="s">
        <v>668</v>
      </c>
      <c r="D2382" s="10" t="s">
        <v>16</v>
      </c>
      <c r="E2382" s="10" t="s">
        <v>17</v>
      </c>
      <c r="F2382" s="13">
        <v>0</v>
      </c>
      <c r="G2382" s="13">
        <v>711378.21</v>
      </c>
      <c r="H2382" s="7">
        <v>281706</v>
      </c>
      <c r="I2382" s="7">
        <v>0</v>
      </c>
      <c r="J2382" s="13">
        <v>15777576.949999999</v>
      </c>
      <c r="K2382" s="13">
        <v>17468499.079999998</v>
      </c>
      <c r="L2382" s="7">
        <f t="shared" si="37"/>
        <v>34239160.239999995</v>
      </c>
    </row>
    <row r="2383" spans="1:12" s="5" customFormat="1" x14ac:dyDescent="0.25">
      <c r="A2383" s="10" t="s">
        <v>1587</v>
      </c>
      <c r="B2383" s="10" t="s">
        <v>373</v>
      </c>
      <c r="C2383" s="10" t="s">
        <v>668</v>
      </c>
      <c r="D2383" s="10" t="s">
        <v>20</v>
      </c>
      <c r="E2383" s="10" t="s">
        <v>21</v>
      </c>
      <c r="F2383" s="13">
        <v>0</v>
      </c>
      <c r="G2383" s="13">
        <v>2136623.23</v>
      </c>
      <c r="H2383" s="7">
        <v>846103.48</v>
      </c>
      <c r="I2383" s="7">
        <v>0</v>
      </c>
      <c r="J2383" s="13">
        <v>47387925.200000003</v>
      </c>
      <c r="K2383" s="13">
        <v>52466606.909999996</v>
      </c>
      <c r="L2383" s="7">
        <f t="shared" si="37"/>
        <v>102837258.81999999</v>
      </c>
    </row>
    <row r="2384" spans="1:12" s="5" customFormat="1" x14ac:dyDescent="0.25">
      <c r="A2384" s="10" t="s">
        <v>1587</v>
      </c>
      <c r="B2384" s="10" t="s">
        <v>373</v>
      </c>
      <c r="C2384" s="10" t="s">
        <v>668</v>
      </c>
      <c r="D2384" s="10" t="s">
        <v>214</v>
      </c>
      <c r="E2384" s="10" t="s">
        <v>215</v>
      </c>
      <c r="F2384" s="13">
        <v>0</v>
      </c>
      <c r="G2384" s="13">
        <v>11914135.92</v>
      </c>
      <c r="H2384" s="7">
        <v>4718001.5999999996</v>
      </c>
      <c r="I2384" s="7">
        <v>0</v>
      </c>
      <c r="J2384" s="13">
        <v>264242273.86000001</v>
      </c>
      <c r="K2384" s="13">
        <v>292561775.04000002</v>
      </c>
      <c r="L2384" s="7">
        <f t="shared" si="37"/>
        <v>573436186.42000008</v>
      </c>
    </row>
    <row r="2385" spans="1:12" s="5" customFormat="1" x14ac:dyDescent="0.25">
      <c r="A2385" s="10" t="s">
        <v>1587</v>
      </c>
      <c r="B2385" s="10" t="s">
        <v>373</v>
      </c>
      <c r="C2385" s="10" t="s">
        <v>668</v>
      </c>
      <c r="D2385" s="10" t="s">
        <v>28</v>
      </c>
      <c r="E2385" s="10" t="s">
        <v>29</v>
      </c>
      <c r="F2385" s="13">
        <v>0</v>
      </c>
      <c r="G2385" s="13">
        <v>781224.61</v>
      </c>
      <c r="H2385" s="7">
        <v>309365.19</v>
      </c>
      <c r="I2385" s="7">
        <v>0</v>
      </c>
      <c r="J2385" s="13">
        <v>17326692.190000001</v>
      </c>
      <c r="K2385" s="13">
        <v>19183636.850000001</v>
      </c>
      <c r="L2385" s="7">
        <f t="shared" si="37"/>
        <v>37600918.840000004</v>
      </c>
    </row>
    <row r="2386" spans="1:12" s="5" customFormat="1" x14ac:dyDescent="0.25">
      <c r="A2386" s="10" t="s">
        <v>1587</v>
      </c>
      <c r="B2386" s="10" t="s">
        <v>373</v>
      </c>
      <c r="C2386" s="10" t="s">
        <v>668</v>
      </c>
      <c r="D2386" s="10" t="s">
        <v>32</v>
      </c>
      <c r="E2386" s="10" t="s">
        <v>33</v>
      </c>
      <c r="F2386" s="13">
        <v>0</v>
      </c>
      <c r="G2386" s="13">
        <v>4613899.0999999996</v>
      </c>
      <c r="H2386" s="7">
        <v>1827105.51</v>
      </c>
      <c r="I2386" s="7">
        <v>0</v>
      </c>
      <c r="J2386" s="13">
        <v>102331146.62</v>
      </c>
      <c r="K2386" s="13">
        <v>113298229.92</v>
      </c>
      <c r="L2386" s="7">
        <f t="shared" si="37"/>
        <v>222070381.15000001</v>
      </c>
    </row>
    <row r="2387" spans="1:12" s="5" customFormat="1" x14ac:dyDescent="0.25">
      <c r="A2387" s="10" t="s">
        <v>1587</v>
      </c>
      <c r="B2387" s="10" t="s">
        <v>373</v>
      </c>
      <c r="C2387" s="10" t="s">
        <v>668</v>
      </c>
      <c r="D2387" s="10" t="s">
        <v>66</v>
      </c>
      <c r="E2387" s="10" t="s">
        <v>67</v>
      </c>
      <c r="F2387" s="13">
        <v>0</v>
      </c>
      <c r="G2387" s="13">
        <v>25775315.32</v>
      </c>
      <c r="H2387" s="7">
        <v>10207033</v>
      </c>
      <c r="I2387" s="7">
        <v>0</v>
      </c>
      <c r="J2387" s="13">
        <v>571667804.25999999</v>
      </c>
      <c r="K2387" s="13">
        <v>632934863.54999995</v>
      </c>
      <c r="L2387" s="7">
        <f t="shared" si="37"/>
        <v>1240585016.1300001</v>
      </c>
    </row>
    <row r="2388" spans="1:12" s="5" customFormat="1" x14ac:dyDescent="0.25">
      <c r="A2388" s="10" t="s">
        <v>1587</v>
      </c>
      <c r="B2388" s="10" t="s">
        <v>373</v>
      </c>
      <c r="C2388" s="10" t="s">
        <v>668</v>
      </c>
      <c r="D2388" s="10" t="s">
        <v>40</v>
      </c>
      <c r="E2388" s="10" t="s">
        <v>2254</v>
      </c>
      <c r="F2388" s="13">
        <v>0</v>
      </c>
      <c r="G2388" s="13">
        <v>3789095.25</v>
      </c>
      <c r="H2388" s="7">
        <v>1500482.92</v>
      </c>
      <c r="I2388" s="7">
        <v>0</v>
      </c>
      <c r="J2388" s="13">
        <v>84037915.230000004</v>
      </c>
      <c r="K2388" s="13">
        <v>93044467.450000003</v>
      </c>
      <c r="L2388" s="7">
        <f t="shared" si="37"/>
        <v>182371960.85000002</v>
      </c>
    </row>
    <row r="2389" spans="1:12" s="5" customFormat="1" x14ac:dyDescent="0.25">
      <c r="A2389" s="10" t="s">
        <v>1587</v>
      </c>
      <c r="B2389" s="10" t="s">
        <v>373</v>
      </c>
      <c r="C2389" s="10" t="s">
        <v>668</v>
      </c>
      <c r="D2389" s="10" t="s">
        <v>303</v>
      </c>
      <c r="E2389" s="10" t="s">
        <v>304</v>
      </c>
      <c r="F2389" s="13">
        <v>0</v>
      </c>
      <c r="G2389" s="13">
        <v>0</v>
      </c>
      <c r="H2389" s="7">
        <v>0</v>
      </c>
      <c r="I2389" s="7">
        <v>0</v>
      </c>
      <c r="J2389" s="13">
        <v>0</v>
      </c>
      <c r="K2389" s="13">
        <v>-5946.6</v>
      </c>
      <c r="L2389" s="7">
        <f t="shared" si="37"/>
        <v>-5946.6</v>
      </c>
    </row>
    <row r="2390" spans="1:12" s="5" customFormat="1" x14ac:dyDescent="0.25">
      <c r="A2390" s="10" t="s">
        <v>1588</v>
      </c>
      <c r="B2390" s="10" t="s">
        <v>373</v>
      </c>
      <c r="C2390" s="10" t="s">
        <v>669</v>
      </c>
      <c r="D2390" s="10" t="s">
        <v>28</v>
      </c>
      <c r="E2390" s="10" t="s">
        <v>29</v>
      </c>
      <c r="F2390" s="13">
        <v>0</v>
      </c>
      <c r="G2390" s="13">
        <v>243814.59</v>
      </c>
      <c r="H2390" s="7">
        <v>50592.34</v>
      </c>
      <c r="I2390" s="7">
        <v>0</v>
      </c>
      <c r="J2390" s="13">
        <v>3578415.35</v>
      </c>
      <c r="K2390" s="13">
        <v>3946773.4</v>
      </c>
      <c r="L2390" s="7">
        <f t="shared" si="37"/>
        <v>7819595.6799999997</v>
      </c>
    </row>
    <row r="2391" spans="1:12" s="5" customFormat="1" x14ac:dyDescent="0.25">
      <c r="A2391" s="10" t="s">
        <v>1588</v>
      </c>
      <c r="B2391" s="10" t="s">
        <v>373</v>
      </c>
      <c r="C2391" s="10" t="s">
        <v>669</v>
      </c>
      <c r="D2391" s="10" t="s">
        <v>32</v>
      </c>
      <c r="E2391" s="10" t="s">
        <v>33</v>
      </c>
      <c r="F2391" s="13">
        <v>0</v>
      </c>
      <c r="G2391" s="13">
        <v>7407808.7300000004</v>
      </c>
      <c r="H2391" s="7">
        <v>1537145.16</v>
      </c>
      <c r="I2391" s="7">
        <v>0</v>
      </c>
      <c r="J2391" s="13">
        <v>108722848.67</v>
      </c>
      <c r="K2391" s="13">
        <v>119914656.03</v>
      </c>
      <c r="L2391" s="7">
        <f t="shared" si="37"/>
        <v>237582458.59</v>
      </c>
    </row>
    <row r="2392" spans="1:12" s="5" customFormat="1" x14ac:dyDescent="0.25">
      <c r="A2392" s="10" t="s">
        <v>1588</v>
      </c>
      <c r="B2392" s="10" t="s">
        <v>373</v>
      </c>
      <c r="C2392" s="10" t="s">
        <v>669</v>
      </c>
      <c r="D2392" s="10" t="s">
        <v>40</v>
      </c>
      <c r="E2392" s="10" t="s">
        <v>2254</v>
      </c>
      <c r="F2392" s="13">
        <v>0</v>
      </c>
      <c r="G2392" s="13">
        <v>19533002.48</v>
      </c>
      <c r="H2392" s="7">
        <v>4053163.52</v>
      </c>
      <c r="I2392" s="7">
        <v>0</v>
      </c>
      <c r="J2392" s="13">
        <v>286681763.44999999</v>
      </c>
      <c r="K2392" s="13">
        <v>316192460.69999999</v>
      </c>
      <c r="L2392" s="7">
        <f t="shared" si="37"/>
        <v>626460390.14999998</v>
      </c>
    </row>
    <row r="2393" spans="1:12" s="5" customFormat="1" x14ac:dyDescent="0.25">
      <c r="A2393" s="10" t="s">
        <v>1588</v>
      </c>
      <c r="B2393" s="10" t="s">
        <v>373</v>
      </c>
      <c r="C2393" s="10" t="s">
        <v>669</v>
      </c>
      <c r="D2393" s="10" t="s">
        <v>305</v>
      </c>
      <c r="E2393" s="10" t="s">
        <v>306</v>
      </c>
      <c r="F2393" s="13">
        <v>0</v>
      </c>
      <c r="G2393" s="13">
        <v>11394683.199999999</v>
      </c>
      <c r="H2393" s="7">
        <v>2364434.98</v>
      </c>
      <c r="I2393" s="7">
        <v>0</v>
      </c>
      <c r="J2393" s="13">
        <v>167237365.53</v>
      </c>
      <c r="K2393" s="13">
        <v>184452591.24000001</v>
      </c>
      <c r="L2393" s="7">
        <f t="shared" si="37"/>
        <v>365449074.95000005</v>
      </c>
    </row>
    <row r="2394" spans="1:12" s="5" customFormat="1" x14ac:dyDescent="0.25">
      <c r="A2394" s="10" t="s">
        <v>1589</v>
      </c>
      <c r="B2394" s="10" t="s">
        <v>373</v>
      </c>
      <c r="C2394" s="10" t="s">
        <v>670</v>
      </c>
      <c r="D2394" s="10" t="s">
        <v>313</v>
      </c>
      <c r="E2394" s="10" t="s">
        <v>314</v>
      </c>
      <c r="F2394" s="13">
        <v>0</v>
      </c>
      <c r="G2394" s="13">
        <v>11315232.02</v>
      </c>
      <c r="H2394" s="7">
        <v>5344151.8</v>
      </c>
      <c r="I2394" s="7">
        <v>0</v>
      </c>
      <c r="J2394" s="13">
        <v>275084960.75</v>
      </c>
      <c r="K2394" s="13">
        <v>352708193.05000001</v>
      </c>
      <c r="L2394" s="7">
        <f t="shared" si="37"/>
        <v>644452537.62</v>
      </c>
    </row>
    <row r="2395" spans="1:12" s="5" customFormat="1" x14ac:dyDescent="0.25">
      <c r="A2395" s="10" t="s">
        <v>1589</v>
      </c>
      <c r="B2395" s="10" t="s">
        <v>373</v>
      </c>
      <c r="C2395" s="10" t="s">
        <v>670</v>
      </c>
      <c r="D2395" s="10" t="s">
        <v>299</v>
      </c>
      <c r="E2395" s="10" t="s">
        <v>300</v>
      </c>
      <c r="F2395" s="13">
        <v>0</v>
      </c>
      <c r="G2395" s="13">
        <v>19727.22</v>
      </c>
      <c r="H2395" s="7">
        <v>9317.11</v>
      </c>
      <c r="I2395" s="7">
        <v>0</v>
      </c>
      <c r="J2395" s="13">
        <v>479589.12</v>
      </c>
      <c r="K2395" s="13">
        <v>614919.17000000004</v>
      </c>
      <c r="L2395" s="7">
        <f t="shared" si="37"/>
        <v>1123552.6200000001</v>
      </c>
    </row>
    <row r="2396" spans="1:12" s="5" customFormat="1" x14ac:dyDescent="0.25">
      <c r="A2396" s="10" t="s">
        <v>1589</v>
      </c>
      <c r="B2396" s="10" t="s">
        <v>373</v>
      </c>
      <c r="C2396" s="10" t="s">
        <v>670</v>
      </c>
      <c r="D2396" s="10" t="s">
        <v>20</v>
      </c>
      <c r="E2396" s="10" t="s">
        <v>21</v>
      </c>
      <c r="F2396" s="13">
        <v>0</v>
      </c>
      <c r="G2396" s="13">
        <v>905470.84</v>
      </c>
      <c r="H2396" s="7">
        <v>427651.29</v>
      </c>
      <c r="I2396" s="7">
        <v>0</v>
      </c>
      <c r="J2396" s="13">
        <v>22012929.91</v>
      </c>
      <c r="K2396" s="13">
        <v>28224519.109999999</v>
      </c>
      <c r="L2396" s="7">
        <f t="shared" si="37"/>
        <v>51570571.149999999</v>
      </c>
    </row>
    <row r="2397" spans="1:12" s="5" customFormat="1" x14ac:dyDescent="0.25">
      <c r="A2397" s="10" t="s">
        <v>1589</v>
      </c>
      <c r="B2397" s="10" t="s">
        <v>373</v>
      </c>
      <c r="C2397" s="10" t="s">
        <v>670</v>
      </c>
      <c r="D2397" s="10" t="s">
        <v>214</v>
      </c>
      <c r="E2397" s="10" t="s">
        <v>215</v>
      </c>
      <c r="F2397" s="13">
        <v>0</v>
      </c>
      <c r="G2397" s="13">
        <v>8974337.5800000001</v>
      </c>
      <c r="H2397" s="7">
        <v>4238554.03</v>
      </c>
      <c r="I2397" s="7">
        <v>0</v>
      </c>
      <c r="J2397" s="13">
        <v>218175402.50999999</v>
      </c>
      <c r="K2397" s="13">
        <v>279739945.72000003</v>
      </c>
      <c r="L2397" s="7">
        <f t="shared" si="37"/>
        <v>511128239.84000003</v>
      </c>
    </row>
    <row r="2398" spans="1:12" s="5" customFormat="1" x14ac:dyDescent="0.25">
      <c r="A2398" s="10" t="s">
        <v>1589</v>
      </c>
      <c r="B2398" s="10" t="s">
        <v>373</v>
      </c>
      <c r="C2398" s="10" t="s">
        <v>670</v>
      </c>
      <c r="D2398" s="10" t="s">
        <v>28</v>
      </c>
      <c r="E2398" s="10" t="s">
        <v>29</v>
      </c>
      <c r="F2398" s="13">
        <v>0</v>
      </c>
      <c r="G2398" s="13">
        <v>865284.11</v>
      </c>
      <c r="H2398" s="7">
        <v>408671.21</v>
      </c>
      <c r="I2398" s="7">
        <v>0</v>
      </c>
      <c r="J2398" s="13">
        <v>21035949.010000002</v>
      </c>
      <c r="K2398" s="13">
        <v>26971854.59</v>
      </c>
      <c r="L2398" s="7">
        <f t="shared" si="37"/>
        <v>49281758.920000002</v>
      </c>
    </row>
    <row r="2399" spans="1:12" s="5" customFormat="1" x14ac:dyDescent="0.25">
      <c r="A2399" s="10" t="s">
        <v>1589</v>
      </c>
      <c r="B2399" s="10" t="s">
        <v>373</v>
      </c>
      <c r="C2399" s="10" t="s">
        <v>670</v>
      </c>
      <c r="D2399" s="10" t="s">
        <v>66</v>
      </c>
      <c r="E2399" s="10" t="s">
        <v>67</v>
      </c>
      <c r="F2399" s="13">
        <v>0</v>
      </c>
      <c r="G2399" s="13">
        <v>5926932.7300000004</v>
      </c>
      <c r="H2399" s="7">
        <v>2799273.42</v>
      </c>
      <c r="I2399" s="7">
        <v>0</v>
      </c>
      <c r="J2399" s="13">
        <v>144089847.59999999</v>
      </c>
      <c r="K2399" s="13">
        <v>184748994.06999999</v>
      </c>
      <c r="L2399" s="7">
        <f t="shared" si="37"/>
        <v>337565047.81999999</v>
      </c>
    </row>
    <row r="2400" spans="1:12" s="5" customFormat="1" x14ac:dyDescent="0.25">
      <c r="A2400" s="10" t="s">
        <v>1589</v>
      </c>
      <c r="B2400" s="10" t="s">
        <v>373</v>
      </c>
      <c r="C2400" s="10" t="s">
        <v>670</v>
      </c>
      <c r="D2400" s="10" t="s">
        <v>40</v>
      </c>
      <c r="E2400" s="10" t="s">
        <v>2254</v>
      </c>
      <c r="F2400" s="13">
        <v>0</v>
      </c>
      <c r="G2400" s="13">
        <v>6129091.2999999998</v>
      </c>
      <c r="H2400" s="7">
        <v>2894752.33</v>
      </c>
      <c r="I2400" s="7">
        <v>0</v>
      </c>
      <c r="J2400" s="13">
        <v>149004530.84</v>
      </c>
      <c r="K2400" s="13">
        <v>191050498.31999999</v>
      </c>
      <c r="L2400" s="7">
        <f t="shared" si="37"/>
        <v>349078872.78999996</v>
      </c>
    </row>
    <row r="2401" spans="1:12" s="5" customFormat="1" x14ac:dyDescent="0.25">
      <c r="A2401" s="10" t="s">
        <v>1589</v>
      </c>
      <c r="B2401" s="10" t="s">
        <v>373</v>
      </c>
      <c r="C2401" s="10" t="s">
        <v>670</v>
      </c>
      <c r="D2401" s="10" t="s">
        <v>303</v>
      </c>
      <c r="E2401" s="10" t="s">
        <v>304</v>
      </c>
      <c r="F2401" s="13">
        <v>0</v>
      </c>
      <c r="G2401" s="13">
        <v>9848992.1699999999</v>
      </c>
      <c r="H2401" s="7">
        <v>4651650.91</v>
      </c>
      <c r="I2401" s="7">
        <v>0</v>
      </c>
      <c r="J2401" s="13">
        <v>239439157.97</v>
      </c>
      <c r="K2401" s="13">
        <v>307003889</v>
      </c>
      <c r="L2401" s="7">
        <f t="shared" si="37"/>
        <v>560943690.04999995</v>
      </c>
    </row>
    <row r="2402" spans="1:12" s="5" customFormat="1" x14ac:dyDescent="0.25">
      <c r="A2402" s="10" t="s">
        <v>1589</v>
      </c>
      <c r="B2402" s="10" t="s">
        <v>373</v>
      </c>
      <c r="C2402" s="10" t="s">
        <v>670</v>
      </c>
      <c r="D2402" s="10" t="s">
        <v>305</v>
      </c>
      <c r="E2402" s="10" t="s">
        <v>306</v>
      </c>
      <c r="F2402" s="13">
        <v>0</v>
      </c>
      <c r="G2402" s="13">
        <v>11805269.029999999</v>
      </c>
      <c r="H2402" s="7">
        <v>5575594.9000000004</v>
      </c>
      <c r="I2402" s="7">
        <v>0</v>
      </c>
      <c r="J2402" s="13">
        <v>286998266.29000002</v>
      </c>
      <c r="K2402" s="13">
        <v>367983184.69</v>
      </c>
      <c r="L2402" s="7">
        <f t="shared" si="37"/>
        <v>672362314.91000009</v>
      </c>
    </row>
    <row r="2403" spans="1:12" s="5" customFormat="1" x14ac:dyDescent="0.25">
      <c r="A2403" s="10" t="s">
        <v>1590</v>
      </c>
      <c r="B2403" s="10" t="s">
        <v>373</v>
      </c>
      <c r="C2403" s="10" t="s">
        <v>671</v>
      </c>
      <c r="D2403" s="10" t="s">
        <v>313</v>
      </c>
      <c r="E2403" s="10" t="s">
        <v>314</v>
      </c>
      <c r="F2403" s="13">
        <v>0</v>
      </c>
      <c r="G2403" s="13">
        <v>2423688.9900000002</v>
      </c>
      <c r="H2403" s="7">
        <v>758562.56</v>
      </c>
      <c r="I2403" s="7">
        <v>0</v>
      </c>
      <c r="J2403" s="13">
        <v>52649240.329999998</v>
      </c>
      <c r="K2403" s="13">
        <v>63848457.75</v>
      </c>
      <c r="L2403" s="7">
        <f t="shared" si="37"/>
        <v>119679949.63</v>
      </c>
    </row>
    <row r="2404" spans="1:12" s="5" customFormat="1" x14ac:dyDescent="0.25">
      <c r="A2404" s="10" t="s">
        <v>1590</v>
      </c>
      <c r="B2404" s="10" t="s">
        <v>373</v>
      </c>
      <c r="C2404" s="10" t="s">
        <v>671</v>
      </c>
      <c r="D2404" s="10" t="s">
        <v>22</v>
      </c>
      <c r="E2404" s="10" t="s">
        <v>23</v>
      </c>
      <c r="F2404" s="13">
        <v>0</v>
      </c>
      <c r="G2404" s="13">
        <v>0</v>
      </c>
      <c r="H2404" s="7">
        <v>0</v>
      </c>
      <c r="I2404" s="7">
        <v>0</v>
      </c>
      <c r="J2404" s="13">
        <v>0</v>
      </c>
      <c r="K2404" s="13">
        <v>-15690.84</v>
      </c>
      <c r="L2404" s="7">
        <f t="shared" si="37"/>
        <v>-15690.84</v>
      </c>
    </row>
    <row r="2405" spans="1:12" s="5" customFormat="1" x14ac:dyDescent="0.25">
      <c r="A2405" s="10" t="s">
        <v>1590</v>
      </c>
      <c r="B2405" s="10" t="s">
        <v>373</v>
      </c>
      <c r="C2405" s="10" t="s">
        <v>671</v>
      </c>
      <c r="D2405" s="10" t="s">
        <v>28</v>
      </c>
      <c r="E2405" s="10" t="s">
        <v>29</v>
      </c>
      <c r="F2405" s="13">
        <v>0</v>
      </c>
      <c r="G2405" s="13">
        <v>390044.12</v>
      </c>
      <c r="H2405" s="7">
        <v>122075.43</v>
      </c>
      <c r="I2405" s="7">
        <v>0</v>
      </c>
      <c r="J2405" s="13">
        <v>8472839.0600000005</v>
      </c>
      <c r="K2405" s="13">
        <v>10275128.439999999</v>
      </c>
      <c r="L2405" s="7">
        <f t="shared" si="37"/>
        <v>19260087.050000001</v>
      </c>
    </row>
    <row r="2406" spans="1:12" s="5" customFormat="1" x14ac:dyDescent="0.25">
      <c r="A2406" s="10" t="s">
        <v>1590</v>
      </c>
      <c r="B2406" s="10" t="s">
        <v>373</v>
      </c>
      <c r="C2406" s="10" t="s">
        <v>671</v>
      </c>
      <c r="D2406" s="10" t="s">
        <v>66</v>
      </c>
      <c r="E2406" s="10" t="s">
        <v>67</v>
      </c>
      <c r="F2406" s="13">
        <v>0</v>
      </c>
      <c r="G2406" s="13">
        <v>9313304.0199999996</v>
      </c>
      <c r="H2406" s="7">
        <v>2914864.01</v>
      </c>
      <c r="I2406" s="7">
        <v>0</v>
      </c>
      <c r="J2406" s="13">
        <v>202310768.55000001</v>
      </c>
      <c r="K2406" s="13">
        <v>245345051.09999999</v>
      </c>
      <c r="L2406" s="7">
        <f t="shared" si="37"/>
        <v>459883987.68000001</v>
      </c>
    </row>
    <row r="2407" spans="1:12" s="5" customFormat="1" x14ac:dyDescent="0.25">
      <c r="A2407" s="10" t="s">
        <v>1590</v>
      </c>
      <c r="B2407" s="10" t="s">
        <v>373</v>
      </c>
      <c r="C2407" s="10" t="s">
        <v>671</v>
      </c>
      <c r="D2407" s="10" t="s">
        <v>303</v>
      </c>
      <c r="E2407" s="10" t="s">
        <v>304</v>
      </c>
      <c r="F2407" s="13">
        <v>0</v>
      </c>
      <c r="G2407" s="13">
        <v>9437811.2899999991</v>
      </c>
      <c r="H2407" s="7">
        <v>2953832.11</v>
      </c>
      <c r="I2407" s="7">
        <v>0</v>
      </c>
      <c r="J2407" s="13">
        <v>205015411.46000001</v>
      </c>
      <c r="K2407" s="13">
        <v>248625008.77000001</v>
      </c>
      <c r="L2407" s="7">
        <f t="shared" si="37"/>
        <v>466032063.63</v>
      </c>
    </row>
    <row r="2408" spans="1:12" s="5" customFormat="1" x14ac:dyDescent="0.25">
      <c r="A2408" s="10" t="s">
        <v>1590</v>
      </c>
      <c r="B2408" s="10" t="s">
        <v>373</v>
      </c>
      <c r="C2408" s="10" t="s">
        <v>671</v>
      </c>
      <c r="D2408" s="10" t="s">
        <v>305</v>
      </c>
      <c r="E2408" s="10" t="s">
        <v>306</v>
      </c>
      <c r="F2408" s="13">
        <v>0</v>
      </c>
      <c r="G2408" s="13">
        <v>9780840.5800000001</v>
      </c>
      <c r="H2408" s="7">
        <v>3061192.89</v>
      </c>
      <c r="I2408" s="7">
        <v>0</v>
      </c>
      <c r="J2408" s="13">
        <v>212466957.59999999</v>
      </c>
      <c r="K2408" s="13">
        <v>257661601.24000001</v>
      </c>
      <c r="L2408" s="7">
        <f t="shared" si="37"/>
        <v>482970592.31</v>
      </c>
    </row>
    <row r="2409" spans="1:12" s="5" customFormat="1" x14ac:dyDescent="0.25">
      <c r="A2409" s="10" t="s">
        <v>1591</v>
      </c>
      <c r="B2409" s="10" t="s">
        <v>373</v>
      </c>
      <c r="C2409" s="10" t="s">
        <v>672</v>
      </c>
      <c r="D2409" s="10" t="s">
        <v>313</v>
      </c>
      <c r="E2409" s="10" t="s">
        <v>314</v>
      </c>
      <c r="F2409" s="13">
        <v>0</v>
      </c>
      <c r="G2409" s="13">
        <v>21378937.100000001</v>
      </c>
      <c r="H2409" s="7">
        <v>3207012.18</v>
      </c>
      <c r="I2409" s="7">
        <v>0</v>
      </c>
      <c r="J2409" s="13">
        <v>219062078.25</v>
      </c>
      <c r="K2409" s="13">
        <v>244599590.97</v>
      </c>
      <c r="L2409" s="7">
        <f t="shared" si="37"/>
        <v>488247618.5</v>
      </c>
    </row>
    <row r="2410" spans="1:12" s="5" customFormat="1" x14ac:dyDescent="0.25">
      <c r="A2410" s="10" t="s">
        <v>1591</v>
      </c>
      <c r="B2410" s="10" t="s">
        <v>373</v>
      </c>
      <c r="C2410" s="10" t="s">
        <v>672</v>
      </c>
      <c r="D2410" s="10" t="s">
        <v>299</v>
      </c>
      <c r="E2410" s="10" t="s">
        <v>300</v>
      </c>
      <c r="F2410" s="13">
        <v>0</v>
      </c>
      <c r="G2410" s="13">
        <v>18352.66</v>
      </c>
      <c r="H2410" s="7">
        <v>2753.05</v>
      </c>
      <c r="I2410" s="7">
        <v>0</v>
      </c>
      <c r="J2410" s="13">
        <v>188052.96</v>
      </c>
      <c r="K2410" s="13">
        <v>209975.53</v>
      </c>
      <c r="L2410" s="7">
        <f t="shared" si="37"/>
        <v>419134.19999999995</v>
      </c>
    </row>
    <row r="2411" spans="1:12" s="5" customFormat="1" x14ac:dyDescent="0.25">
      <c r="A2411" s="10" t="s">
        <v>1591</v>
      </c>
      <c r="B2411" s="10" t="s">
        <v>373</v>
      </c>
      <c r="C2411" s="10" t="s">
        <v>672</v>
      </c>
      <c r="D2411" s="10" t="s">
        <v>28</v>
      </c>
      <c r="E2411" s="10" t="s">
        <v>29</v>
      </c>
      <c r="F2411" s="13">
        <v>0</v>
      </c>
      <c r="G2411" s="13">
        <v>40635.22</v>
      </c>
      <c r="H2411" s="7">
        <v>6095.61</v>
      </c>
      <c r="I2411" s="7">
        <v>0</v>
      </c>
      <c r="J2411" s="13">
        <v>416374.15</v>
      </c>
      <c r="K2411" s="13">
        <v>464913.64</v>
      </c>
      <c r="L2411" s="7">
        <f t="shared" si="37"/>
        <v>928018.62000000011</v>
      </c>
    </row>
    <row r="2412" spans="1:12" s="5" customFormat="1" x14ac:dyDescent="0.25">
      <c r="A2412" s="10" t="s">
        <v>1591</v>
      </c>
      <c r="B2412" s="10" t="s">
        <v>373</v>
      </c>
      <c r="C2412" s="10" t="s">
        <v>672</v>
      </c>
      <c r="D2412" s="10" t="s">
        <v>66</v>
      </c>
      <c r="E2412" s="10" t="s">
        <v>67</v>
      </c>
      <c r="F2412" s="13">
        <v>0</v>
      </c>
      <c r="G2412" s="13">
        <v>3395439.93</v>
      </c>
      <c r="H2412" s="7">
        <v>509343.24</v>
      </c>
      <c r="I2412" s="7">
        <v>0</v>
      </c>
      <c r="J2412" s="13">
        <v>34791819.729999997</v>
      </c>
      <c r="K2412" s="13">
        <v>38847731.850000001</v>
      </c>
      <c r="L2412" s="7">
        <f t="shared" si="37"/>
        <v>77544334.75</v>
      </c>
    </row>
    <row r="2413" spans="1:12" s="5" customFormat="1" x14ac:dyDescent="0.25">
      <c r="A2413" s="10" t="s">
        <v>1591</v>
      </c>
      <c r="B2413" s="10" t="s">
        <v>373</v>
      </c>
      <c r="C2413" s="10" t="s">
        <v>672</v>
      </c>
      <c r="D2413" s="10" t="s">
        <v>40</v>
      </c>
      <c r="E2413" s="10" t="s">
        <v>2254</v>
      </c>
      <c r="F2413" s="13">
        <v>0</v>
      </c>
      <c r="G2413" s="13">
        <v>2244877.11</v>
      </c>
      <c r="H2413" s="7">
        <v>336749.58</v>
      </c>
      <c r="I2413" s="7">
        <v>0</v>
      </c>
      <c r="J2413" s="13">
        <v>23002427.140000001</v>
      </c>
      <c r="K2413" s="13">
        <v>25683971.940000001</v>
      </c>
      <c r="L2413" s="7">
        <f t="shared" si="37"/>
        <v>51268025.770000003</v>
      </c>
    </row>
    <row r="2414" spans="1:12" s="5" customFormat="1" x14ac:dyDescent="0.25">
      <c r="A2414" s="10" t="s">
        <v>1591</v>
      </c>
      <c r="B2414" s="10" t="s">
        <v>373</v>
      </c>
      <c r="C2414" s="10" t="s">
        <v>672</v>
      </c>
      <c r="D2414" s="10" t="s">
        <v>301</v>
      </c>
      <c r="E2414" s="10" t="s">
        <v>302</v>
      </c>
      <c r="F2414" s="13">
        <v>0</v>
      </c>
      <c r="G2414" s="13">
        <v>20675199.530000001</v>
      </c>
      <c r="H2414" s="7">
        <v>3101445.88</v>
      </c>
      <c r="I2414" s="7">
        <v>0</v>
      </c>
      <c r="J2414" s="13">
        <v>211851138.94</v>
      </c>
      <c r="K2414" s="13">
        <v>236548024.84999999</v>
      </c>
      <c r="L2414" s="7">
        <f t="shared" si="37"/>
        <v>472175809.19999999</v>
      </c>
    </row>
    <row r="2415" spans="1:12" s="5" customFormat="1" x14ac:dyDescent="0.25">
      <c r="A2415" s="10" t="s">
        <v>1591</v>
      </c>
      <c r="B2415" s="10" t="s">
        <v>373</v>
      </c>
      <c r="C2415" s="10" t="s">
        <v>672</v>
      </c>
      <c r="D2415" s="10" t="s">
        <v>305</v>
      </c>
      <c r="E2415" s="10" t="s">
        <v>306</v>
      </c>
      <c r="F2415" s="13">
        <v>0</v>
      </c>
      <c r="G2415" s="13">
        <v>2478810.4500000002</v>
      </c>
      <c r="H2415" s="7">
        <v>371841.46</v>
      </c>
      <c r="I2415" s="7">
        <v>0</v>
      </c>
      <c r="J2415" s="13">
        <v>25399455.829999998</v>
      </c>
      <c r="K2415" s="13">
        <v>28360438.09</v>
      </c>
      <c r="L2415" s="7">
        <f t="shared" si="37"/>
        <v>56610545.829999998</v>
      </c>
    </row>
    <row r="2416" spans="1:12" s="5" customFormat="1" x14ac:dyDescent="0.25">
      <c r="A2416" s="10" t="s">
        <v>1592</v>
      </c>
      <c r="B2416" s="10" t="s">
        <v>373</v>
      </c>
      <c r="C2416" s="10" t="s">
        <v>673</v>
      </c>
      <c r="D2416" s="10" t="s">
        <v>313</v>
      </c>
      <c r="E2416" s="10" t="s">
        <v>314</v>
      </c>
      <c r="F2416" s="13">
        <v>0</v>
      </c>
      <c r="G2416" s="13">
        <v>5547826.1500000004</v>
      </c>
      <c r="H2416" s="7">
        <v>3193056.6</v>
      </c>
      <c r="I2416" s="7">
        <v>0</v>
      </c>
      <c r="J2416" s="13">
        <v>219989692.25999999</v>
      </c>
      <c r="K2416" s="13">
        <v>276022184.01999998</v>
      </c>
      <c r="L2416" s="7">
        <f t="shared" si="37"/>
        <v>504752759.02999997</v>
      </c>
    </row>
    <row r="2417" spans="1:12" s="5" customFormat="1" x14ac:dyDescent="0.25">
      <c r="A2417" s="10" t="s">
        <v>1592</v>
      </c>
      <c r="B2417" s="10" t="s">
        <v>373</v>
      </c>
      <c r="C2417" s="10" t="s">
        <v>673</v>
      </c>
      <c r="D2417" s="10" t="s">
        <v>299</v>
      </c>
      <c r="E2417" s="10" t="s">
        <v>300</v>
      </c>
      <c r="F2417" s="13">
        <v>0</v>
      </c>
      <c r="G2417" s="13">
        <v>5253.69</v>
      </c>
      <c r="H2417" s="7">
        <v>3023.76</v>
      </c>
      <c r="I2417" s="7">
        <v>0</v>
      </c>
      <c r="J2417" s="13">
        <v>208326.16</v>
      </c>
      <c r="K2417" s="13">
        <v>261387.89</v>
      </c>
      <c r="L2417" s="7">
        <f t="shared" si="37"/>
        <v>477991.5</v>
      </c>
    </row>
    <row r="2418" spans="1:12" s="5" customFormat="1" x14ac:dyDescent="0.25">
      <c r="A2418" s="10" t="s">
        <v>1592</v>
      </c>
      <c r="B2418" s="10" t="s">
        <v>373</v>
      </c>
      <c r="C2418" s="10" t="s">
        <v>673</v>
      </c>
      <c r="D2418" s="10" t="s">
        <v>20</v>
      </c>
      <c r="E2418" s="10" t="s">
        <v>21</v>
      </c>
      <c r="F2418" s="13">
        <v>0</v>
      </c>
      <c r="G2418" s="13">
        <v>0</v>
      </c>
      <c r="H2418" s="7">
        <v>0</v>
      </c>
      <c r="I2418" s="7">
        <v>0</v>
      </c>
      <c r="J2418" s="13">
        <v>0</v>
      </c>
      <c r="K2418" s="13">
        <v>-77749.87</v>
      </c>
      <c r="L2418" s="7">
        <f t="shared" si="37"/>
        <v>-77749.87</v>
      </c>
    </row>
    <row r="2419" spans="1:12" s="5" customFormat="1" x14ac:dyDescent="0.25">
      <c r="A2419" s="10" t="s">
        <v>1592</v>
      </c>
      <c r="B2419" s="10" t="s">
        <v>373</v>
      </c>
      <c r="C2419" s="10" t="s">
        <v>673</v>
      </c>
      <c r="D2419" s="10" t="s">
        <v>214</v>
      </c>
      <c r="E2419" s="10" t="s">
        <v>215</v>
      </c>
      <c r="F2419" s="13">
        <v>0</v>
      </c>
      <c r="G2419" s="13">
        <v>2604219.14</v>
      </c>
      <c r="H2419" s="7">
        <v>1498860.79</v>
      </c>
      <c r="I2419" s="7">
        <v>0</v>
      </c>
      <c r="J2419" s="13">
        <v>103265919.13</v>
      </c>
      <c r="K2419" s="13">
        <v>129568273.13</v>
      </c>
      <c r="L2419" s="7">
        <f t="shared" si="37"/>
        <v>236937272.19</v>
      </c>
    </row>
    <row r="2420" spans="1:12" s="5" customFormat="1" x14ac:dyDescent="0.25">
      <c r="A2420" s="10" t="s">
        <v>1592</v>
      </c>
      <c r="B2420" s="10" t="s">
        <v>373</v>
      </c>
      <c r="C2420" s="10" t="s">
        <v>673</v>
      </c>
      <c r="D2420" s="10" t="s">
        <v>28</v>
      </c>
      <c r="E2420" s="10" t="s">
        <v>29</v>
      </c>
      <c r="F2420" s="13">
        <v>0</v>
      </c>
      <c r="G2420" s="13">
        <v>298492.44</v>
      </c>
      <c r="H2420" s="7">
        <v>171797.61</v>
      </c>
      <c r="I2420" s="7">
        <v>0</v>
      </c>
      <c r="J2420" s="13">
        <v>11836214.630000001</v>
      </c>
      <c r="K2420" s="13">
        <v>14850958.6</v>
      </c>
      <c r="L2420" s="7">
        <f t="shared" si="37"/>
        <v>27157463.280000001</v>
      </c>
    </row>
    <row r="2421" spans="1:12" s="5" customFormat="1" x14ac:dyDescent="0.25">
      <c r="A2421" s="10" t="s">
        <v>1592</v>
      </c>
      <c r="B2421" s="10" t="s">
        <v>373</v>
      </c>
      <c r="C2421" s="10" t="s">
        <v>673</v>
      </c>
      <c r="D2421" s="10" t="s">
        <v>32</v>
      </c>
      <c r="E2421" s="10" t="s">
        <v>33</v>
      </c>
      <c r="F2421" s="13">
        <v>0</v>
      </c>
      <c r="G2421" s="13">
        <v>570330.63</v>
      </c>
      <c r="H2421" s="7">
        <v>328254.34000000003</v>
      </c>
      <c r="I2421" s="7">
        <v>0</v>
      </c>
      <c r="J2421" s="13">
        <v>22615499.629999999</v>
      </c>
      <c r="K2421" s="13">
        <v>28375782.239999998</v>
      </c>
      <c r="L2421" s="7">
        <f t="shared" si="37"/>
        <v>51889866.839999996</v>
      </c>
    </row>
    <row r="2422" spans="1:12" s="5" customFormat="1" x14ac:dyDescent="0.25">
      <c r="A2422" s="10" t="s">
        <v>1592</v>
      </c>
      <c r="B2422" s="10" t="s">
        <v>373</v>
      </c>
      <c r="C2422" s="10" t="s">
        <v>673</v>
      </c>
      <c r="D2422" s="10" t="s">
        <v>66</v>
      </c>
      <c r="E2422" s="10" t="s">
        <v>67</v>
      </c>
      <c r="F2422" s="13">
        <v>0</v>
      </c>
      <c r="G2422" s="13">
        <v>10139851.939999999</v>
      </c>
      <c r="H2422" s="7">
        <v>5836001.4199999999</v>
      </c>
      <c r="I2422" s="7">
        <v>0</v>
      </c>
      <c r="J2422" s="13">
        <v>402078733.42000002</v>
      </c>
      <c r="K2422" s="13">
        <v>504490228.69</v>
      </c>
      <c r="L2422" s="7">
        <f t="shared" si="37"/>
        <v>922544815.47000003</v>
      </c>
    </row>
    <row r="2423" spans="1:12" s="5" customFormat="1" x14ac:dyDescent="0.25">
      <c r="A2423" s="10" t="s">
        <v>1592</v>
      </c>
      <c r="B2423" s="10" t="s">
        <v>373</v>
      </c>
      <c r="C2423" s="10" t="s">
        <v>673</v>
      </c>
      <c r="D2423" s="10" t="s">
        <v>40</v>
      </c>
      <c r="E2423" s="10" t="s">
        <v>2254</v>
      </c>
      <c r="F2423" s="13">
        <v>0</v>
      </c>
      <c r="G2423" s="13">
        <v>3116903.01</v>
      </c>
      <c r="H2423" s="7">
        <v>1793936.48</v>
      </c>
      <c r="I2423" s="7">
        <v>0</v>
      </c>
      <c r="J2423" s="13">
        <v>123595533.77</v>
      </c>
      <c r="K2423" s="13">
        <v>155075943.86000001</v>
      </c>
      <c r="L2423" s="7">
        <f t="shared" si="37"/>
        <v>283582317.12</v>
      </c>
    </row>
    <row r="2424" spans="1:12" s="5" customFormat="1" x14ac:dyDescent="0.25">
      <c r="A2424" s="10" t="s">
        <v>1593</v>
      </c>
      <c r="B2424" s="10" t="s">
        <v>373</v>
      </c>
      <c r="C2424" s="10" t="s">
        <v>674</v>
      </c>
      <c r="D2424" s="10" t="s">
        <v>297</v>
      </c>
      <c r="E2424" s="10" t="s">
        <v>298</v>
      </c>
      <c r="F2424" s="13">
        <v>0</v>
      </c>
      <c r="G2424" s="13">
        <v>1260796.24</v>
      </c>
      <c r="H2424" s="7">
        <v>388323.04</v>
      </c>
      <c r="I2424" s="7">
        <v>0</v>
      </c>
      <c r="J2424" s="13">
        <v>27032794.870000001</v>
      </c>
      <c r="K2424" s="13">
        <v>35697403.079999998</v>
      </c>
      <c r="L2424" s="7">
        <f t="shared" si="37"/>
        <v>64379317.230000004</v>
      </c>
    </row>
    <row r="2425" spans="1:12" s="5" customFormat="1" x14ac:dyDescent="0.25">
      <c r="A2425" s="10" t="s">
        <v>1593</v>
      </c>
      <c r="B2425" s="10" t="s">
        <v>373</v>
      </c>
      <c r="C2425" s="10" t="s">
        <v>674</v>
      </c>
      <c r="D2425" s="10" t="s">
        <v>658</v>
      </c>
      <c r="E2425" s="10" t="s">
        <v>659</v>
      </c>
      <c r="F2425" s="13">
        <v>0</v>
      </c>
      <c r="G2425" s="13">
        <v>10329.49</v>
      </c>
      <c r="H2425" s="7">
        <v>3181.46</v>
      </c>
      <c r="I2425" s="7">
        <v>0</v>
      </c>
      <c r="J2425" s="13">
        <v>221475.01</v>
      </c>
      <c r="K2425" s="13">
        <v>292462.64</v>
      </c>
      <c r="L2425" s="7">
        <f t="shared" si="37"/>
        <v>527448.60000000009</v>
      </c>
    </row>
    <row r="2426" spans="1:12" s="5" customFormat="1" x14ac:dyDescent="0.25">
      <c r="A2426" s="10" t="s">
        <v>1593</v>
      </c>
      <c r="B2426" s="10" t="s">
        <v>373</v>
      </c>
      <c r="C2426" s="10" t="s">
        <v>674</v>
      </c>
      <c r="D2426" s="10" t="s">
        <v>299</v>
      </c>
      <c r="E2426" s="10" t="s">
        <v>300</v>
      </c>
      <c r="F2426" s="13">
        <v>0</v>
      </c>
      <c r="G2426" s="13">
        <v>698.75</v>
      </c>
      <c r="H2426" s="7">
        <v>215.21</v>
      </c>
      <c r="I2426" s="7">
        <v>0</v>
      </c>
      <c r="J2426" s="13">
        <v>14981.82</v>
      </c>
      <c r="K2426" s="13">
        <v>19783.82</v>
      </c>
      <c r="L2426" s="7">
        <f t="shared" si="37"/>
        <v>35679.599999999999</v>
      </c>
    </row>
    <row r="2427" spans="1:12" s="5" customFormat="1" x14ac:dyDescent="0.25">
      <c r="A2427" s="10" t="s">
        <v>1593</v>
      </c>
      <c r="B2427" s="10" t="s">
        <v>373</v>
      </c>
      <c r="C2427" s="10" t="s">
        <v>674</v>
      </c>
      <c r="D2427" s="10" t="s">
        <v>214</v>
      </c>
      <c r="E2427" s="10" t="s">
        <v>215</v>
      </c>
      <c r="F2427" s="13">
        <v>0</v>
      </c>
      <c r="G2427" s="13">
        <v>2269161.48</v>
      </c>
      <c r="H2427" s="7">
        <v>698897.78</v>
      </c>
      <c r="I2427" s="7">
        <v>0</v>
      </c>
      <c r="J2427" s="13">
        <v>48653204.219999999</v>
      </c>
      <c r="K2427" s="13">
        <v>64247631.469999999</v>
      </c>
      <c r="L2427" s="7">
        <f t="shared" si="37"/>
        <v>115868894.94999999</v>
      </c>
    </row>
    <row r="2428" spans="1:12" s="5" customFormat="1" x14ac:dyDescent="0.25">
      <c r="A2428" s="10" t="s">
        <v>1593</v>
      </c>
      <c r="B2428" s="10" t="s">
        <v>373</v>
      </c>
      <c r="C2428" s="10" t="s">
        <v>674</v>
      </c>
      <c r="D2428" s="10" t="s">
        <v>28</v>
      </c>
      <c r="E2428" s="10" t="s">
        <v>29</v>
      </c>
      <c r="F2428" s="13">
        <v>0</v>
      </c>
      <c r="G2428" s="13">
        <v>106723.63</v>
      </c>
      <c r="H2428" s="7">
        <v>32870.69</v>
      </c>
      <c r="I2428" s="7">
        <v>0</v>
      </c>
      <c r="J2428" s="13">
        <v>2288266.58</v>
      </c>
      <c r="K2428" s="13">
        <v>3021706.6</v>
      </c>
      <c r="L2428" s="7">
        <f t="shared" si="37"/>
        <v>5449567.5</v>
      </c>
    </row>
    <row r="2429" spans="1:12" s="5" customFormat="1" x14ac:dyDescent="0.25">
      <c r="A2429" s="10" t="s">
        <v>1593</v>
      </c>
      <c r="B2429" s="10" t="s">
        <v>373</v>
      </c>
      <c r="C2429" s="10" t="s">
        <v>674</v>
      </c>
      <c r="D2429" s="10" t="s">
        <v>32</v>
      </c>
      <c r="E2429" s="10" t="s">
        <v>33</v>
      </c>
      <c r="F2429" s="13">
        <v>0</v>
      </c>
      <c r="G2429" s="13">
        <v>3720785.6</v>
      </c>
      <c r="H2429" s="7">
        <v>1145995.47</v>
      </c>
      <c r="I2429" s="7">
        <v>0</v>
      </c>
      <c r="J2429" s="13">
        <v>79777549.189999998</v>
      </c>
      <c r="K2429" s="13">
        <v>105348016.90000001</v>
      </c>
      <c r="L2429" s="7">
        <f t="shared" si="37"/>
        <v>189992347.16</v>
      </c>
    </row>
    <row r="2430" spans="1:12" s="5" customFormat="1" x14ac:dyDescent="0.25">
      <c r="A2430" s="10" t="s">
        <v>1593</v>
      </c>
      <c r="B2430" s="10" t="s">
        <v>373</v>
      </c>
      <c r="C2430" s="10" t="s">
        <v>674</v>
      </c>
      <c r="D2430" s="10" t="s">
        <v>305</v>
      </c>
      <c r="E2430" s="10" t="s">
        <v>306</v>
      </c>
      <c r="F2430" s="13">
        <v>0</v>
      </c>
      <c r="G2430" s="13">
        <v>8179631.8099999996</v>
      </c>
      <c r="H2430" s="7">
        <v>2519312.35</v>
      </c>
      <c r="I2430" s="7">
        <v>0</v>
      </c>
      <c r="J2430" s="13">
        <v>175379893.31</v>
      </c>
      <c r="K2430" s="13">
        <v>231593025.22999999</v>
      </c>
      <c r="L2430" s="7">
        <f t="shared" si="37"/>
        <v>417671862.69999999</v>
      </c>
    </row>
    <row r="2431" spans="1:12" s="5" customFormat="1" x14ac:dyDescent="0.25">
      <c r="A2431" s="10" t="s">
        <v>1594</v>
      </c>
      <c r="B2431" s="10" t="s">
        <v>373</v>
      </c>
      <c r="C2431" s="10" t="s">
        <v>675</v>
      </c>
      <c r="D2431" s="10" t="s">
        <v>313</v>
      </c>
      <c r="E2431" s="10" t="s">
        <v>314</v>
      </c>
      <c r="F2431" s="13">
        <v>0</v>
      </c>
      <c r="G2431" s="13">
        <v>93600581.450000003</v>
      </c>
      <c r="H2431" s="7">
        <v>20508284.59</v>
      </c>
      <c r="I2431" s="7">
        <v>0</v>
      </c>
      <c r="J2431" s="13">
        <v>1018453255.8099999</v>
      </c>
      <c r="K2431" s="13">
        <v>1359621674.04</v>
      </c>
      <c r="L2431" s="7">
        <f t="shared" si="37"/>
        <v>2492183795.8899999</v>
      </c>
    </row>
    <row r="2432" spans="1:12" s="5" customFormat="1" x14ac:dyDescent="0.25">
      <c r="A2432" s="10" t="s">
        <v>1594</v>
      </c>
      <c r="B2432" s="10" t="s">
        <v>373</v>
      </c>
      <c r="C2432" s="10" t="s">
        <v>675</v>
      </c>
      <c r="D2432" s="10" t="s">
        <v>297</v>
      </c>
      <c r="E2432" s="10" t="s">
        <v>298</v>
      </c>
      <c r="F2432" s="13">
        <v>0</v>
      </c>
      <c r="G2432" s="13">
        <v>8931745.75</v>
      </c>
      <c r="H2432" s="7">
        <v>1956983.4</v>
      </c>
      <c r="I2432" s="7">
        <v>0</v>
      </c>
      <c r="J2432" s="13">
        <v>97184925.629999995</v>
      </c>
      <c r="K2432" s="13">
        <v>129740594.89</v>
      </c>
      <c r="L2432" s="7">
        <f t="shared" si="37"/>
        <v>237814249.67000002</v>
      </c>
    </row>
    <row r="2433" spans="1:12" s="5" customFormat="1" x14ac:dyDescent="0.25">
      <c r="A2433" s="10" t="s">
        <v>1594</v>
      </c>
      <c r="B2433" s="10" t="s">
        <v>373</v>
      </c>
      <c r="C2433" s="10" t="s">
        <v>675</v>
      </c>
      <c r="D2433" s="10" t="s">
        <v>299</v>
      </c>
      <c r="E2433" s="10" t="s">
        <v>300</v>
      </c>
      <c r="F2433" s="13">
        <v>0</v>
      </c>
      <c r="G2433" s="13">
        <v>107589.23</v>
      </c>
      <c r="H2433" s="7">
        <v>23573.26</v>
      </c>
      <c r="I2433" s="7">
        <v>0</v>
      </c>
      <c r="J2433" s="13">
        <v>1170661.56</v>
      </c>
      <c r="K2433" s="13">
        <v>1562817.75</v>
      </c>
      <c r="L2433" s="7">
        <f t="shared" si="37"/>
        <v>2864641.8</v>
      </c>
    </row>
    <row r="2434" spans="1:12" s="5" customFormat="1" x14ac:dyDescent="0.25">
      <c r="A2434" s="10" t="s">
        <v>1594</v>
      </c>
      <c r="B2434" s="10" t="s">
        <v>373</v>
      </c>
      <c r="C2434" s="10" t="s">
        <v>675</v>
      </c>
      <c r="D2434" s="10" t="s">
        <v>214</v>
      </c>
      <c r="E2434" s="10" t="s">
        <v>215</v>
      </c>
      <c r="F2434" s="13">
        <v>0</v>
      </c>
      <c r="G2434" s="13">
        <v>16910692.440000001</v>
      </c>
      <c r="H2434" s="7">
        <v>3705204.47</v>
      </c>
      <c r="I2434" s="7">
        <v>0</v>
      </c>
      <c r="J2434" s="13">
        <v>184002593.88</v>
      </c>
      <c r="K2434" s="13">
        <v>245641037.81999999</v>
      </c>
      <c r="L2434" s="7">
        <f t="shared" si="37"/>
        <v>450259528.61000001</v>
      </c>
    </row>
    <row r="2435" spans="1:12" s="5" customFormat="1" x14ac:dyDescent="0.25">
      <c r="A2435" s="10" t="s">
        <v>1594</v>
      </c>
      <c r="B2435" s="10" t="s">
        <v>373</v>
      </c>
      <c r="C2435" s="10" t="s">
        <v>675</v>
      </c>
      <c r="D2435" s="10" t="s">
        <v>28</v>
      </c>
      <c r="E2435" s="10" t="s">
        <v>29</v>
      </c>
      <c r="F2435" s="13">
        <v>0</v>
      </c>
      <c r="G2435" s="13">
        <v>5395140.4699999997</v>
      </c>
      <c r="H2435" s="7">
        <v>1182098.17</v>
      </c>
      <c r="I2435" s="7">
        <v>0</v>
      </c>
      <c r="J2435" s="13">
        <v>58703677.829999998</v>
      </c>
      <c r="K2435" s="13">
        <v>78368636.239999995</v>
      </c>
      <c r="L2435" s="7">
        <f t="shared" si="37"/>
        <v>143649552.70999998</v>
      </c>
    </row>
    <row r="2436" spans="1:12" s="5" customFormat="1" x14ac:dyDescent="0.25">
      <c r="A2436" s="10" t="s">
        <v>1594</v>
      </c>
      <c r="B2436" s="10" t="s">
        <v>373</v>
      </c>
      <c r="C2436" s="10" t="s">
        <v>675</v>
      </c>
      <c r="D2436" s="10" t="s">
        <v>32</v>
      </c>
      <c r="E2436" s="10" t="s">
        <v>33</v>
      </c>
      <c r="F2436" s="13">
        <v>0</v>
      </c>
      <c r="G2436" s="13">
        <v>10041868.060000001</v>
      </c>
      <c r="H2436" s="7">
        <v>2200215.91</v>
      </c>
      <c r="I2436" s="7">
        <v>0</v>
      </c>
      <c r="J2436" s="13">
        <v>109263992.47</v>
      </c>
      <c r="K2436" s="13">
        <v>145865989.93000001</v>
      </c>
      <c r="L2436" s="7">
        <f t="shared" si="37"/>
        <v>267372066.37</v>
      </c>
    </row>
    <row r="2437" spans="1:12" s="5" customFormat="1" x14ac:dyDescent="0.25">
      <c r="A2437" s="10" t="s">
        <v>1594</v>
      </c>
      <c r="B2437" s="10" t="s">
        <v>373</v>
      </c>
      <c r="C2437" s="10" t="s">
        <v>675</v>
      </c>
      <c r="D2437" s="10" t="s">
        <v>66</v>
      </c>
      <c r="E2437" s="10" t="s">
        <v>67</v>
      </c>
      <c r="F2437" s="13">
        <v>0</v>
      </c>
      <c r="G2437" s="13">
        <v>17138720.25</v>
      </c>
      <c r="H2437" s="7">
        <v>3755166.34</v>
      </c>
      <c r="I2437" s="7">
        <v>0</v>
      </c>
      <c r="J2437" s="13">
        <v>186483728.78999999</v>
      </c>
      <c r="K2437" s="13">
        <v>248953320.21000001</v>
      </c>
      <c r="L2437" s="7">
        <f t="shared" si="37"/>
        <v>456330935.59000003</v>
      </c>
    </row>
    <row r="2438" spans="1:12" s="5" customFormat="1" x14ac:dyDescent="0.25">
      <c r="A2438" s="10" t="s">
        <v>1594</v>
      </c>
      <c r="B2438" s="10" t="s">
        <v>373</v>
      </c>
      <c r="C2438" s="10" t="s">
        <v>675</v>
      </c>
      <c r="D2438" s="10" t="s">
        <v>303</v>
      </c>
      <c r="E2438" s="10" t="s">
        <v>304</v>
      </c>
      <c r="F2438" s="13">
        <v>0</v>
      </c>
      <c r="G2438" s="13">
        <v>24412597.899999999</v>
      </c>
      <c r="H2438" s="7">
        <v>5348903.79</v>
      </c>
      <c r="I2438" s="7">
        <v>0</v>
      </c>
      <c r="J2438" s="13">
        <v>265629651.30000001</v>
      </c>
      <c r="K2438" s="13">
        <v>354612083.68000001</v>
      </c>
      <c r="L2438" s="7">
        <f t="shared" si="37"/>
        <v>650003236.67000008</v>
      </c>
    </row>
    <row r="2439" spans="1:12" s="5" customFormat="1" x14ac:dyDescent="0.25">
      <c r="A2439" s="10" t="s">
        <v>1594</v>
      </c>
      <c r="B2439" s="10" t="s">
        <v>373</v>
      </c>
      <c r="C2439" s="10" t="s">
        <v>675</v>
      </c>
      <c r="D2439" s="10" t="s">
        <v>305</v>
      </c>
      <c r="E2439" s="10" t="s">
        <v>306</v>
      </c>
      <c r="F2439" s="13">
        <v>0</v>
      </c>
      <c r="G2439" s="13">
        <v>1062056.45</v>
      </c>
      <c r="H2439" s="7">
        <v>232701.07</v>
      </c>
      <c r="I2439" s="7">
        <v>0</v>
      </c>
      <c r="J2439" s="13">
        <v>11556069.73</v>
      </c>
      <c r="K2439" s="13">
        <v>15427200.800000001</v>
      </c>
      <c r="L2439" s="7">
        <f t="shared" si="37"/>
        <v>28278028.050000001</v>
      </c>
    </row>
    <row r="2440" spans="1:12" s="5" customFormat="1" x14ac:dyDescent="0.25">
      <c r="A2440" s="10" t="s">
        <v>1595</v>
      </c>
      <c r="B2440" s="10" t="s">
        <v>373</v>
      </c>
      <c r="C2440" s="10" t="s">
        <v>676</v>
      </c>
      <c r="D2440" s="10" t="s">
        <v>313</v>
      </c>
      <c r="E2440" s="10" t="s">
        <v>314</v>
      </c>
      <c r="F2440" s="13">
        <v>0</v>
      </c>
      <c r="G2440" s="13">
        <v>1382910.03</v>
      </c>
      <c r="H2440" s="7">
        <v>369414.15</v>
      </c>
      <c r="I2440" s="7">
        <v>0</v>
      </c>
      <c r="J2440" s="13">
        <v>25484670.940000001</v>
      </c>
      <c r="K2440" s="13">
        <v>26987895.190000001</v>
      </c>
      <c r="L2440" s="7">
        <f t="shared" si="37"/>
        <v>54224890.310000002</v>
      </c>
    </row>
    <row r="2441" spans="1:12" s="5" customFormat="1" x14ac:dyDescent="0.25">
      <c r="A2441" s="10" t="s">
        <v>1595</v>
      </c>
      <c r="B2441" s="10" t="s">
        <v>373</v>
      </c>
      <c r="C2441" s="10" t="s">
        <v>676</v>
      </c>
      <c r="D2441" s="10" t="s">
        <v>297</v>
      </c>
      <c r="E2441" s="10" t="s">
        <v>298</v>
      </c>
      <c r="F2441" s="13">
        <v>0</v>
      </c>
      <c r="G2441" s="13">
        <v>11463937.630000001</v>
      </c>
      <c r="H2441" s="7">
        <v>3062340.07</v>
      </c>
      <c r="I2441" s="7">
        <v>0</v>
      </c>
      <c r="J2441" s="13">
        <v>211260799.94</v>
      </c>
      <c r="K2441" s="13">
        <v>223722108.97</v>
      </c>
      <c r="L2441" s="7">
        <f t="shared" ref="L2441:L2504" si="38">SUM(F2441:K2441)</f>
        <v>449509186.61000001</v>
      </c>
    </row>
    <row r="2442" spans="1:12" s="5" customFormat="1" x14ac:dyDescent="0.25">
      <c r="A2442" s="10" t="s">
        <v>1595</v>
      </c>
      <c r="B2442" s="10" t="s">
        <v>373</v>
      </c>
      <c r="C2442" s="10" t="s">
        <v>676</v>
      </c>
      <c r="D2442" s="10" t="s">
        <v>658</v>
      </c>
      <c r="E2442" s="10" t="s">
        <v>659</v>
      </c>
      <c r="F2442" s="13">
        <v>0</v>
      </c>
      <c r="G2442" s="13">
        <v>169154.54</v>
      </c>
      <c r="H2442" s="7">
        <v>45185.94</v>
      </c>
      <c r="I2442" s="7">
        <v>0</v>
      </c>
      <c r="J2442" s="13">
        <v>3117229.56</v>
      </c>
      <c r="K2442" s="13">
        <v>3301100.68</v>
      </c>
      <c r="L2442" s="7">
        <f t="shared" si="38"/>
        <v>6632670.7200000007</v>
      </c>
    </row>
    <row r="2443" spans="1:12" s="5" customFormat="1" x14ac:dyDescent="0.25">
      <c r="A2443" s="10" t="s">
        <v>1595</v>
      </c>
      <c r="B2443" s="10" t="s">
        <v>373</v>
      </c>
      <c r="C2443" s="10" t="s">
        <v>676</v>
      </c>
      <c r="D2443" s="10" t="s">
        <v>28</v>
      </c>
      <c r="E2443" s="10" t="s">
        <v>29</v>
      </c>
      <c r="F2443" s="13">
        <v>0</v>
      </c>
      <c r="G2443" s="13">
        <v>135978.07</v>
      </c>
      <c r="H2443" s="7">
        <v>36323.56</v>
      </c>
      <c r="I2443" s="7">
        <v>0</v>
      </c>
      <c r="J2443" s="13">
        <v>2505843.5499999998</v>
      </c>
      <c r="K2443" s="13">
        <v>2653651.7999999998</v>
      </c>
      <c r="L2443" s="7">
        <f t="shared" si="38"/>
        <v>5331796.9799999995</v>
      </c>
    </row>
    <row r="2444" spans="1:12" s="5" customFormat="1" x14ac:dyDescent="0.25">
      <c r="A2444" s="10" t="s">
        <v>1595</v>
      </c>
      <c r="B2444" s="10" t="s">
        <v>373</v>
      </c>
      <c r="C2444" s="10" t="s">
        <v>676</v>
      </c>
      <c r="D2444" s="10" t="s">
        <v>305</v>
      </c>
      <c r="E2444" s="10" t="s">
        <v>306</v>
      </c>
      <c r="F2444" s="13">
        <v>0</v>
      </c>
      <c r="G2444" s="13">
        <v>41640615.729999997</v>
      </c>
      <c r="H2444" s="7">
        <v>11123379.279999999</v>
      </c>
      <c r="I2444" s="7">
        <v>0</v>
      </c>
      <c r="J2444" s="13">
        <v>767365462.00999999</v>
      </c>
      <c r="K2444" s="13">
        <v>812628843.40999997</v>
      </c>
      <c r="L2444" s="7">
        <f t="shared" si="38"/>
        <v>1632758300.4299998</v>
      </c>
    </row>
    <row r="2445" spans="1:12" s="5" customFormat="1" x14ac:dyDescent="0.25">
      <c r="A2445" s="10" t="s">
        <v>1596</v>
      </c>
      <c r="B2445" s="10" t="s">
        <v>373</v>
      </c>
      <c r="C2445" s="10" t="s">
        <v>677</v>
      </c>
      <c r="D2445" s="10" t="s">
        <v>297</v>
      </c>
      <c r="E2445" s="10" t="s">
        <v>298</v>
      </c>
      <c r="F2445" s="13">
        <v>0</v>
      </c>
      <c r="G2445" s="13">
        <v>291905.96000000002</v>
      </c>
      <c r="H2445" s="7">
        <v>229236.94</v>
      </c>
      <c r="I2445" s="7">
        <v>0</v>
      </c>
      <c r="J2445" s="13">
        <v>15969976.699999999</v>
      </c>
      <c r="K2445" s="13">
        <v>19519080.120000001</v>
      </c>
      <c r="L2445" s="7">
        <f t="shared" si="38"/>
        <v>36010199.719999999</v>
      </c>
    </row>
    <row r="2446" spans="1:12" s="5" customFormat="1" x14ac:dyDescent="0.25">
      <c r="A2446" s="10" t="s">
        <v>1596</v>
      </c>
      <c r="B2446" s="10" t="s">
        <v>373</v>
      </c>
      <c r="C2446" s="10" t="s">
        <v>677</v>
      </c>
      <c r="D2446" s="10" t="s">
        <v>658</v>
      </c>
      <c r="E2446" s="10" t="s">
        <v>659</v>
      </c>
      <c r="F2446" s="13">
        <v>0</v>
      </c>
      <c r="G2446" s="13">
        <v>160.19</v>
      </c>
      <c r="H2446" s="7">
        <v>125.8</v>
      </c>
      <c r="I2446" s="7">
        <v>0</v>
      </c>
      <c r="J2446" s="13">
        <v>8763.84</v>
      </c>
      <c r="K2446" s="13">
        <v>10711.47</v>
      </c>
      <c r="L2446" s="7">
        <f t="shared" si="38"/>
        <v>19761.3</v>
      </c>
    </row>
    <row r="2447" spans="1:12" s="5" customFormat="1" x14ac:dyDescent="0.25">
      <c r="A2447" s="10" t="s">
        <v>1596</v>
      </c>
      <c r="B2447" s="10" t="s">
        <v>373</v>
      </c>
      <c r="C2447" s="10" t="s">
        <v>677</v>
      </c>
      <c r="D2447" s="10" t="s">
        <v>299</v>
      </c>
      <c r="E2447" s="10" t="s">
        <v>300</v>
      </c>
      <c r="F2447" s="13">
        <v>0</v>
      </c>
      <c r="G2447" s="13">
        <v>747.03</v>
      </c>
      <c r="H2447" s="7">
        <v>586.65</v>
      </c>
      <c r="I2447" s="7">
        <v>0</v>
      </c>
      <c r="J2447" s="13">
        <v>40869.43</v>
      </c>
      <c r="K2447" s="13">
        <v>49952.09</v>
      </c>
      <c r="L2447" s="7">
        <f t="shared" si="38"/>
        <v>92155.199999999997</v>
      </c>
    </row>
    <row r="2448" spans="1:12" s="5" customFormat="1" x14ac:dyDescent="0.25">
      <c r="A2448" s="10" t="s">
        <v>1596</v>
      </c>
      <c r="B2448" s="10" t="s">
        <v>373</v>
      </c>
      <c r="C2448" s="10" t="s">
        <v>677</v>
      </c>
      <c r="D2448" s="10" t="s">
        <v>214</v>
      </c>
      <c r="E2448" s="10" t="s">
        <v>215</v>
      </c>
      <c r="F2448" s="13">
        <v>0</v>
      </c>
      <c r="G2448" s="13">
        <v>704373.53</v>
      </c>
      <c r="H2448" s="7">
        <v>553152.25</v>
      </c>
      <c r="I2448" s="7">
        <v>0</v>
      </c>
      <c r="J2448" s="13">
        <v>38535797.759999998</v>
      </c>
      <c r="K2448" s="13">
        <v>47099838.560000002</v>
      </c>
      <c r="L2448" s="7">
        <f t="shared" si="38"/>
        <v>86893162.099999994</v>
      </c>
    </row>
    <row r="2449" spans="1:12" s="5" customFormat="1" x14ac:dyDescent="0.25">
      <c r="A2449" s="10" t="s">
        <v>1596</v>
      </c>
      <c r="B2449" s="10" t="s">
        <v>373</v>
      </c>
      <c r="C2449" s="10" t="s">
        <v>677</v>
      </c>
      <c r="D2449" s="10" t="s">
        <v>28</v>
      </c>
      <c r="E2449" s="10" t="s">
        <v>29</v>
      </c>
      <c r="F2449" s="13">
        <v>0</v>
      </c>
      <c r="G2449" s="13">
        <v>123587.44</v>
      </c>
      <c r="H2449" s="7">
        <v>97054.57</v>
      </c>
      <c r="I2449" s="7">
        <v>0</v>
      </c>
      <c r="J2449" s="13">
        <v>6761384.9100000001</v>
      </c>
      <c r="K2449" s="13">
        <v>8264007.9100000001</v>
      </c>
      <c r="L2449" s="7">
        <f t="shared" si="38"/>
        <v>15246034.83</v>
      </c>
    </row>
    <row r="2450" spans="1:12" s="5" customFormat="1" x14ac:dyDescent="0.25">
      <c r="A2450" s="10" t="s">
        <v>1596</v>
      </c>
      <c r="B2450" s="10" t="s">
        <v>373</v>
      </c>
      <c r="C2450" s="10" t="s">
        <v>677</v>
      </c>
      <c r="D2450" s="10" t="s">
        <v>32</v>
      </c>
      <c r="E2450" s="10" t="s">
        <v>33</v>
      </c>
      <c r="F2450" s="13">
        <v>0</v>
      </c>
      <c r="G2450" s="13">
        <v>1691441.04</v>
      </c>
      <c r="H2450" s="7">
        <v>1328307.1599999999</v>
      </c>
      <c r="I2450" s="7">
        <v>0</v>
      </c>
      <c r="J2450" s="13">
        <v>92537590.609999999</v>
      </c>
      <c r="K2450" s="13">
        <v>113102772.8</v>
      </c>
      <c r="L2450" s="7">
        <f t="shared" si="38"/>
        <v>208660111.61000001</v>
      </c>
    </row>
    <row r="2451" spans="1:12" s="5" customFormat="1" x14ac:dyDescent="0.25">
      <c r="A2451" s="10" t="s">
        <v>1596</v>
      </c>
      <c r="B2451" s="10" t="s">
        <v>373</v>
      </c>
      <c r="C2451" s="10" t="s">
        <v>677</v>
      </c>
      <c r="D2451" s="10" t="s">
        <v>66</v>
      </c>
      <c r="E2451" s="10" t="s">
        <v>67</v>
      </c>
      <c r="F2451" s="13">
        <v>0</v>
      </c>
      <c r="G2451" s="13">
        <v>774393.97</v>
      </c>
      <c r="H2451" s="7">
        <v>608140.06000000006</v>
      </c>
      <c r="I2451" s="7">
        <v>0</v>
      </c>
      <c r="J2451" s="13">
        <v>42366568.380000003</v>
      </c>
      <c r="K2451" s="13">
        <v>51781944.25</v>
      </c>
      <c r="L2451" s="7">
        <f t="shared" si="38"/>
        <v>95531046.659999996</v>
      </c>
    </row>
    <row r="2452" spans="1:12" s="5" customFormat="1" x14ac:dyDescent="0.25">
      <c r="A2452" s="10" t="s">
        <v>1596</v>
      </c>
      <c r="B2452" s="10" t="s">
        <v>373</v>
      </c>
      <c r="C2452" s="10" t="s">
        <v>677</v>
      </c>
      <c r="D2452" s="10" t="s">
        <v>303</v>
      </c>
      <c r="E2452" s="10" t="s">
        <v>304</v>
      </c>
      <c r="F2452" s="13">
        <v>0</v>
      </c>
      <c r="G2452" s="13">
        <v>1767921.33</v>
      </c>
      <c r="H2452" s="7">
        <v>1388367.98</v>
      </c>
      <c r="I2452" s="7">
        <v>0</v>
      </c>
      <c r="J2452" s="13">
        <v>96721775.790000007</v>
      </c>
      <c r="K2452" s="13">
        <v>118216834.48</v>
      </c>
      <c r="L2452" s="7">
        <f t="shared" si="38"/>
        <v>218094899.58000001</v>
      </c>
    </row>
    <row r="2453" spans="1:12" s="5" customFormat="1" x14ac:dyDescent="0.25">
      <c r="A2453" s="10" t="s">
        <v>1596</v>
      </c>
      <c r="B2453" s="10" t="s">
        <v>373</v>
      </c>
      <c r="C2453" s="10" t="s">
        <v>677</v>
      </c>
      <c r="D2453" s="10" t="s">
        <v>305</v>
      </c>
      <c r="E2453" s="10" t="s">
        <v>306</v>
      </c>
      <c r="F2453" s="13">
        <v>0</v>
      </c>
      <c r="G2453" s="13">
        <v>5786908.5099999998</v>
      </c>
      <c r="H2453" s="7">
        <v>4544522.59</v>
      </c>
      <c r="I2453" s="7">
        <v>0</v>
      </c>
      <c r="J2453" s="13">
        <v>316597835.57999998</v>
      </c>
      <c r="K2453" s="13">
        <v>386957266.00999999</v>
      </c>
      <c r="L2453" s="7">
        <f t="shared" si="38"/>
        <v>713886532.69000006</v>
      </c>
    </row>
    <row r="2454" spans="1:12" s="5" customFormat="1" x14ac:dyDescent="0.25">
      <c r="A2454" s="10" t="s">
        <v>1597</v>
      </c>
      <c r="B2454" s="10" t="s">
        <v>373</v>
      </c>
      <c r="C2454" s="10" t="s">
        <v>678</v>
      </c>
      <c r="D2454" s="10" t="s">
        <v>313</v>
      </c>
      <c r="E2454" s="10" t="s">
        <v>314</v>
      </c>
      <c r="F2454" s="13">
        <v>0</v>
      </c>
      <c r="G2454" s="13">
        <v>15365793.02</v>
      </c>
      <c r="H2454" s="7">
        <v>4884728.28</v>
      </c>
      <c r="I2454" s="7">
        <v>0</v>
      </c>
      <c r="J2454" s="13">
        <v>345517882.87</v>
      </c>
      <c r="K2454" s="13">
        <v>434719945.24000001</v>
      </c>
      <c r="L2454" s="7">
        <f t="shared" si="38"/>
        <v>800488349.41000009</v>
      </c>
    </row>
    <row r="2455" spans="1:12" s="5" customFormat="1" x14ac:dyDescent="0.25">
      <c r="A2455" s="10" t="s">
        <v>1597</v>
      </c>
      <c r="B2455" s="10" t="s">
        <v>373</v>
      </c>
      <c r="C2455" s="10" t="s">
        <v>678</v>
      </c>
      <c r="D2455" s="10" t="s">
        <v>28</v>
      </c>
      <c r="E2455" s="10" t="s">
        <v>29</v>
      </c>
      <c r="F2455" s="13">
        <v>0</v>
      </c>
      <c r="G2455" s="13">
        <v>199653.11</v>
      </c>
      <c r="H2455" s="7">
        <v>63468.98</v>
      </c>
      <c r="I2455" s="7">
        <v>0</v>
      </c>
      <c r="J2455" s="13">
        <v>4489434.47</v>
      </c>
      <c r="K2455" s="13">
        <v>5648468</v>
      </c>
      <c r="L2455" s="7">
        <f t="shared" si="38"/>
        <v>10401024.559999999</v>
      </c>
    </row>
    <row r="2456" spans="1:12" s="5" customFormat="1" x14ac:dyDescent="0.25">
      <c r="A2456" s="10" t="s">
        <v>1597</v>
      </c>
      <c r="B2456" s="10" t="s">
        <v>373</v>
      </c>
      <c r="C2456" s="10" t="s">
        <v>678</v>
      </c>
      <c r="D2456" s="10" t="s">
        <v>66</v>
      </c>
      <c r="E2456" s="10" t="s">
        <v>67</v>
      </c>
      <c r="F2456" s="13">
        <v>0</v>
      </c>
      <c r="G2456" s="13">
        <v>13315859.42</v>
      </c>
      <c r="H2456" s="7">
        <v>4233062.04</v>
      </c>
      <c r="I2456" s="7">
        <v>0</v>
      </c>
      <c r="J2456" s="13">
        <v>299422720.98000002</v>
      </c>
      <c r="K2456" s="13">
        <v>376724434.02999997</v>
      </c>
      <c r="L2456" s="7">
        <f t="shared" si="38"/>
        <v>693696076.47000003</v>
      </c>
    </row>
    <row r="2457" spans="1:12" s="5" customFormat="1" x14ac:dyDescent="0.25">
      <c r="A2457" s="10" t="s">
        <v>1597</v>
      </c>
      <c r="B2457" s="10" t="s">
        <v>373</v>
      </c>
      <c r="C2457" s="10" t="s">
        <v>678</v>
      </c>
      <c r="D2457" s="10" t="s">
        <v>305</v>
      </c>
      <c r="E2457" s="10" t="s">
        <v>306</v>
      </c>
      <c r="F2457" s="13">
        <v>0</v>
      </c>
      <c r="G2457" s="13">
        <v>4875589.45</v>
      </c>
      <c r="H2457" s="7">
        <v>1549931.7</v>
      </c>
      <c r="I2457" s="7">
        <v>0</v>
      </c>
      <c r="J2457" s="13">
        <v>109633348.68000001</v>
      </c>
      <c r="K2457" s="13">
        <v>137937298.46000001</v>
      </c>
      <c r="L2457" s="7">
        <f t="shared" si="38"/>
        <v>253996168.29000002</v>
      </c>
    </row>
    <row r="2458" spans="1:12" s="5" customFormat="1" x14ac:dyDescent="0.25">
      <c r="A2458" s="10" t="s">
        <v>1598</v>
      </c>
      <c r="B2458" s="10" t="s">
        <v>373</v>
      </c>
      <c r="C2458" s="10" t="s">
        <v>223</v>
      </c>
      <c r="D2458" s="10" t="s">
        <v>313</v>
      </c>
      <c r="E2458" s="10" t="s">
        <v>314</v>
      </c>
      <c r="F2458" s="13">
        <v>0</v>
      </c>
      <c r="G2458" s="13">
        <v>8929328.4900000002</v>
      </c>
      <c r="H2458" s="7">
        <v>1526973.85</v>
      </c>
      <c r="I2458" s="7">
        <v>0</v>
      </c>
      <c r="J2458" s="13">
        <v>107475915.03</v>
      </c>
      <c r="K2458" s="13">
        <v>123841463.25</v>
      </c>
      <c r="L2458" s="7">
        <f t="shared" si="38"/>
        <v>241773680.62</v>
      </c>
    </row>
    <row r="2459" spans="1:12" s="5" customFormat="1" x14ac:dyDescent="0.25">
      <c r="A2459" s="10" t="s">
        <v>1598</v>
      </c>
      <c r="B2459" s="10" t="s">
        <v>373</v>
      </c>
      <c r="C2459" s="10" t="s">
        <v>223</v>
      </c>
      <c r="D2459" s="10" t="s">
        <v>297</v>
      </c>
      <c r="E2459" s="10" t="s">
        <v>298</v>
      </c>
      <c r="F2459" s="13">
        <v>0</v>
      </c>
      <c r="G2459" s="13">
        <v>1190153.77</v>
      </c>
      <c r="H2459" s="7">
        <v>203524.12</v>
      </c>
      <c r="I2459" s="7">
        <v>0</v>
      </c>
      <c r="J2459" s="13">
        <v>14325026.380000001</v>
      </c>
      <c r="K2459" s="13">
        <v>16506323.550000001</v>
      </c>
      <c r="L2459" s="7">
        <f t="shared" si="38"/>
        <v>32225027.82</v>
      </c>
    </row>
    <row r="2460" spans="1:12" s="5" customFormat="1" x14ac:dyDescent="0.25">
      <c r="A2460" s="10" t="s">
        <v>1598</v>
      </c>
      <c r="B2460" s="10" t="s">
        <v>373</v>
      </c>
      <c r="C2460" s="10" t="s">
        <v>223</v>
      </c>
      <c r="D2460" s="10" t="s">
        <v>28</v>
      </c>
      <c r="E2460" s="10" t="s">
        <v>29</v>
      </c>
      <c r="F2460" s="13">
        <v>0</v>
      </c>
      <c r="G2460" s="13">
        <v>328639.12</v>
      </c>
      <c r="H2460" s="7">
        <v>56199.45</v>
      </c>
      <c r="I2460" s="7">
        <v>0</v>
      </c>
      <c r="J2460" s="13">
        <v>3955593.14</v>
      </c>
      <c r="K2460" s="13">
        <v>4557918.32</v>
      </c>
      <c r="L2460" s="7">
        <f t="shared" si="38"/>
        <v>8898350.0300000012</v>
      </c>
    </row>
    <row r="2461" spans="1:12" s="5" customFormat="1" x14ac:dyDescent="0.25">
      <c r="A2461" s="10" t="s">
        <v>1598</v>
      </c>
      <c r="B2461" s="10" t="s">
        <v>373</v>
      </c>
      <c r="C2461" s="10" t="s">
        <v>223</v>
      </c>
      <c r="D2461" s="10" t="s">
        <v>32</v>
      </c>
      <c r="E2461" s="10" t="s">
        <v>33</v>
      </c>
      <c r="F2461" s="13">
        <v>0</v>
      </c>
      <c r="G2461" s="13">
        <v>7243147.4900000002</v>
      </c>
      <c r="H2461" s="7">
        <v>1238625.82</v>
      </c>
      <c r="I2461" s="7">
        <v>0</v>
      </c>
      <c r="J2461" s="13">
        <v>87180565.209999993</v>
      </c>
      <c r="K2461" s="13">
        <v>100455704.51000001</v>
      </c>
      <c r="L2461" s="7">
        <f t="shared" si="38"/>
        <v>196118043.03</v>
      </c>
    </row>
    <row r="2462" spans="1:12" s="5" customFormat="1" x14ac:dyDescent="0.25">
      <c r="A2462" s="10" t="s">
        <v>1598</v>
      </c>
      <c r="B2462" s="10" t="s">
        <v>373</v>
      </c>
      <c r="C2462" s="10" t="s">
        <v>223</v>
      </c>
      <c r="D2462" s="10" t="s">
        <v>66</v>
      </c>
      <c r="E2462" s="10" t="s">
        <v>67</v>
      </c>
      <c r="F2462" s="13">
        <v>0</v>
      </c>
      <c r="G2462" s="13">
        <v>10757862.16</v>
      </c>
      <c r="H2462" s="7">
        <v>1839665.13</v>
      </c>
      <c r="I2462" s="7">
        <v>0</v>
      </c>
      <c r="J2462" s="13">
        <v>129484661.81999999</v>
      </c>
      <c r="K2462" s="13">
        <v>149201520.96000001</v>
      </c>
      <c r="L2462" s="7">
        <f t="shared" si="38"/>
        <v>291283710.06999999</v>
      </c>
    </row>
    <row r="2463" spans="1:12" s="5" customFormat="1" x14ac:dyDescent="0.25">
      <c r="A2463" s="10" t="s">
        <v>1598</v>
      </c>
      <c r="B2463" s="10" t="s">
        <v>373</v>
      </c>
      <c r="C2463" s="10" t="s">
        <v>223</v>
      </c>
      <c r="D2463" s="10" t="s">
        <v>303</v>
      </c>
      <c r="E2463" s="10" t="s">
        <v>304</v>
      </c>
      <c r="F2463" s="13">
        <v>0</v>
      </c>
      <c r="G2463" s="13">
        <v>11460498.970000001</v>
      </c>
      <c r="H2463" s="7">
        <v>1959820.63</v>
      </c>
      <c r="I2463" s="7">
        <v>0</v>
      </c>
      <c r="J2463" s="13">
        <v>137941796.41999999</v>
      </c>
      <c r="K2463" s="13">
        <v>158946438.46000001</v>
      </c>
      <c r="L2463" s="7">
        <f t="shared" si="38"/>
        <v>310308554.48000002</v>
      </c>
    </row>
    <row r="2464" spans="1:12" s="5" customFormat="1" x14ac:dyDescent="0.25">
      <c r="A2464" s="10" t="s">
        <v>1599</v>
      </c>
      <c r="B2464" s="10" t="s">
        <v>373</v>
      </c>
      <c r="C2464" s="10" t="s">
        <v>679</v>
      </c>
      <c r="D2464" s="10" t="s">
        <v>313</v>
      </c>
      <c r="E2464" s="10" t="s">
        <v>314</v>
      </c>
      <c r="F2464" s="13">
        <v>0</v>
      </c>
      <c r="G2464" s="13">
        <v>0</v>
      </c>
      <c r="H2464" s="7">
        <v>1372530.89</v>
      </c>
      <c r="I2464" s="7">
        <v>0</v>
      </c>
      <c r="J2464" s="13">
        <v>95426805.959999993</v>
      </c>
      <c r="K2464" s="13">
        <v>96853073.469999999</v>
      </c>
      <c r="L2464" s="7">
        <f t="shared" si="38"/>
        <v>193652410.31999999</v>
      </c>
    </row>
    <row r="2465" spans="1:12" s="5" customFormat="1" x14ac:dyDescent="0.25">
      <c r="A2465" s="10" t="s">
        <v>1599</v>
      </c>
      <c r="B2465" s="10" t="s">
        <v>373</v>
      </c>
      <c r="C2465" s="10" t="s">
        <v>679</v>
      </c>
      <c r="D2465" s="10" t="s">
        <v>299</v>
      </c>
      <c r="E2465" s="10" t="s">
        <v>300</v>
      </c>
      <c r="F2465" s="13">
        <v>0</v>
      </c>
      <c r="G2465" s="13">
        <v>0</v>
      </c>
      <c r="H2465" s="7">
        <v>1167.5999999999999</v>
      </c>
      <c r="I2465" s="7">
        <v>0</v>
      </c>
      <c r="J2465" s="13">
        <v>81178.600000000006</v>
      </c>
      <c r="K2465" s="13">
        <v>82391.899999999994</v>
      </c>
      <c r="L2465" s="7">
        <f t="shared" si="38"/>
        <v>164738.1</v>
      </c>
    </row>
    <row r="2466" spans="1:12" s="5" customFormat="1" x14ac:dyDescent="0.25">
      <c r="A2466" s="10" t="s">
        <v>1599</v>
      </c>
      <c r="B2466" s="10" t="s">
        <v>373</v>
      </c>
      <c r="C2466" s="10" t="s">
        <v>679</v>
      </c>
      <c r="D2466" s="10" t="s">
        <v>214</v>
      </c>
      <c r="E2466" s="10" t="s">
        <v>215</v>
      </c>
      <c r="F2466" s="13">
        <v>0</v>
      </c>
      <c r="G2466" s="13">
        <v>0</v>
      </c>
      <c r="H2466" s="7">
        <v>444961.92</v>
      </c>
      <c r="I2466" s="7">
        <v>0</v>
      </c>
      <c r="J2466" s="13">
        <v>30936495.260000002</v>
      </c>
      <c r="K2466" s="13">
        <v>31398878.120000001</v>
      </c>
      <c r="L2466" s="7">
        <f t="shared" si="38"/>
        <v>62780335.300000004</v>
      </c>
    </row>
    <row r="2467" spans="1:12" s="5" customFormat="1" x14ac:dyDescent="0.25">
      <c r="A2467" s="10" t="s">
        <v>1599</v>
      </c>
      <c r="B2467" s="10" t="s">
        <v>373</v>
      </c>
      <c r="C2467" s="10" t="s">
        <v>679</v>
      </c>
      <c r="D2467" s="10" t="s">
        <v>28</v>
      </c>
      <c r="E2467" s="10" t="s">
        <v>29</v>
      </c>
      <c r="F2467" s="13">
        <v>0</v>
      </c>
      <c r="G2467" s="13">
        <v>0</v>
      </c>
      <c r="H2467" s="7">
        <v>4976.05</v>
      </c>
      <c r="I2467" s="7">
        <v>0</v>
      </c>
      <c r="J2467" s="13">
        <v>345965.9</v>
      </c>
      <c r="K2467" s="13">
        <v>351136.77</v>
      </c>
      <c r="L2467" s="7">
        <f t="shared" si="38"/>
        <v>702078.72</v>
      </c>
    </row>
    <row r="2468" spans="1:12" s="5" customFormat="1" x14ac:dyDescent="0.25">
      <c r="A2468" s="10" t="s">
        <v>1599</v>
      </c>
      <c r="B2468" s="10" t="s">
        <v>373</v>
      </c>
      <c r="C2468" s="10" t="s">
        <v>679</v>
      </c>
      <c r="D2468" s="10" t="s">
        <v>66</v>
      </c>
      <c r="E2468" s="10" t="s">
        <v>67</v>
      </c>
      <c r="F2468" s="13">
        <v>0</v>
      </c>
      <c r="G2468" s="13">
        <v>0</v>
      </c>
      <c r="H2468" s="7">
        <v>873335.54</v>
      </c>
      <c r="I2468" s="7">
        <v>0</v>
      </c>
      <c r="J2468" s="13">
        <v>60719669.280000001</v>
      </c>
      <c r="K2468" s="13">
        <v>61627197.219999999</v>
      </c>
      <c r="L2468" s="7">
        <f t="shared" si="38"/>
        <v>123220202.03999999</v>
      </c>
    </row>
    <row r="2469" spans="1:12" s="5" customFormat="1" x14ac:dyDescent="0.25">
      <c r="A2469" s="10" t="s">
        <v>1600</v>
      </c>
      <c r="B2469" s="10" t="s">
        <v>373</v>
      </c>
      <c r="C2469" s="10" t="s">
        <v>680</v>
      </c>
      <c r="D2469" s="10" t="s">
        <v>313</v>
      </c>
      <c r="E2469" s="10" t="s">
        <v>314</v>
      </c>
      <c r="F2469" s="13">
        <v>0</v>
      </c>
      <c r="G2469" s="13">
        <v>5130715.84</v>
      </c>
      <c r="H2469" s="7">
        <v>2544905.38</v>
      </c>
      <c r="I2469" s="7">
        <v>0</v>
      </c>
      <c r="J2469" s="13">
        <v>159821500.59999999</v>
      </c>
      <c r="K2469" s="13">
        <v>236155798.06999999</v>
      </c>
      <c r="L2469" s="7">
        <f t="shared" si="38"/>
        <v>403652919.88999999</v>
      </c>
    </row>
    <row r="2470" spans="1:12" s="5" customFormat="1" x14ac:dyDescent="0.25">
      <c r="A2470" s="10" t="s">
        <v>1600</v>
      </c>
      <c r="B2470" s="10" t="s">
        <v>373</v>
      </c>
      <c r="C2470" s="10" t="s">
        <v>680</v>
      </c>
      <c r="D2470" s="10" t="s">
        <v>297</v>
      </c>
      <c r="E2470" s="10" t="s">
        <v>298</v>
      </c>
      <c r="F2470" s="13">
        <v>0</v>
      </c>
      <c r="G2470" s="13">
        <v>1668518.83</v>
      </c>
      <c r="H2470" s="7">
        <v>827608.2</v>
      </c>
      <c r="I2470" s="7">
        <v>0</v>
      </c>
      <c r="J2470" s="13">
        <v>51974264.490000002</v>
      </c>
      <c r="K2470" s="13">
        <v>76798327.280000001</v>
      </c>
      <c r="L2470" s="7">
        <f t="shared" si="38"/>
        <v>131268718.80000001</v>
      </c>
    </row>
    <row r="2471" spans="1:12" s="5" customFormat="1" x14ac:dyDescent="0.25">
      <c r="A2471" s="10" t="s">
        <v>1600</v>
      </c>
      <c r="B2471" s="10" t="s">
        <v>373</v>
      </c>
      <c r="C2471" s="10" t="s">
        <v>680</v>
      </c>
      <c r="D2471" s="10" t="s">
        <v>299</v>
      </c>
      <c r="E2471" s="10" t="s">
        <v>300</v>
      </c>
      <c r="F2471" s="13">
        <v>0</v>
      </c>
      <c r="G2471" s="13">
        <v>10341.17</v>
      </c>
      <c r="H2471" s="7">
        <v>5129.3599999999997</v>
      </c>
      <c r="I2471" s="7">
        <v>0</v>
      </c>
      <c r="J2471" s="13">
        <v>322126.90000000002</v>
      </c>
      <c r="K2471" s="13">
        <v>475981.87</v>
      </c>
      <c r="L2471" s="7">
        <f t="shared" si="38"/>
        <v>813579.3</v>
      </c>
    </row>
    <row r="2472" spans="1:12" s="5" customFormat="1" x14ac:dyDescent="0.25">
      <c r="A2472" s="10" t="s">
        <v>1600</v>
      </c>
      <c r="B2472" s="10" t="s">
        <v>373</v>
      </c>
      <c r="C2472" s="10" t="s">
        <v>680</v>
      </c>
      <c r="D2472" s="10" t="s">
        <v>214</v>
      </c>
      <c r="E2472" s="10" t="s">
        <v>215</v>
      </c>
      <c r="F2472" s="13">
        <v>0</v>
      </c>
      <c r="G2472" s="13">
        <v>3818518.81</v>
      </c>
      <c r="H2472" s="7">
        <v>1894037.67</v>
      </c>
      <c r="I2472" s="7">
        <v>0</v>
      </c>
      <c r="J2472" s="13">
        <v>118946639.48</v>
      </c>
      <c r="K2472" s="13">
        <v>175758195.68000001</v>
      </c>
      <c r="L2472" s="7">
        <f t="shared" si="38"/>
        <v>300417391.63999999</v>
      </c>
    </row>
    <row r="2473" spans="1:12" s="5" customFormat="1" x14ac:dyDescent="0.25">
      <c r="A2473" s="10" t="s">
        <v>1600</v>
      </c>
      <c r="B2473" s="10" t="s">
        <v>373</v>
      </c>
      <c r="C2473" s="10" t="s">
        <v>680</v>
      </c>
      <c r="D2473" s="10" t="s">
        <v>28</v>
      </c>
      <c r="E2473" s="10" t="s">
        <v>29</v>
      </c>
      <c r="F2473" s="13">
        <v>0</v>
      </c>
      <c r="G2473" s="13">
        <v>318854.08</v>
      </c>
      <c r="H2473" s="7">
        <v>158155.99</v>
      </c>
      <c r="I2473" s="7">
        <v>0</v>
      </c>
      <c r="J2473" s="13">
        <v>9932285.9900000002</v>
      </c>
      <c r="K2473" s="13">
        <v>14676166.310000001</v>
      </c>
      <c r="L2473" s="7">
        <f t="shared" si="38"/>
        <v>25085462.370000001</v>
      </c>
    </row>
    <row r="2474" spans="1:12" s="5" customFormat="1" x14ac:dyDescent="0.25">
      <c r="A2474" s="10" t="s">
        <v>1600</v>
      </c>
      <c r="B2474" s="10" t="s">
        <v>373</v>
      </c>
      <c r="C2474" s="10" t="s">
        <v>680</v>
      </c>
      <c r="D2474" s="10" t="s">
        <v>32</v>
      </c>
      <c r="E2474" s="10" t="s">
        <v>33</v>
      </c>
      <c r="F2474" s="13">
        <v>0</v>
      </c>
      <c r="G2474" s="13">
        <v>788760.31</v>
      </c>
      <c r="H2474" s="7">
        <v>391235.92</v>
      </c>
      <c r="I2474" s="7">
        <v>0</v>
      </c>
      <c r="J2474" s="13">
        <v>24569837.870000001</v>
      </c>
      <c r="K2474" s="13">
        <v>36304938.009999998</v>
      </c>
      <c r="L2474" s="7">
        <f t="shared" si="38"/>
        <v>62054772.109999999</v>
      </c>
    </row>
    <row r="2475" spans="1:12" s="5" customFormat="1" x14ac:dyDescent="0.25">
      <c r="A2475" s="10" t="s">
        <v>1600</v>
      </c>
      <c r="B2475" s="10" t="s">
        <v>373</v>
      </c>
      <c r="C2475" s="10" t="s">
        <v>680</v>
      </c>
      <c r="D2475" s="10" t="s">
        <v>66</v>
      </c>
      <c r="E2475" s="10" t="s">
        <v>67</v>
      </c>
      <c r="F2475" s="13">
        <v>0</v>
      </c>
      <c r="G2475" s="13">
        <v>1523293.18</v>
      </c>
      <c r="H2475" s="7">
        <v>755574.3</v>
      </c>
      <c r="I2475" s="7">
        <v>0</v>
      </c>
      <c r="J2475" s="13">
        <v>47450494.329999998</v>
      </c>
      <c r="K2475" s="13">
        <v>70113904.060000002</v>
      </c>
      <c r="L2475" s="7">
        <f t="shared" si="38"/>
        <v>119843265.87</v>
      </c>
    </row>
    <row r="2476" spans="1:12" s="5" customFormat="1" x14ac:dyDescent="0.25">
      <c r="A2476" s="10" t="s">
        <v>1600</v>
      </c>
      <c r="B2476" s="10" t="s">
        <v>373</v>
      </c>
      <c r="C2476" s="10" t="s">
        <v>680</v>
      </c>
      <c r="D2476" s="10" t="s">
        <v>301</v>
      </c>
      <c r="E2476" s="10" t="s">
        <v>302</v>
      </c>
      <c r="F2476" s="13">
        <v>0</v>
      </c>
      <c r="G2476" s="13">
        <v>473163.3</v>
      </c>
      <c r="H2476" s="7">
        <v>234695.48</v>
      </c>
      <c r="I2476" s="7">
        <v>0</v>
      </c>
      <c r="J2476" s="13">
        <v>14739009.23</v>
      </c>
      <c r="K2476" s="13">
        <v>21778687.309999999</v>
      </c>
      <c r="L2476" s="7">
        <f t="shared" si="38"/>
        <v>37225555.32</v>
      </c>
    </row>
    <row r="2477" spans="1:12" s="5" customFormat="1" x14ac:dyDescent="0.25">
      <c r="A2477" s="10" t="s">
        <v>1600</v>
      </c>
      <c r="B2477" s="10" t="s">
        <v>373</v>
      </c>
      <c r="C2477" s="10" t="s">
        <v>680</v>
      </c>
      <c r="D2477" s="10" t="s">
        <v>303</v>
      </c>
      <c r="E2477" s="10" t="s">
        <v>304</v>
      </c>
      <c r="F2477" s="13">
        <v>0</v>
      </c>
      <c r="G2477" s="13">
        <v>8781582.5800000001</v>
      </c>
      <c r="H2477" s="7">
        <v>4355785.3099999996</v>
      </c>
      <c r="I2477" s="7">
        <v>0</v>
      </c>
      <c r="J2477" s="13">
        <v>273545787.43000001</v>
      </c>
      <c r="K2477" s="13">
        <v>404197329.47000003</v>
      </c>
      <c r="L2477" s="7">
        <f t="shared" si="38"/>
        <v>690880484.78999996</v>
      </c>
    </row>
    <row r="2478" spans="1:12" s="5" customFormat="1" x14ac:dyDescent="0.25">
      <c r="A2478" s="10" t="s">
        <v>1600</v>
      </c>
      <c r="B2478" s="10" t="s">
        <v>373</v>
      </c>
      <c r="C2478" s="10" t="s">
        <v>680</v>
      </c>
      <c r="D2478" s="10" t="s">
        <v>305</v>
      </c>
      <c r="E2478" s="10" t="s">
        <v>306</v>
      </c>
      <c r="F2478" s="13">
        <v>0</v>
      </c>
      <c r="G2478" s="13">
        <v>4840977.9000000004</v>
      </c>
      <c r="H2478" s="7">
        <v>2401191.39</v>
      </c>
      <c r="I2478" s="7">
        <v>0</v>
      </c>
      <c r="J2478" s="13">
        <v>150796180.68000001</v>
      </c>
      <c r="K2478" s="13">
        <v>222819784.96000001</v>
      </c>
      <c r="L2478" s="7">
        <f t="shared" si="38"/>
        <v>380858134.93000001</v>
      </c>
    </row>
    <row r="2479" spans="1:12" s="5" customFormat="1" x14ac:dyDescent="0.25">
      <c r="A2479" s="10" t="s">
        <v>1601</v>
      </c>
      <c r="B2479" s="10" t="s">
        <v>373</v>
      </c>
      <c r="C2479" s="10" t="s">
        <v>681</v>
      </c>
      <c r="D2479" s="10" t="s">
        <v>313</v>
      </c>
      <c r="E2479" s="10" t="s">
        <v>314</v>
      </c>
      <c r="F2479" s="13">
        <v>0</v>
      </c>
      <c r="G2479" s="13">
        <v>10297940.52</v>
      </c>
      <c r="H2479" s="7">
        <v>3256321.69</v>
      </c>
      <c r="I2479" s="7">
        <v>0</v>
      </c>
      <c r="J2479" s="13">
        <v>202198109.02000001</v>
      </c>
      <c r="K2479" s="13">
        <v>215342096.63999999</v>
      </c>
      <c r="L2479" s="7">
        <f t="shared" si="38"/>
        <v>431094467.87</v>
      </c>
    </row>
    <row r="2480" spans="1:12" s="5" customFormat="1" x14ac:dyDescent="0.25">
      <c r="A2480" s="10" t="s">
        <v>1601</v>
      </c>
      <c r="B2480" s="10" t="s">
        <v>373</v>
      </c>
      <c r="C2480" s="10" t="s">
        <v>681</v>
      </c>
      <c r="D2480" s="10" t="s">
        <v>297</v>
      </c>
      <c r="E2480" s="10" t="s">
        <v>298</v>
      </c>
      <c r="F2480" s="13">
        <v>0</v>
      </c>
      <c r="G2480" s="13">
        <v>8111046.4699999997</v>
      </c>
      <c r="H2480" s="7">
        <v>2564801.8199999998</v>
      </c>
      <c r="I2480" s="7">
        <v>0</v>
      </c>
      <c r="J2480" s="13">
        <v>159258859.13999999</v>
      </c>
      <c r="K2480" s="13">
        <v>169611559.69</v>
      </c>
      <c r="L2480" s="7">
        <f t="shared" si="38"/>
        <v>339546267.12</v>
      </c>
    </row>
    <row r="2481" spans="1:12" s="5" customFormat="1" x14ac:dyDescent="0.25">
      <c r="A2481" s="10" t="s">
        <v>1601</v>
      </c>
      <c r="B2481" s="10" t="s">
        <v>373</v>
      </c>
      <c r="C2481" s="10" t="s">
        <v>681</v>
      </c>
      <c r="D2481" s="10" t="s">
        <v>658</v>
      </c>
      <c r="E2481" s="10" t="s">
        <v>659</v>
      </c>
      <c r="F2481" s="13">
        <v>0</v>
      </c>
      <c r="G2481" s="13">
        <v>14703.09</v>
      </c>
      <c r="H2481" s="7">
        <v>4649.28</v>
      </c>
      <c r="I2481" s="7">
        <v>0</v>
      </c>
      <c r="J2481" s="13">
        <v>288692.37</v>
      </c>
      <c r="K2481" s="13">
        <v>307458.96000000002</v>
      </c>
      <c r="L2481" s="7">
        <f t="shared" si="38"/>
        <v>615503.69999999995</v>
      </c>
    </row>
    <row r="2482" spans="1:12" s="5" customFormat="1" x14ac:dyDescent="0.25">
      <c r="A2482" s="10" t="s">
        <v>1601</v>
      </c>
      <c r="B2482" s="10" t="s">
        <v>373</v>
      </c>
      <c r="C2482" s="10" t="s">
        <v>681</v>
      </c>
      <c r="D2482" s="10" t="s">
        <v>299</v>
      </c>
      <c r="E2482" s="10" t="s">
        <v>300</v>
      </c>
      <c r="F2482" s="13">
        <v>0</v>
      </c>
      <c r="G2482" s="13">
        <v>7375.32</v>
      </c>
      <c r="H2482" s="7">
        <v>2332.16</v>
      </c>
      <c r="I2482" s="7">
        <v>0</v>
      </c>
      <c r="J2482" s="13">
        <v>144812.99</v>
      </c>
      <c r="K2482" s="13">
        <v>154226.63</v>
      </c>
      <c r="L2482" s="7">
        <f t="shared" si="38"/>
        <v>308747.09999999998</v>
      </c>
    </row>
    <row r="2483" spans="1:12" s="5" customFormat="1" x14ac:dyDescent="0.25">
      <c r="A2483" s="10" t="s">
        <v>1601</v>
      </c>
      <c r="B2483" s="10" t="s">
        <v>373</v>
      </c>
      <c r="C2483" s="10" t="s">
        <v>681</v>
      </c>
      <c r="D2483" s="10" t="s">
        <v>22</v>
      </c>
      <c r="E2483" s="10" t="s">
        <v>23</v>
      </c>
      <c r="F2483" s="13">
        <v>0</v>
      </c>
      <c r="G2483" s="13">
        <v>994.36</v>
      </c>
      <c r="H2483" s="7">
        <v>314.43</v>
      </c>
      <c r="I2483" s="7">
        <v>0</v>
      </c>
      <c r="J2483" s="13">
        <v>19524.12</v>
      </c>
      <c r="K2483" s="13">
        <v>20793.29</v>
      </c>
      <c r="L2483" s="7">
        <f t="shared" si="38"/>
        <v>41626.199999999997</v>
      </c>
    </row>
    <row r="2484" spans="1:12" s="5" customFormat="1" x14ac:dyDescent="0.25">
      <c r="A2484" s="10" t="s">
        <v>1601</v>
      </c>
      <c r="B2484" s="10" t="s">
        <v>373</v>
      </c>
      <c r="C2484" s="10" t="s">
        <v>681</v>
      </c>
      <c r="D2484" s="10" t="s">
        <v>214</v>
      </c>
      <c r="E2484" s="10" t="s">
        <v>215</v>
      </c>
      <c r="F2484" s="13">
        <v>0</v>
      </c>
      <c r="G2484" s="13">
        <v>658438.82999999996</v>
      </c>
      <c r="H2484" s="7">
        <v>208205.58</v>
      </c>
      <c r="I2484" s="7">
        <v>0</v>
      </c>
      <c r="J2484" s="13">
        <v>12928321.560000001</v>
      </c>
      <c r="K2484" s="13">
        <v>13768733.470000001</v>
      </c>
      <c r="L2484" s="7">
        <f t="shared" si="38"/>
        <v>27563699.440000001</v>
      </c>
    </row>
    <row r="2485" spans="1:12" s="5" customFormat="1" x14ac:dyDescent="0.25">
      <c r="A2485" s="10" t="s">
        <v>1601</v>
      </c>
      <c r="B2485" s="10" t="s">
        <v>373</v>
      </c>
      <c r="C2485" s="10" t="s">
        <v>681</v>
      </c>
      <c r="D2485" s="10" t="s">
        <v>28</v>
      </c>
      <c r="E2485" s="10" t="s">
        <v>29</v>
      </c>
      <c r="F2485" s="13">
        <v>0</v>
      </c>
      <c r="G2485" s="13">
        <v>1862283.55</v>
      </c>
      <c r="H2485" s="7">
        <v>588874.47</v>
      </c>
      <c r="I2485" s="7">
        <v>0</v>
      </c>
      <c r="J2485" s="13">
        <v>36565584.25</v>
      </c>
      <c r="K2485" s="13">
        <v>38942548.049999997</v>
      </c>
      <c r="L2485" s="7">
        <f t="shared" si="38"/>
        <v>77959290.319999993</v>
      </c>
    </row>
    <row r="2486" spans="1:12" s="5" customFormat="1" x14ac:dyDescent="0.25">
      <c r="A2486" s="10" t="s">
        <v>1601</v>
      </c>
      <c r="B2486" s="10" t="s">
        <v>373</v>
      </c>
      <c r="C2486" s="10" t="s">
        <v>681</v>
      </c>
      <c r="D2486" s="10" t="s">
        <v>32</v>
      </c>
      <c r="E2486" s="10" t="s">
        <v>33</v>
      </c>
      <c r="F2486" s="13">
        <v>0</v>
      </c>
      <c r="G2486" s="13">
        <v>11129977.470000001</v>
      </c>
      <c r="H2486" s="7">
        <v>3519420.9</v>
      </c>
      <c r="I2486" s="7">
        <v>0</v>
      </c>
      <c r="J2486" s="13">
        <v>218534996.68000001</v>
      </c>
      <c r="K2486" s="13">
        <v>232740971.72999999</v>
      </c>
      <c r="L2486" s="7">
        <f t="shared" si="38"/>
        <v>465925366.77999997</v>
      </c>
    </row>
    <row r="2487" spans="1:12" s="5" customFormat="1" x14ac:dyDescent="0.25">
      <c r="A2487" s="10" t="s">
        <v>1601</v>
      </c>
      <c r="B2487" s="10" t="s">
        <v>373</v>
      </c>
      <c r="C2487" s="10" t="s">
        <v>681</v>
      </c>
      <c r="D2487" s="10" t="s">
        <v>66</v>
      </c>
      <c r="E2487" s="10" t="s">
        <v>67</v>
      </c>
      <c r="F2487" s="13">
        <v>0</v>
      </c>
      <c r="G2487" s="13">
        <v>63221788.950000003</v>
      </c>
      <c r="H2487" s="7">
        <v>19991422.780000001</v>
      </c>
      <c r="I2487" s="7">
        <v>0</v>
      </c>
      <c r="J2487" s="13">
        <v>1241347835.25</v>
      </c>
      <c r="K2487" s="13">
        <v>1322042262.4100001</v>
      </c>
      <c r="L2487" s="7">
        <f t="shared" si="38"/>
        <v>2646603309.3900003</v>
      </c>
    </row>
    <row r="2488" spans="1:12" s="5" customFormat="1" x14ac:dyDescent="0.25">
      <c r="A2488" s="10" t="s">
        <v>1601</v>
      </c>
      <c r="B2488" s="10" t="s">
        <v>373</v>
      </c>
      <c r="C2488" s="10" t="s">
        <v>681</v>
      </c>
      <c r="D2488" s="10" t="s">
        <v>40</v>
      </c>
      <c r="E2488" s="10" t="s">
        <v>2254</v>
      </c>
      <c r="F2488" s="13">
        <v>0</v>
      </c>
      <c r="G2488" s="13">
        <v>2586.17</v>
      </c>
      <c r="H2488" s="7">
        <v>817.77</v>
      </c>
      <c r="I2488" s="7">
        <v>0</v>
      </c>
      <c r="J2488" s="13">
        <v>50778.83</v>
      </c>
      <c r="K2488" s="13">
        <v>54079.73</v>
      </c>
      <c r="L2488" s="7">
        <f t="shared" si="38"/>
        <v>108262.5</v>
      </c>
    </row>
    <row r="2489" spans="1:12" s="5" customFormat="1" x14ac:dyDescent="0.25">
      <c r="A2489" s="10" t="s">
        <v>1601</v>
      </c>
      <c r="B2489" s="10" t="s">
        <v>373</v>
      </c>
      <c r="C2489" s="10" t="s">
        <v>681</v>
      </c>
      <c r="D2489" s="10" t="s">
        <v>305</v>
      </c>
      <c r="E2489" s="10" t="s">
        <v>306</v>
      </c>
      <c r="F2489" s="13">
        <v>0</v>
      </c>
      <c r="G2489" s="13">
        <v>14943217.27</v>
      </c>
      <c r="H2489" s="7">
        <v>4725209.12</v>
      </c>
      <c r="I2489" s="7">
        <v>0</v>
      </c>
      <c r="J2489" s="13">
        <v>293407236.79000002</v>
      </c>
      <c r="K2489" s="13">
        <v>312480318.67000002</v>
      </c>
      <c r="L2489" s="7">
        <f t="shared" si="38"/>
        <v>625555981.85000002</v>
      </c>
    </row>
    <row r="2490" spans="1:12" s="5" customFormat="1" x14ac:dyDescent="0.25">
      <c r="A2490" s="10" t="s">
        <v>1602</v>
      </c>
      <c r="B2490" s="10" t="s">
        <v>373</v>
      </c>
      <c r="C2490" s="10" t="s">
        <v>682</v>
      </c>
      <c r="D2490" s="10" t="s">
        <v>297</v>
      </c>
      <c r="E2490" s="10" t="s">
        <v>298</v>
      </c>
      <c r="F2490" s="13">
        <v>0</v>
      </c>
      <c r="G2490" s="13">
        <v>0</v>
      </c>
      <c r="H2490" s="7">
        <v>3121369.46</v>
      </c>
      <c r="I2490" s="7">
        <v>0</v>
      </c>
      <c r="J2490" s="13">
        <v>221010565.43000001</v>
      </c>
      <c r="K2490" s="13">
        <v>216853246.49000001</v>
      </c>
      <c r="L2490" s="7">
        <f t="shared" si="38"/>
        <v>440985181.38</v>
      </c>
    </row>
    <row r="2491" spans="1:12" s="5" customFormat="1" x14ac:dyDescent="0.25">
      <c r="A2491" s="10" t="s">
        <v>1602</v>
      </c>
      <c r="B2491" s="10" t="s">
        <v>373</v>
      </c>
      <c r="C2491" s="10" t="s">
        <v>682</v>
      </c>
      <c r="D2491" s="10" t="s">
        <v>658</v>
      </c>
      <c r="E2491" s="10" t="s">
        <v>659</v>
      </c>
      <c r="F2491" s="13">
        <v>0</v>
      </c>
      <c r="G2491" s="13">
        <v>0</v>
      </c>
      <c r="H2491" s="7">
        <v>42251.97</v>
      </c>
      <c r="I2491" s="7">
        <v>0</v>
      </c>
      <c r="J2491" s="13">
        <v>2991677.59</v>
      </c>
      <c r="K2491" s="13">
        <v>2935402.64</v>
      </c>
      <c r="L2491" s="7">
        <f t="shared" si="38"/>
        <v>5969332.2000000002</v>
      </c>
    </row>
    <row r="2492" spans="1:12" s="5" customFormat="1" x14ac:dyDescent="0.25">
      <c r="A2492" s="10" t="s">
        <v>1602</v>
      </c>
      <c r="B2492" s="10" t="s">
        <v>373</v>
      </c>
      <c r="C2492" s="10" t="s">
        <v>682</v>
      </c>
      <c r="D2492" s="10" t="s">
        <v>28</v>
      </c>
      <c r="E2492" s="10" t="s">
        <v>29</v>
      </c>
      <c r="F2492" s="13">
        <v>0</v>
      </c>
      <c r="G2492" s="13">
        <v>0</v>
      </c>
      <c r="H2492" s="7">
        <v>3388.22</v>
      </c>
      <c r="I2492" s="7">
        <v>0</v>
      </c>
      <c r="J2492" s="13">
        <v>239905.11</v>
      </c>
      <c r="K2492" s="13">
        <v>235392.37</v>
      </c>
      <c r="L2492" s="7">
        <f t="shared" si="38"/>
        <v>478685.69999999995</v>
      </c>
    </row>
    <row r="2493" spans="1:12" s="5" customFormat="1" x14ac:dyDescent="0.25">
      <c r="A2493" s="10" t="s">
        <v>1602</v>
      </c>
      <c r="B2493" s="10" t="s">
        <v>373</v>
      </c>
      <c r="C2493" s="10" t="s">
        <v>682</v>
      </c>
      <c r="D2493" s="10" t="s">
        <v>305</v>
      </c>
      <c r="E2493" s="10" t="s">
        <v>306</v>
      </c>
      <c r="F2493" s="13">
        <v>0</v>
      </c>
      <c r="G2493" s="13">
        <v>0</v>
      </c>
      <c r="H2493" s="7">
        <v>10133429.35</v>
      </c>
      <c r="I2493" s="7">
        <v>0</v>
      </c>
      <c r="J2493" s="13">
        <v>717503960.87</v>
      </c>
      <c r="K2493" s="13">
        <v>704007353.61000001</v>
      </c>
      <c r="L2493" s="7">
        <f t="shared" si="38"/>
        <v>1431644743.8299999</v>
      </c>
    </row>
    <row r="2494" spans="1:12" s="5" customFormat="1" x14ac:dyDescent="0.25">
      <c r="A2494" s="10" t="s">
        <v>1603</v>
      </c>
      <c r="B2494" s="10" t="s">
        <v>373</v>
      </c>
      <c r="C2494" s="10" t="s">
        <v>683</v>
      </c>
      <c r="D2494" s="10" t="s">
        <v>313</v>
      </c>
      <c r="E2494" s="10" t="s">
        <v>314</v>
      </c>
      <c r="F2494" s="13">
        <v>0</v>
      </c>
      <c r="G2494" s="13">
        <v>12249185.4</v>
      </c>
      <c r="H2494" s="7">
        <v>3378778.97</v>
      </c>
      <c r="I2494" s="7">
        <v>0</v>
      </c>
      <c r="J2494" s="13">
        <v>192744583.96000001</v>
      </c>
      <c r="K2494" s="13">
        <v>207251804.22999999</v>
      </c>
      <c r="L2494" s="7">
        <f t="shared" si="38"/>
        <v>415624352.56</v>
      </c>
    </row>
    <row r="2495" spans="1:12" s="5" customFormat="1" x14ac:dyDescent="0.25">
      <c r="A2495" s="10" t="s">
        <v>1603</v>
      </c>
      <c r="B2495" s="10" t="s">
        <v>373</v>
      </c>
      <c r="C2495" s="10" t="s">
        <v>683</v>
      </c>
      <c r="D2495" s="10" t="s">
        <v>297</v>
      </c>
      <c r="E2495" s="10" t="s">
        <v>298</v>
      </c>
      <c r="F2495" s="13">
        <v>0</v>
      </c>
      <c r="G2495" s="13">
        <v>3042229.78</v>
      </c>
      <c r="H2495" s="7">
        <v>839159.64</v>
      </c>
      <c r="I2495" s="7">
        <v>0</v>
      </c>
      <c r="J2495" s="13">
        <v>47870392.490000002</v>
      </c>
      <c r="K2495" s="13">
        <v>51473431.869999997</v>
      </c>
      <c r="L2495" s="7">
        <f t="shared" si="38"/>
        <v>103225213.78</v>
      </c>
    </row>
    <row r="2496" spans="1:12" s="5" customFormat="1" x14ac:dyDescent="0.25">
      <c r="A2496" s="10" t="s">
        <v>1603</v>
      </c>
      <c r="B2496" s="10" t="s">
        <v>373</v>
      </c>
      <c r="C2496" s="10" t="s">
        <v>683</v>
      </c>
      <c r="D2496" s="10" t="s">
        <v>14</v>
      </c>
      <c r="E2496" s="10" t="s">
        <v>15</v>
      </c>
      <c r="F2496" s="13">
        <v>0</v>
      </c>
      <c r="G2496" s="13">
        <v>1664.44</v>
      </c>
      <c r="H2496" s="7">
        <v>459.11</v>
      </c>
      <c r="I2496" s="7">
        <v>0</v>
      </c>
      <c r="J2496" s="13">
        <v>26190.400000000001</v>
      </c>
      <c r="K2496" s="13">
        <v>28161.65</v>
      </c>
      <c r="L2496" s="7">
        <f t="shared" si="38"/>
        <v>56475.600000000006</v>
      </c>
    </row>
    <row r="2497" spans="1:12" s="5" customFormat="1" x14ac:dyDescent="0.25">
      <c r="A2497" s="10" t="s">
        <v>1603</v>
      </c>
      <c r="B2497" s="10" t="s">
        <v>373</v>
      </c>
      <c r="C2497" s="10" t="s">
        <v>683</v>
      </c>
      <c r="D2497" s="10" t="s">
        <v>28</v>
      </c>
      <c r="E2497" s="10" t="s">
        <v>29</v>
      </c>
      <c r="F2497" s="13">
        <v>0</v>
      </c>
      <c r="G2497" s="13">
        <v>668954.01</v>
      </c>
      <c r="H2497" s="7">
        <v>184522.29</v>
      </c>
      <c r="I2497" s="7">
        <v>0</v>
      </c>
      <c r="J2497" s="13">
        <v>10526190.74</v>
      </c>
      <c r="K2497" s="13">
        <v>11318460.82</v>
      </c>
      <c r="L2497" s="7">
        <f t="shared" si="38"/>
        <v>22698127.859999999</v>
      </c>
    </row>
    <row r="2498" spans="1:12" s="5" customFormat="1" x14ac:dyDescent="0.25">
      <c r="A2498" s="10" t="s">
        <v>1603</v>
      </c>
      <c r="B2498" s="10" t="s">
        <v>373</v>
      </c>
      <c r="C2498" s="10" t="s">
        <v>683</v>
      </c>
      <c r="D2498" s="10" t="s">
        <v>32</v>
      </c>
      <c r="E2498" s="10" t="s">
        <v>33</v>
      </c>
      <c r="F2498" s="13">
        <v>0</v>
      </c>
      <c r="G2498" s="13">
        <v>5713027.7800000003</v>
      </c>
      <c r="H2498" s="7">
        <v>1575864.64</v>
      </c>
      <c r="I2498" s="7">
        <v>0</v>
      </c>
      <c r="J2498" s="13">
        <v>89896195.219999999</v>
      </c>
      <c r="K2498" s="13">
        <v>96662371.879999995</v>
      </c>
      <c r="L2498" s="7">
        <f t="shared" si="38"/>
        <v>193847459.51999998</v>
      </c>
    </row>
    <row r="2499" spans="1:12" s="5" customFormat="1" x14ac:dyDescent="0.25">
      <c r="A2499" s="10" t="s">
        <v>1603</v>
      </c>
      <c r="B2499" s="10" t="s">
        <v>373</v>
      </c>
      <c r="C2499" s="10" t="s">
        <v>683</v>
      </c>
      <c r="D2499" s="10" t="s">
        <v>66</v>
      </c>
      <c r="E2499" s="10" t="s">
        <v>67</v>
      </c>
      <c r="F2499" s="13">
        <v>0</v>
      </c>
      <c r="G2499" s="13">
        <v>28454162.579999998</v>
      </c>
      <c r="H2499" s="7">
        <v>7848711.8099999996</v>
      </c>
      <c r="I2499" s="7">
        <v>0</v>
      </c>
      <c r="J2499" s="13">
        <v>447734730.95999998</v>
      </c>
      <c r="K2499" s="13">
        <v>481434180.44</v>
      </c>
      <c r="L2499" s="7">
        <f t="shared" si="38"/>
        <v>965471785.78999996</v>
      </c>
    </row>
    <row r="2500" spans="1:12" s="5" customFormat="1" x14ac:dyDescent="0.25">
      <c r="A2500" s="10" t="s">
        <v>1603</v>
      </c>
      <c r="B2500" s="10" t="s">
        <v>373</v>
      </c>
      <c r="C2500" s="10" t="s">
        <v>683</v>
      </c>
      <c r="D2500" s="10" t="s">
        <v>40</v>
      </c>
      <c r="E2500" s="10" t="s">
        <v>2254</v>
      </c>
      <c r="F2500" s="13">
        <v>0</v>
      </c>
      <c r="G2500" s="13">
        <v>7249.01</v>
      </c>
      <c r="H2500" s="7">
        <v>1999.54</v>
      </c>
      <c r="I2500" s="7">
        <v>0</v>
      </c>
      <c r="J2500" s="13">
        <v>114065.23</v>
      </c>
      <c r="K2500" s="13">
        <v>122650.52</v>
      </c>
      <c r="L2500" s="7">
        <f t="shared" si="38"/>
        <v>245964.3</v>
      </c>
    </row>
    <row r="2501" spans="1:12" s="5" customFormat="1" x14ac:dyDescent="0.25">
      <c r="A2501" s="10" t="s">
        <v>1604</v>
      </c>
      <c r="B2501" s="10" t="s">
        <v>684</v>
      </c>
      <c r="C2501" s="10" t="s">
        <v>685</v>
      </c>
      <c r="D2501" s="10" t="s">
        <v>353</v>
      </c>
      <c r="E2501" s="10" t="s">
        <v>354</v>
      </c>
      <c r="F2501" s="13">
        <v>0</v>
      </c>
      <c r="G2501" s="13">
        <v>6828980.6600000001</v>
      </c>
      <c r="H2501" s="7">
        <v>334112.34000000003</v>
      </c>
      <c r="I2501" s="7">
        <v>0</v>
      </c>
      <c r="J2501" s="13">
        <v>12345931.74</v>
      </c>
      <c r="K2501" s="13">
        <v>22409292.199999999</v>
      </c>
      <c r="L2501" s="7">
        <f t="shared" si="38"/>
        <v>41918316.939999998</v>
      </c>
    </row>
    <row r="2502" spans="1:12" s="5" customFormat="1" x14ac:dyDescent="0.25">
      <c r="A2502" s="10" t="s">
        <v>1604</v>
      </c>
      <c r="B2502" s="10" t="s">
        <v>684</v>
      </c>
      <c r="C2502" s="10" t="s">
        <v>685</v>
      </c>
      <c r="D2502" s="10" t="s">
        <v>686</v>
      </c>
      <c r="E2502" s="10" t="s">
        <v>687</v>
      </c>
      <c r="F2502" s="13">
        <v>0</v>
      </c>
      <c r="G2502" s="13">
        <v>58959361.700000003</v>
      </c>
      <c r="H2502" s="7">
        <v>2884625.26</v>
      </c>
      <c r="I2502" s="7">
        <v>0</v>
      </c>
      <c r="J2502" s="13">
        <v>106591055.18000001</v>
      </c>
      <c r="K2502" s="13">
        <v>193475077.66999999</v>
      </c>
      <c r="L2502" s="7">
        <f t="shared" si="38"/>
        <v>361910119.81</v>
      </c>
    </row>
    <row r="2503" spans="1:12" s="5" customFormat="1" x14ac:dyDescent="0.25">
      <c r="A2503" s="10" t="s">
        <v>1604</v>
      </c>
      <c r="B2503" s="10" t="s">
        <v>684</v>
      </c>
      <c r="C2503" s="10" t="s">
        <v>685</v>
      </c>
      <c r="D2503" s="10" t="s">
        <v>16</v>
      </c>
      <c r="E2503" s="10" t="s">
        <v>17</v>
      </c>
      <c r="F2503" s="13">
        <v>0</v>
      </c>
      <c r="G2503" s="13">
        <v>21562.44</v>
      </c>
      <c r="H2503" s="7">
        <v>1054.96</v>
      </c>
      <c r="I2503" s="7">
        <v>0</v>
      </c>
      <c r="J2503" s="13">
        <v>38982.17</v>
      </c>
      <c r="K2503" s="13">
        <v>70757.13</v>
      </c>
      <c r="L2503" s="7">
        <f t="shared" si="38"/>
        <v>132356.70000000001</v>
      </c>
    </row>
    <row r="2504" spans="1:12" s="5" customFormat="1" x14ac:dyDescent="0.25">
      <c r="A2504" s="10" t="s">
        <v>1604</v>
      </c>
      <c r="B2504" s="10" t="s">
        <v>684</v>
      </c>
      <c r="C2504" s="10" t="s">
        <v>685</v>
      </c>
      <c r="D2504" s="10" t="s">
        <v>22</v>
      </c>
      <c r="E2504" s="10" t="s">
        <v>23</v>
      </c>
      <c r="F2504" s="13">
        <v>0</v>
      </c>
      <c r="G2504" s="13">
        <v>1500015.78</v>
      </c>
      <c r="H2504" s="7">
        <v>73389.25</v>
      </c>
      <c r="I2504" s="7">
        <v>0</v>
      </c>
      <c r="J2504" s="13">
        <v>2711838.47</v>
      </c>
      <c r="K2504" s="13">
        <v>4922300.0599999996</v>
      </c>
      <c r="L2504" s="7">
        <f t="shared" si="38"/>
        <v>9207543.5599999987</v>
      </c>
    </row>
    <row r="2505" spans="1:12" s="5" customFormat="1" x14ac:dyDescent="0.25">
      <c r="A2505" s="10" t="s">
        <v>1604</v>
      </c>
      <c r="B2505" s="10" t="s">
        <v>684</v>
      </c>
      <c r="C2505" s="10" t="s">
        <v>685</v>
      </c>
      <c r="D2505" s="10" t="s">
        <v>28</v>
      </c>
      <c r="E2505" s="10" t="s">
        <v>29</v>
      </c>
      <c r="F2505" s="13">
        <v>0</v>
      </c>
      <c r="G2505" s="13">
        <v>238399.35</v>
      </c>
      <c r="H2505" s="7">
        <v>11663.84</v>
      </c>
      <c r="I2505" s="7">
        <v>0</v>
      </c>
      <c r="J2505" s="13">
        <v>430995.81</v>
      </c>
      <c r="K2505" s="13">
        <v>782307.18</v>
      </c>
      <c r="L2505" s="7">
        <f t="shared" ref="L2505:L2568" si="39">SUM(F2505:K2505)</f>
        <v>1463366.1800000002</v>
      </c>
    </row>
    <row r="2506" spans="1:12" s="5" customFormat="1" x14ac:dyDescent="0.25">
      <c r="A2506" s="10" t="s">
        <v>1604</v>
      </c>
      <c r="B2506" s="10" t="s">
        <v>684</v>
      </c>
      <c r="C2506" s="10" t="s">
        <v>685</v>
      </c>
      <c r="D2506" s="10" t="s">
        <v>34</v>
      </c>
      <c r="E2506" s="10" t="s">
        <v>35</v>
      </c>
      <c r="F2506" s="13">
        <v>0</v>
      </c>
      <c r="G2506" s="13">
        <v>234964.6</v>
      </c>
      <c r="H2506" s="7">
        <v>11495.8</v>
      </c>
      <c r="I2506" s="7">
        <v>0</v>
      </c>
      <c r="J2506" s="13">
        <v>424786.23</v>
      </c>
      <c r="K2506" s="13">
        <v>771036.07</v>
      </c>
      <c r="L2506" s="7">
        <f t="shared" si="39"/>
        <v>1442282.7</v>
      </c>
    </row>
    <row r="2507" spans="1:12" s="5" customFormat="1" x14ac:dyDescent="0.25">
      <c r="A2507" s="10" t="s">
        <v>1604</v>
      </c>
      <c r="B2507" s="10" t="s">
        <v>684</v>
      </c>
      <c r="C2507" s="10" t="s">
        <v>685</v>
      </c>
      <c r="D2507" s="10" t="s">
        <v>41</v>
      </c>
      <c r="E2507" s="10" t="s">
        <v>42</v>
      </c>
      <c r="F2507" s="13">
        <v>0</v>
      </c>
      <c r="G2507" s="13">
        <v>11903480.470000001</v>
      </c>
      <c r="H2507" s="7">
        <v>582385.55000000005</v>
      </c>
      <c r="I2507" s="7">
        <v>0</v>
      </c>
      <c r="J2507" s="13">
        <v>21519984.399999999</v>
      </c>
      <c r="K2507" s="13">
        <v>39061257.479999997</v>
      </c>
      <c r="L2507" s="7">
        <f t="shared" si="39"/>
        <v>73067107.900000006</v>
      </c>
    </row>
    <row r="2508" spans="1:12" s="5" customFormat="1" x14ac:dyDescent="0.25">
      <c r="A2508" s="10" t="s">
        <v>1605</v>
      </c>
      <c r="B2508" s="10" t="s">
        <v>684</v>
      </c>
      <c r="C2508" s="10" t="s">
        <v>688</v>
      </c>
      <c r="D2508" s="10" t="s">
        <v>686</v>
      </c>
      <c r="E2508" s="10" t="s">
        <v>687</v>
      </c>
      <c r="F2508" s="13">
        <v>0</v>
      </c>
      <c r="G2508" s="13">
        <v>21000932.350000001</v>
      </c>
      <c r="H2508" s="7">
        <v>643724.75</v>
      </c>
      <c r="I2508" s="7">
        <v>0</v>
      </c>
      <c r="J2508" s="13">
        <v>45961028.060000002</v>
      </c>
      <c r="K2508" s="13">
        <v>56315029.340000004</v>
      </c>
      <c r="L2508" s="7">
        <f t="shared" si="39"/>
        <v>123920714.5</v>
      </c>
    </row>
    <row r="2509" spans="1:12" s="5" customFormat="1" x14ac:dyDescent="0.25">
      <c r="A2509" s="10" t="s">
        <v>1605</v>
      </c>
      <c r="B2509" s="10" t="s">
        <v>684</v>
      </c>
      <c r="C2509" s="10" t="s">
        <v>688</v>
      </c>
      <c r="D2509" s="10" t="s">
        <v>22</v>
      </c>
      <c r="E2509" s="10" t="s">
        <v>23</v>
      </c>
      <c r="F2509" s="13">
        <v>0</v>
      </c>
      <c r="G2509" s="13">
        <v>0</v>
      </c>
      <c r="H2509" s="7">
        <v>0</v>
      </c>
      <c r="I2509" s="7">
        <v>0</v>
      </c>
      <c r="J2509" s="13">
        <v>0</v>
      </c>
      <c r="K2509" s="13">
        <v>-59305.5</v>
      </c>
      <c r="L2509" s="7">
        <f t="shared" si="39"/>
        <v>-59305.5</v>
      </c>
    </row>
    <row r="2510" spans="1:12" s="5" customFormat="1" x14ac:dyDescent="0.25">
      <c r="A2510" s="10" t="s">
        <v>1605</v>
      </c>
      <c r="B2510" s="10" t="s">
        <v>684</v>
      </c>
      <c r="C2510" s="10" t="s">
        <v>688</v>
      </c>
      <c r="D2510" s="10" t="s">
        <v>28</v>
      </c>
      <c r="E2510" s="10" t="s">
        <v>29</v>
      </c>
      <c r="F2510" s="13">
        <v>0</v>
      </c>
      <c r="G2510" s="13">
        <v>122331.95</v>
      </c>
      <c r="H2510" s="7">
        <v>3749.74</v>
      </c>
      <c r="I2510" s="7">
        <v>0</v>
      </c>
      <c r="J2510" s="13">
        <v>267726.3</v>
      </c>
      <c r="K2510" s="13">
        <v>328039.11</v>
      </c>
      <c r="L2510" s="7">
        <f t="shared" si="39"/>
        <v>721847.1</v>
      </c>
    </row>
    <row r="2511" spans="1:12" s="5" customFormat="1" x14ac:dyDescent="0.25">
      <c r="A2511" s="10" t="s">
        <v>1605</v>
      </c>
      <c r="B2511" s="10" t="s">
        <v>684</v>
      </c>
      <c r="C2511" s="10" t="s">
        <v>688</v>
      </c>
      <c r="D2511" s="10" t="s">
        <v>34</v>
      </c>
      <c r="E2511" s="10" t="s">
        <v>35</v>
      </c>
      <c r="F2511" s="13">
        <v>0</v>
      </c>
      <c r="G2511" s="13">
        <v>380081.74</v>
      </c>
      <c r="H2511" s="7">
        <v>11650.34</v>
      </c>
      <c r="I2511" s="7">
        <v>0</v>
      </c>
      <c r="J2511" s="13">
        <v>831817.71</v>
      </c>
      <c r="K2511" s="13">
        <v>1019207.81</v>
      </c>
      <c r="L2511" s="7">
        <f t="shared" si="39"/>
        <v>2242757.6</v>
      </c>
    </row>
    <row r="2512" spans="1:12" s="5" customFormat="1" x14ac:dyDescent="0.25">
      <c r="A2512" s="10" t="s">
        <v>1605</v>
      </c>
      <c r="B2512" s="10" t="s">
        <v>684</v>
      </c>
      <c r="C2512" s="10" t="s">
        <v>688</v>
      </c>
      <c r="D2512" s="10" t="s">
        <v>538</v>
      </c>
      <c r="E2512" s="10" t="s">
        <v>539</v>
      </c>
      <c r="F2512" s="13">
        <v>0</v>
      </c>
      <c r="G2512" s="13">
        <v>11132909.960000001</v>
      </c>
      <c r="H2512" s="7">
        <v>341248.17</v>
      </c>
      <c r="I2512" s="7">
        <v>0</v>
      </c>
      <c r="J2512" s="13">
        <v>24364631.93</v>
      </c>
      <c r="K2512" s="13">
        <v>29853443.68</v>
      </c>
      <c r="L2512" s="7">
        <f t="shared" si="39"/>
        <v>65692233.740000002</v>
      </c>
    </row>
    <row r="2513" spans="1:12" s="5" customFormat="1" x14ac:dyDescent="0.25">
      <c r="A2513" s="10" t="s">
        <v>1606</v>
      </c>
      <c r="B2513" s="10" t="s">
        <v>684</v>
      </c>
      <c r="C2513" s="10" t="s">
        <v>689</v>
      </c>
      <c r="D2513" s="10" t="s">
        <v>353</v>
      </c>
      <c r="E2513" s="10" t="s">
        <v>354</v>
      </c>
      <c r="F2513" s="13">
        <v>0</v>
      </c>
      <c r="G2513" s="13">
        <v>158282.89000000001</v>
      </c>
      <c r="H2513" s="7">
        <v>16493.919999999998</v>
      </c>
      <c r="I2513" s="7">
        <v>0</v>
      </c>
      <c r="J2513" s="13">
        <v>365539.7</v>
      </c>
      <c r="K2513" s="13">
        <v>329855.03000000003</v>
      </c>
      <c r="L2513" s="7">
        <f t="shared" si="39"/>
        <v>870171.54</v>
      </c>
    </row>
    <row r="2514" spans="1:12" s="5" customFormat="1" x14ac:dyDescent="0.25">
      <c r="A2514" s="10" t="s">
        <v>1606</v>
      </c>
      <c r="B2514" s="10" t="s">
        <v>684</v>
      </c>
      <c r="C2514" s="10" t="s">
        <v>689</v>
      </c>
      <c r="D2514" s="10" t="s">
        <v>686</v>
      </c>
      <c r="E2514" s="10" t="s">
        <v>687</v>
      </c>
      <c r="F2514" s="13">
        <v>0</v>
      </c>
      <c r="G2514" s="13">
        <v>44621544.07</v>
      </c>
      <c r="H2514" s="7">
        <v>4649803.9800000004</v>
      </c>
      <c r="I2514" s="7">
        <v>0</v>
      </c>
      <c r="J2514" s="13">
        <v>103049335.2</v>
      </c>
      <c r="K2514" s="13">
        <v>92989465.659999996</v>
      </c>
      <c r="L2514" s="7">
        <f t="shared" si="39"/>
        <v>245310148.91</v>
      </c>
    </row>
    <row r="2515" spans="1:12" s="5" customFormat="1" x14ac:dyDescent="0.25">
      <c r="A2515" s="10" t="s">
        <v>1606</v>
      </c>
      <c r="B2515" s="10" t="s">
        <v>684</v>
      </c>
      <c r="C2515" s="10" t="s">
        <v>689</v>
      </c>
      <c r="D2515" s="10" t="s">
        <v>22</v>
      </c>
      <c r="E2515" s="10" t="s">
        <v>23</v>
      </c>
      <c r="F2515" s="13">
        <v>0</v>
      </c>
      <c r="G2515" s="13">
        <v>921033.46</v>
      </c>
      <c r="H2515" s="7">
        <v>95976.62</v>
      </c>
      <c r="I2515" s="7">
        <v>0</v>
      </c>
      <c r="J2515" s="13">
        <v>2127041.7000000002</v>
      </c>
      <c r="K2515" s="13">
        <v>1919395.9</v>
      </c>
      <c r="L2515" s="7">
        <f t="shared" si="39"/>
        <v>5063447.68</v>
      </c>
    </row>
    <row r="2516" spans="1:12" s="5" customFormat="1" x14ac:dyDescent="0.25">
      <c r="A2516" s="10" t="s">
        <v>1606</v>
      </c>
      <c r="B2516" s="10" t="s">
        <v>684</v>
      </c>
      <c r="C2516" s="10" t="s">
        <v>689</v>
      </c>
      <c r="D2516" s="10" t="s">
        <v>28</v>
      </c>
      <c r="E2516" s="10" t="s">
        <v>29</v>
      </c>
      <c r="F2516" s="13">
        <v>0</v>
      </c>
      <c r="G2516" s="13">
        <v>188161.49</v>
      </c>
      <c r="H2516" s="7">
        <v>19607.439999999999</v>
      </c>
      <c r="I2516" s="7">
        <v>0</v>
      </c>
      <c r="J2516" s="13">
        <v>434541.61</v>
      </c>
      <c r="K2516" s="13">
        <v>392120.84</v>
      </c>
      <c r="L2516" s="7">
        <f t="shared" si="39"/>
        <v>1034431.3800000001</v>
      </c>
    </row>
    <row r="2517" spans="1:12" s="5" customFormat="1" x14ac:dyDescent="0.25">
      <c r="A2517" s="10" t="s">
        <v>1606</v>
      </c>
      <c r="B2517" s="10" t="s">
        <v>684</v>
      </c>
      <c r="C2517" s="10" t="s">
        <v>689</v>
      </c>
      <c r="D2517" s="10" t="s">
        <v>34</v>
      </c>
      <c r="E2517" s="10" t="s">
        <v>35</v>
      </c>
      <c r="F2517" s="13">
        <v>0</v>
      </c>
      <c r="G2517" s="13">
        <v>1727193.62</v>
      </c>
      <c r="H2517" s="7">
        <v>179982.83</v>
      </c>
      <c r="I2517" s="7">
        <v>0</v>
      </c>
      <c r="J2517" s="13">
        <v>3988794.16</v>
      </c>
      <c r="K2517" s="13">
        <v>3599400.59</v>
      </c>
      <c r="L2517" s="7">
        <f t="shared" si="39"/>
        <v>9495371.1999999993</v>
      </c>
    </row>
    <row r="2518" spans="1:12" s="5" customFormat="1" x14ac:dyDescent="0.25">
      <c r="A2518" s="10" t="s">
        <v>1606</v>
      </c>
      <c r="B2518" s="10" t="s">
        <v>684</v>
      </c>
      <c r="C2518" s="10" t="s">
        <v>689</v>
      </c>
      <c r="D2518" s="10" t="s">
        <v>538</v>
      </c>
      <c r="E2518" s="10" t="s">
        <v>539</v>
      </c>
      <c r="F2518" s="13">
        <v>0</v>
      </c>
      <c r="G2518" s="13">
        <v>20532487.469999999</v>
      </c>
      <c r="H2518" s="7">
        <v>2139595.21</v>
      </c>
      <c r="I2518" s="7">
        <v>0</v>
      </c>
      <c r="J2518" s="13">
        <v>47417883.630000003</v>
      </c>
      <c r="K2518" s="13">
        <v>42788860.82</v>
      </c>
      <c r="L2518" s="7">
        <f t="shared" si="39"/>
        <v>112878827.13</v>
      </c>
    </row>
    <row r="2519" spans="1:12" s="5" customFormat="1" x14ac:dyDescent="0.25">
      <c r="A2519" s="10" t="s">
        <v>1607</v>
      </c>
      <c r="B2519" s="10" t="s">
        <v>684</v>
      </c>
      <c r="C2519" s="10" t="s">
        <v>690</v>
      </c>
      <c r="D2519" s="10" t="s">
        <v>686</v>
      </c>
      <c r="E2519" s="10" t="s">
        <v>687</v>
      </c>
      <c r="F2519" s="13">
        <v>0</v>
      </c>
      <c r="G2519" s="13">
        <v>74959152.579999998</v>
      </c>
      <c r="H2519" s="7">
        <v>2578296.64</v>
      </c>
      <c r="I2519" s="7">
        <v>0</v>
      </c>
      <c r="J2519" s="13">
        <v>185116280.02000001</v>
      </c>
      <c r="K2519" s="13">
        <v>342787779.12</v>
      </c>
      <c r="L2519" s="7">
        <f t="shared" si="39"/>
        <v>605441508.36000001</v>
      </c>
    </row>
    <row r="2520" spans="1:12" s="5" customFormat="1" x14ac:dyDescent="0.25">
      <c r="A2520" s="10" t="s">
        <v>1607</v>
      </c>
      <c r="B2520" s="10" t="s">
        <v>684</v>
      </c>
      <c r="C2520" s="10" t="s">
        <v>690</v>
      </c>
      <c r="D2520" s="10" t="s">
        <v>357</v>
      </c>
      <c r="E2520" s="10" t="s">
        <v>358</v>
      </c>
      <c r="F2520" s="13">
        <v>0</v>
      </c>
      <c r="G2520" s="13">
        <v>21674.86</v>
      </c>
      <c r="H2520" s="7">
        <v>745.53</v>
      </c>
      <c r="I2520" s="7">
        <v>0</v>
      </c>
      <c r="J2520" s="13">
        <v>53527.41</v>
      </c>
      <c r="K2520" s="13">
        <v>99119</v>
      </c>
      <c r="L2520" s="7">
        <f t="shared" si="39"/>
        <v>175066.8</v>
      </c>
    </row>
    <row r="2521" spans="1:12" s="5" customFormat="1" x14ac:dyDescent="0.25">
      <c r="A2521" s="10" t="s">
        <v>1607</v>
      </c>
      <c r="B2521" s="10" t="s">
        <v>684</v>
      </c>
      <c r="C2521" s="10" t="s">
        <v>690</v>
      </c>
      <c r="D2521" s="10" t="s">
        <v>22</v>
      </c>
      <c r="E2521" s="10" t="s">
        <v>23</v>
      </c>
      <c r="F2521" s="13">
        <v>0</v>
      </c>
      <c r="G2521" s="13">
        <v>885470.52</v>
      </c>
      <c r="H2521" s="7">
        <v>30456.66</v>
      </c>
      <c r="I2521" s="7">
        <v>0</v>
      </c>
      <c r="J2521" s="13">
        <v>2186724.4</v>
      </c>
      <c r="K2521" s="13">
        <v>4049251.63</v>
      </c>
      <c r="L2521" s="7">
        <f t="shared" si="39"/>
        <v>7151903.21</v>
      </c>
    </row>
    <row r="2522" spans="1:12" s="5" customFormat="1" x14ac:dyDescent="0.25">
      <c r="A2522" s="10" t="s">
        <v>1607</v>
      </c>
      <c r="B2522" s="10" t="s">
        <v>684</v>
      </c>
      <c r="C2522" s="10" t="s">
        <v>690</v>
      </c>
      <c r="D2522" s="10" t="s">
        <v>28</v>
      </c>
      <c r="E2522" s="10" t="s">
        <v>29</v>
      </c>
      <c r="F2522" s="13">
        <v>0</v>
      </c>
      <c r="G2522" s="13">
        <v>132940.42000000001</v>
      </c>
      <c r="H2522" s="7">
        <v>4572.62</v>
      </c>
      <c r="I2522" s="7">
        <v>0</v>
      </c>
      <c r="J2522" s="13">
        <v>328304.59999999998</v>
      </c>
      <c r="K2522" s="13">
        <v>607935.76</v>
      </c>
      <c r="L2522" s="7">
        <f t="shared" si="39"/>
        <v>1073753.3999999999</v>
      </c>
    </row>
    <row r="2523" spans="1:12" s="5" customFormat="1" x14ac:dyDescent="0.25">
      <c r="A2523" s="10" t="s">
        <v>1607</v>
      </c>
      <c r="B2523" s="10" t="s">
        <v>684</v>
      </c>
      <c r="C2523" s="10" t="s">
        <v>690</v>
      </c>
      <c r="D2523" s="10" t="s">
        <v>41</v>
      </c>
      <c r="E2523" s="10" t="s">
        <v>42</v>
      </c>
      <c r="F2523" s="13">
        <v>0</v>
      </c>
      <c r="G2523" s="13">
        <v>2498066.62</v>
      </c>
      <c r="H2523" s="7">
        <v>85923.55</v>
      </c>
      <c r="I2523" s="7">
        <v>0</v>
      </c>
      <c r="J2523" s="13">
        <v>6169130.5700000003</v>
      </c>
      <c r="K2523" s="13">
        <v>11423644.460000001</v>
      </c>
      <c r="L2523" s="7">
        <f t="shared" si="39"/>
        <v>20176765.200000003</v>
      </c>
    </row>
    <row r="2524" spans="1:12" s="5" customFormat="1" x14ac:dyDescent="0.25">
      <c r="A2524" s="10" t="s">
        <v>1608</v>
      </c>
      <c r="B2524" s="10" t="s">
        <v>684</v>
      </c>
      <c r="C2524" s="10" t="s">
        <v>691</v>
      </c>
      <c r="D2524" s="10" t="s">
        <v>686</v>
      </c>
      <c r="E2524" s="10" t="s">
        <v>687</v>
      </c>
      <c r="F2524" s="13">
        <v>0</v>
      </c>
      <c r="G2524" s="13">
        <v>29336991.43</v>
      </c>
      <c r="H2524" s="7">
        <v>2984342.31</v>
      </c>
      <c r="I2524" s="7">
        <v>0</v>
      </c>
      <c r="J2524" s="13">
        <v>101025307.23</v>
      </c>
      <c r="K2524" s="13">
        <v>165815025.25</v>
      </c>
      <c r="L2524" s="7">
        <f t="shared" si="39"/>
        <v>299161666.22000003</v>
      </c>
    </row>
    <row r="2525" spans="1:12" s="5" customFormat="1" x14ac:dyDescent="0.25">
      <c r="A2525" s="10" t="s">
        <v>1608</v>
      </c>
      <c r="B2525" s="10" t="s">
        <v>684</v>
      </c>
      <c r="C2525" s="10" t="s">
        <v>691</v>
      </c>
      <c r="D2525" s="10" t="s">
        <v>22</v>
      </c>
      <c r="E2525" s="10" t="s">
        <v>23</v>
      </c>
      <c r="F2525" s="13">
        <v>0</v>
      </c>
      <c r="G2525" s="13">
        <v>361746.06</v>
      </c>
      <c r="H2525" s="7">
        <v>36799.07</v>
      </c>
      <c r="I2525" s="7">
        <v>0</v>
      </c>
      <c r="J2525" s="13">
        <v>1245714.2</v>
      </c>
      <c r="K2525" s="13">
        <v>2044617.71</v>
      </c>
      <c r="L2525" s="7">
        <f t="shared" si="39"/>
        <v>3688877.04</v>
      </c>
    </row>
    <row r="2526" spans="1:12" s="5" customFormat="1" x14ac:dyDescent="0.25">
      <c r="A2526" s="10" t="s">
        <v>1608</v>
      </c>
      <c r="B2526" s="10" t="s">
        <v>684</v>
      </c>
      <c r="C2526" s="10" t="s">
        <v>691</v>
      </c>
      <c r="D2526" s="10" t="s">
        <v>26</v>
      </c>
      <c r="E2526" s="10" t="s">
        <v>27</v>
      </c>
      <c r="F2526" s="13">
        <v>0</v>
      </c>
      <c r="G2526" s="13">
        <v>0</v>
      </c>
      <c r="H2526" s="7">
        <v>0</v>
      </c>
      <c r="I2526" s="7">
        <v>0</v>
      </c>
      <c r="J2526" s="13">
        <v>0</v>
      </c>
      <c r="K2526" s="13">
        <v>-621231.6</v>
      </c>
      <c r="L2526" s="7">
        <f t="shared" si="39"/>
        <v>-621231.6</v>
      </c>
    </row>
    <row r="2527" spans="1:12" s="5" customFormat="1" x14ac:dyDescent="0.25">
      <c r="A2527" s="10" t="s">
        <v>1608</v>
      </c>
      <c r="B2527" s="10" t="s">
        <v>684</v>
      </c>
      <c r="C2527" s="10" t="s">
        <v>691</v>
      </c>
      <c r="D2527" s="10" t="s">
        <v>28</v>
      </c>
      <c r="E2527" s="10" t="s">
        <v>29</v>
      </c>
      <c r="F2527" s="13">
        <v>0</v>
      </c>
      <c r="G2527" s="13">
        <v>171794.97</v>
      </c>
      <c r="H2527" s="7">
        <v>17476.060000000001</v>
      </c>
      <c r="I2527" s="7">
        <v>0</v>
      </c>
      <c r="J2527" s="13">
        <v>591595.77</v>
      </c>
      <c r="K2527" s="13">
        <v>970998.96</v>
      </c>
      <c r="L2527" s="7">
        <f t="shared" si="39"/>
        <v>1751865.76</v>
      </c>
    </row>
    <row r="2528" spans="1:12" s="5" customFormat="1" x14ac:dyDescent="0.25">
      <c r="A2528" s="10" t="s">
        <v>1608</v>
      </c>
      <c r="B2528" s="10" t="s">
        <v>684</v>
      </c>
      <c r="C2528" s="10" t="s">
        <v>691</v>
      </c>
      <c r="D2528" s="10" t="s">
        <v>41</v>
      </c>
      <c r="E2528" s="10" t="s">
        <v>42</v>
      </c>
      <c r="F2528" s="13">
        <v>0</v>
      </c>
      <c r="G2528" s="13">
        <v>16390149.539999999</v>
      </c>
      <c r="H2528" s="7">
        <v>1667308.56</v>
      </c>
      <c r="I2528" s="7">
        <v>0</v>
      </c>
      <c r="J2528" s="13">
        <v>56441366.799999997</v>
      </c>
      <c r="K2528" s="13">
        <v>92638438.010000005</v>
      </c>
      <c r="L2528" s="7">
        <f t="shared" si="39"/>
        <v>167137262.91</v>
      </c>
    </row>
    <row r="2529" spans="1:12" s="5" customFormat="1" x14ac:dyDescent="0.25">
      <c r="A2529" s="10" t="s">
        <v>1609</v>
      </c>
      <c r="B2529" s="10" t="s">
        <v>684</v>
      </c>
      <c r="C2529" s="10" t="s">
        <v>692</v>
      </c>
      <c r="D2529" s="10" t="s">
        <v>686</v>
      </c>
      <c r="E2529" s="10" t="s">
        <v>687</v>
      </c>
      <c r="F2529" s="13">
        <v>0</v>
      </c>
      <c r="G2529" s="13">
        <v>7291642.2999999998</v>
      </c>
      <c r="H2529" s="7">
        <v>151546.54</v>
      </c>
      <c r="I2529" s="7">
        <v>0</v>
      </c>
      <c r="J2529" s="13">
        <v>10306577.789999999</v>
      </c>
      <c r="K2529" s="13">
        <v>13774058.9</v>
      </c>
      <c r="L2529" s="7">
        <f t="shared" si="39"/>
        <v>31523825.530000001</v>
      </c>
    </row>
    <row r="2530" spans="1:12" s="5" customFormat="1" x14ac:dyDescent="0.25">
      <c r="A2530" s="10" t="s">
        <v>1609</v>
      </c>
      <c r="B2530" s="10" t="s">
        <v>684</v>
      </c>
      <c r="C2530" s="10" t="s">
        <v>692</v>
      </c>
      <c r="D2530" s="10" t="s">
        <v>28</v>
      </c>
      <c r="E2530" s="10" t="s">
        <v>29</v>
      </c>
      <c r="F2530" s="13">
        <v>0</v>
      </c>
      <c r="G2530" s="13">
        <v>91378.5</v>
      </c>
      <c r="H2530" s="7">
        <v>1899.17</v>
      </c>
      <c r="I2530" s="7">
        <v>0</v>
      </c>
      <c r="J2530" s="13">
        <v>129161.52</v>
      </c>
      <c r="K2530" s="13">
        <v>172615.81</v>
      </c>
      <c r="L2530" s="7">
        <f t="shared" si="39"/>
        <v>395055</v>
      </c>
    </row>
    <row r="2531" spans="1:12" s="5" customFormat="1" x14ac:dyDescent="0.25">
      <c r="A2531" s="10" t="s">
        <v>1609</v>
      </c>
      <c r="B2531" s="10" t="s">
        <v>684</v>
      </c>
      <c r="C2531" s="10" t="s">
        <v>692</v>
      </c>
      <c r="D2531" s="10" t="s">
        <v>41</v>
      </c>
      <c r="E2531" s="10" t="s">
        <v>42</v>
      </c>
      <c r="F2531" s="13">
        <v>0</v>
      </c>
      <c r="G2531" s="13">
        <v>14127743.199999999</v>
      </c>
      <c r="H2531" s="7">
        <v>293625.28999999998</v>
      </c>
      <c r="I2531" s="7">
        <v>0</v>
      </c>
      <c r="J2531" s="13">
        <v>19969257.690000001</v>
      </c>
      <c r="K2531" s="13">
        <v>26687590.920000002</v>
      </c>
      <c r="L2531" s="7">
        <f t="shared" si="39"/>
        <v>61078217.100000001</v>
      </c>
    </row>
    <row r="2532" spans="1:12" s="5" customFormat="1" x14ac:dyDescent="0.25">
      <c r="A2532" s="10" t="s">
        <v>1610</v>
      </c>
      <c r="B2532" s="10" t="s">
        <v>684</v>
      </c>
      <c r="C2532" s="10" t="s">
        <v>693</v>
      </c>
      <c r="D2532" s="10" t="s">
        <v>686</v>
      </c>
      <c r="E2532" s="10" t="s">
        <v>687</v>
      </c>
      <c r="F2532" s="13">
        <v>0</v>
      </c>
      <c r="G2532" s="13">
        <v>24268330.539999999</v>
      </c>
      <c r="H2532" s="7">
        <v>539062.81000000006</v>
      </c>
      <c r="I2532" s="7">
        <v>0</v>
      </c>
      <c r="J2532" s="13">
        <v>37771407.25</v>
      </c>
      <c r="K2532" s="13">
        <v>69585573.150000006</v>
      </c>
      <c r="L2532" s="7">
        <f t="shared" si="39"/>
        <v>132164373.75</v>
      </c>
    </row>
    <row r="2533" spans="1:12" s="5" customFormat="1" x14ac:dyDescent="0.25">
      <c r="A2533" s="10" t="s">
        <v>1610</v>
      </c>
      <c r="B2533" s="10" t="s">
        <v>684</v>
      </c>
      <c r="C2533" s="10" t="s">
        <v>693</v>
      </c>
      <c r="D2533" s="10" t="s">
        <v>28</v>
      </c>
      <c r="E2533" s="10" t="s">
        <v>29</v>
      </c>
      <c r="F2533" s="13">
        <v>0</v>
      </c>
      <c r="G2533" s="13">
        <v>73750.460000000006</v>
      </c>
      <c r="H2533" s="7">
        <v>1638.19</v>
      </c>
      <c r="I2533" s="7">
        <v>0</v>
      </c>
      <c r="J2533" s="13">
        <v>114785.75</v>
      </c>
      <c r="K2533" s="13">
        <v>211467.7</v>
      </c>
      <c r="L2533" s="7">
        <f t="shared" si="39"/>
        <v>401642.10000000003</v>
      </c>
    </row>
    <row r="2534" spans="1:12" s="5" customFormat="1" x14ac:dyDescent="0.25">
      <c r="A2534" s="10" t="s">
        <v>1611</v>
      </c>
      <c r="B2534" s="10" t="s">
        <v>684</v>
      </c>
      <c r="C2534" s="10" t="s">
        <v>694</v>
      </c>
      <c r="D2534" s="10" t="s">
        <v>686</v>
      </c>
      <c r="E2534" s="10" t="s">
        <v>687</v>
      </c>
      <c r="F2534" s="13">
        <v>0</v>
      </c>
      <c r="G2534" s="13">
        <v>30452051.170000002</v>
      </c>
      <c r="H2534" s="7">
        <v>835629.7</v>
      </c>
      <c r="I2534" s="7">
        <v>0</v>
      </c>
      <c r="J2534" s="13">
        <v>57070981.880000003</v>
      </c>
      <c r="K2534" s="13">
        <v>101755557.81</v>
      </c>
      <c r="L2534" s="7">
        <f t="shared" si="39"/>
        <v>190114220.56</v>
      </c>
    </row>
    <row r="2535" spans="1:12" s="5" customFormat="1" x14ac:dyDescent="0.25">
      <c r="A2535" s="10" t="s">
        <v>1611</v>
      </c>
      <c r="B2535" s="10" t="s">
        <v>684</v>
      </c>
      <c r="C2535" s="10" t="s">
        <v>694</v>
      </c>
      <c r="D2535" s="10" t="s">
        <v>16</v>
      </c>
      <c r="E2535" s="10" t="s">
        <v>17</v>
      </c>
      <c r="F2535" s="13">
        <v>0</v>
      </c>
      <c r="G2535" s="13">
        <v>23807.34</v>
      </c>
      <c r="H2535" s="7">
        <v>653.29</v>
      </c>
      <c r="I2535" s="7">
        <v>0</v>
      </c>
      <c r="J2535" s="13">
        <v>44617.94</v>
      </c>
      <c r="K2535" s="13">
        <v>79552.23</v>
      </c>
      <c r="L2535" s="7">
        <f t="shared" si="39"/>
        <v>148630.79999999999</v>
      </c>
    </row>
    <row r="2536" spans="1:12" s="5" customFormat="1" x14ac:dyDescent="0.25">
      <c r="A2536" s="10" t="s">
        <v>1611</v>
      </c>
      <c r="B2536" s="10" t="s">
        <v>684</v>
      </c>
      <c r="C2536" s="10" t="s">
        <v>694</v>
      </c>
      <c r="D2536" s="10" t="s">
        <v>357</v>
      </c>
      <c r="E2536" s="10" t="s">
        <v>358</v>
      </c>
      <c r="F2536" s="13">
        <v>0</v>
      </c>
      <c r="G2536" s="13">
        <v>115257.84</v>
      </c>
      <c r="H2536" s="7">
        <v>3162.77</v>
      </c>
      <c r="I2536" s="7">
        <v>0</v>
      </c>
      <c r="J2536" s="13">
        <v>216007.71</v>
      </c>
      <c r="K2536" s="13">
        <v>385134.16</v>
      </c>
      <c r="L2536" s="7">
        <f t="shared" si="39"/>
        <v>719562.48</v>
      </c>
    </row>
    <row r="2537" spans="1:12" s="5" customFormat="1" x14ac:dyDescent="0.25">
      <c r="A2537" s="10" t="s">
        <v>1611</v>
      </c>
      <c r="B2537" s="10" t="s">
        <v>684</v>
      </c>
      <c r="C2537" s="10" t="s">
        <v>694</v>
      </c>
      <c r="D2537" s="10" t="s">
        <v>22</v>
      </c>
      <c r="E2537" s="10" t="s">
        <v>23</v>
      </c>
      <c r="F2537" s="13">
        <v>0</v>
      </c>
      <c r="G2537" s="13">
        <v>982859.15</v>
      </c>
      <c r="H2537" s="7">
        <v>26970.47</v>
      </c>
      <c r="I2537" s="7">
        <v>0</v>
      </c>
      <c r="J2537" s="13">
        <v>1842001.9199999999</v>
      </c>
      <c r="K2537" s="13">
        <v>3284224.77</v>
      </c>
      <c r="L2537" s="7">
        <f t="shared" si="39"/>
        <v>6136056.3100000005</v>
      </c>
    </row>
    <row r="2538" spans="1:12" s="5" customFormat="1" x14ac:dyDescent="0.25">
      <c r="A2538" s="10" t="s">
        <v>1611</v>
      </c>
      <c r="B2538" s="10" t="s">
        <v>684</v>
      </c>
      <c r="C2538" s="10" t="s">
        <v>694</v>
      </c>
      <c r="D2538" s="10" t="s">
        <v>26</v>
      </c>
      <c r="E2538" s="10" t="s">
        <v>27</v>
      </c>
      <c r="F2538" s="13">
        <v>0</v>
      </c>
      <c r="G2538" s="13">
        <v>0</v>
      </c>
      <c r="H2538" s="7">
        <v>0</v>
      </c>
      <c r="I2538" s="7">
        <v>0</v>
      </c>
      <c r="J2538" s="13">
        <v>0</v>
      </c>
      <c r="K2538" s="13">
        <v>-9294.24</v>
      </c>
      <c r="L2538" s="7">
        <f t="shared" si="39"/>
        <v>-9294.24</v>
      </c>
    </row>
    <row r="2539" spans="1:12" s="5" customFormat="1" x14ac:dyDescent="0.25">
      <c r="A2539" s="10" t="s">
        <v>1611</v>
      </c>
      <c r="B2539" s="10" t="s">
        <v>684</v>
      </c>
      <c r="C2539" s="10" t="s">
        <v>694</v>
      </c>
      <c r="D2539" s="10" t="s">
        <v>28</v>
      </c>
      <c r="E2539" s="10" t="s">
        <v>29</v>
      </c>
      <c r="F2539" s="13">
        <v>0</v>
      </c>
      <c r="G2539" s="13">
        <v>239306.5</v>
      </c>
      <c r="H2539" s="7">
        <v>6566.77</v>
      </c>
      <c r="I2539" s="7">
        <v>0</v>
      </c>
      <c r="J2539" s="13">
        <v>448490.55</v>
      </c>
      <c r="K2539" s="13">
        <v>799642.9</v>
      </c>
      <c r="L2539" s="7">
        <f t="shared" si="39"/>
        <v>1494006.72</v>
      </c>
    </row>
    <row r="2540" spans="1:12" s="5" customFormat="1" x14ac:dyDescent="0.25">
      <c r="A2540" s="10" t="s">
        <v>1612</v>
      </c>
      <c r="B2540" s="10" t="s">
        <v>684</v>
      </c>
      <c r="C2540" s="10" t="s">
        <v>695</v>
      </c>
      <c r="D2540" s="10" t="s">
        <v>686</v>
      </c>
      <c r="E2540" s="10" t="s">
        <v>687</v>
      </c>
      <c r="F2540" s="13">
        <v>0</v>
      </c>
      <c r="G2540" s="13">
        <v>39591901.399999999</v>
      </c>
      <c r="H2540" s="7">
        <v>1381305.58</v>
      </c>
      <c r="I2540" s="7">
        <v>0</v>
      </c>
      <c r="J2540" s="13">
        <v>97774067.129999995</v>
      </c>
      <c r="K2540" s="13">
        <v>152869363.74000001</v>
      </c>
      <c r="L2540" s="7">
        <f t="shared" si="39"/>
        <v>291616637.85000002</v>
      </c>
    </row>
    <row r="2541" spans="1:12" s="5" customFormat="1" x14ac:dyDescent="0.25">
      <c r="A2541" s="10" t="s">
        <v>1612</v>
      </c>
      <c r="B2541" s="10" t="s">
        <v>684</v>
      </c>
      <c r="C2541" s="10" t="s">
        <v>695</v>
      </c>
      <c r="D2541" s="10" t="s">
        <v>22</v>
      </c>
      <c r="E2541" s="10" t="s">
        <v>23</v>
      </c>
      <c r="F2541" s="13">
        <v>0</v>
      </c>
      <c r="G2541" s="13">
        <v>12408.56</v>
      </c>
      <c r="H2541" s="7">
        <v>432.92</v>
      </c>
      <c r="I2541" s="7">
        <v>0</v>
      </c>
      <c r="J2541" s="13">
        <v>30643.54</v>
      </c>
      <c r="K2541" s="13">
        <v>47911.06</v>
      </c>
      <c r="L2541" s="7">
        <f t="shared" si="39"/>
        <v>91396.08</v>
      </c>
    </row>
    <row r="2542" spans="1:12" s="5" customFormat="1" x14ac:dyDescent="0.25">
      <c r="A2542" s="10" t="s">
        <v>1612</v>
      </c>
      <c r="B2542" s="10" t="s">
        <v>684</v>
      </c>
      <c r="C2542" s="10" t="s">
        <v>695</v>
      </c>
      <c r="D2542" s="10" t="s">
        <v>26</v>
      </c>
      <c r="E2542" s="10" t="s">
        <v>27</v>
      </c>
      <c r="F2542" s="13">
        <v>0</v>
      </c>
      <c r="G2542" s="13">
        <v>2466.98</v>
      </c>
      <c r="H2542" s="7">
        <v>86.07</v>
      </c>
      <c r="I2542" s="7">
        <v>0</v>
      </c>
      <c r="J2542" s="13">
        <v>6092.32</v>
      </c>
      <c r="K2542" s="13">
        <v>9525.33</v>
      </c>
      <c r="L2542" s="7">
        <f t="shared" si="39"/>
        <v>18170.699999999997</v>
      </c>
    </row>
    <row r="2543" spans="1:12" s="5" customFormat="1" x14ac:dyDescent="0.25">
      <c r="A2543" s="10" t="s">
        <v>1612</v>
      </c>
      <c r="B2543" s="10" t="s">
        <v>684</v>
      </c>
      <c r="C2543" s="10" t="s">
        <v>695</v>
      </c>
      <c r="D2543" s="10" t="s">
        <v>28</v>
      </c>
      <c r="E2543" s="10" t="s">
        <v>29</v>
      </c>
      <c r="F2543" s="13">
        <v>0</v>
      </c>
      <c r="G2543" s="13">
        <v>61723.06</v>
      </c>
      <c r="H2543" s="7">
        <v>2153.4299999999998</v>
      </c>
      <c r="I2543" s="7">
        <v>0</v>
      </c>
      <c r="J2543" s="13">
        <v>152428.01</v>
      </c>
      <c r="K2543" s="13">
        <v>238320.6</v>
      </c>
      <c r="L2543" s="7">
        <f t="shared" si="39"/>
        <v>454625.1</v>
      </c>
    </row>
    <row r="2544" spans="1:12" s="5" customFormat="1" x14ac:dyDescent="0.25">
      <c r="A2544" s="10" t="s">
        <v>1613</v>
      </c>
      <c r="B2544" s="10" t="s">
        <v>684</v>
      </c>
      <c r="C2544" s="10" t="s">
        <v>696</v>
      </c>
      <c r="D2544" s="10" t="s">
        <v>686</v>
      </c>
      <c r="E2544" s="10" t="s">
        <v>687</v>
      </c>
      <c r="F2544" s="13">
        <v>0</v>
      </c>
      <c r="G2544" s="13">
        <v>9179918.0299999993</v>
      </c>
      <c r="H2544" s="7">
        <v>1294349.1200000001</v>
      </c>
      <c r="I2544" s="7">
        <v>0</v>
      </c>
      <c r="J2544" s="13">
        <v>33088996.210000001</v>
      </c>
      <c r="K2544" s="13">
        <v>45215451.119999997</v>
      </c>
      <c r="L2544" s="7">
        <f t="shared" si="39"/>
        <v>88778714.479999989</v>
      </c>
    </row>
    <row r="2545" spans="1:12" s="5" customFormat="1" x14ac:dyDescent="0.25">
      <c r="A2545" s="10" t="s">
        <v>1613</v>
      </c>
      <c r="B2545" s="10" t="s">
        <v>684</v>
      </c>
      <c r="C2545" s="10" t="s">
        <v>696</v>
      </c>
      <c r="D2545" s="10" t="s">
        <v>38</v>
      </c>
      <c r="E2545" s="10" t="s">
        <v>39</v>
      </c>
      <c r="F2545" s="13">
        <v>0</v>
      </c>
      <c r="G2545" s="13">
        <v>15052.47</v>
      </c>
      <c r="H2545" s="7">
        <v>2122.37</v>
      </c>
      <c r="I2545" s="7">
        <v>0</v>
      </c>
      <c r="J2545" s="13">
        <v>54256.6</v>
      </c>
      <c r="K2545" s="13">
        <v>74140.56</v>
      </c>
      <c r="L2545" s="7">
        <f t="shared" si="39"/>
        <v>145572</v>
      </c>
    </row>
    <row r="2546" spans="1:12" s="5" customFormat="1" x14ac:dyDescent="0.25">
      <c r="A2546" s="10" t="s">
        <v>1613</v>
      </c>
      <c r="B2546" s="10" t="s">
        <v>684</v>
      </c>
      <c r="C2546" s="10" t="s">
        <v>696</v>
      </c>
      <c r="D2546" s="10" t="s">
        <v>22</v>
      </c>
      <c r="E2546" s="10" t="s">
        <v>23</v>
      </c>
      <c r="F2546" s="13">
        <v>0</v>
      </c>
      <c r="G2546" s="13">
        <v>121451.3</v>
      </c>
      <c r="H2546" s="7">
        <v>17124.38</v>
      </c>
      <c r="I2546" s="7">
        <v>0</v>
      </c>
      <c r="J2546" s="13">
        <v>437770.96</v>
      </c>
      <c r="K2546" s="13">
        <v>598205.26</v>
      </c>
      <c r="L2546" s="7">
        <f t="shared" si="39"/>
        <v>1174551.8999999999</v>
      </c>
    </row>
    <row r="2547" spans="1:12" s="5" customFormat="1" x14ac:dyDescent="0.25">
      <c r="A2547" s="10" t="s">
        <v>1613</v>
      </c>
      <c r="B2547" s="10" t="s">
        <v>684</v>
      </c>
      <c r="C2547" s="10" t="s">
        <v>696</v>
      </c>
      <c r="D2547" s="10" t="s">
        <v>28</v>
      </c>
      <c r="E2547" s="10" t="s">
        <v>29</v>
      </c>
      <c r="F2547" s="13">
        <v>0</v>
      </c>
      <c r="G2547" s="13">
        <v>70339.81</v>
      </c>
      <c r="H2547" s="7">
        <v>9917.76</v>
      </c>
      <c r="I2547" s="7">
        <v>0</v>
      </c>
      <c r="J2547" s="13">
        <v>253539.7</v>
      </c>
      <c r="K2547" s="13">
        <v>346456.93</v>
      </c>
      <c r="L2547" s="7">
        <f t="shared" si="39"/>
        <v>680254.2</v>
      </c>
    </row>
    <row r="2548" spans="1:12" s="5" customFormat="1" x14ac:dyDescent="0.25">
      <c r="A2548" s="10" t="s">
        <v>1613</v>
      </c>
      <c r="B2548" s="10" t="s">
        <v>684</v>
      </c>
      <c r="C2548" s="10" t="s">
        <v>696</v>
      </c>
      <c r="D2548" s="10" t="s">
        <v>34</v>
      </c>
      <c r="E2548" s="10" t="s">
        <v>35</v>
      </c>
      <c r="F2548" s="13">
        <v>0</v>
      </c>
      <c r="G2548" s="13">
        <v>503935.17</v>
      </c>
      <c r="H2548" s="7">
        <v>71053.8</v>
      </c>
      <c r="I2548" s="7">
        <v>0</v>
      </c>
      <c r="J2548" s="13">
        <v>1816433.33</v>
      </c>
      <c r="K2548" s="13">
        <v>2482119.7999999998</v>
      </c>
      <c r="L2548" s="7">
        <f t="shared" si="39"/>
        <v>4873542.0999999996</v>
      </c>
    </row>
    <row r="2549" spans="1:12" s="5" customFormat="1" x14ac:dyDescent="0.25">
      <c r="A2549" s="10" t="s">
        <v>1613</v>
      </c>
      <c r="B2549" s="10" t="s">
        <v>684</v>
      </c>
      <c r="C2549" s="10" t="s">
        <v>696</v>
      </c>
      <c r="D2549" s="10" t="s">
        <v>538</v>
      </c>
      <c r="E2549" s="10" t="s">
        <v>539</v>
      </c>
      <c r="F2549" s="13">
        <v>0</v>
      </c>
      <c r="G2549" s="13">
        <v>27840235.219999999</v>
      </c>
      <c r="H2549" s="7">
        <v>3925414.57</v>
      </c>
      <c r="I2549" s="7">
        <v>0</v>
      </c>
      <c r="J2549" s="13">
        <v>100350072.2</v>
      </c>
      <c r="K2549" s="13">
        <v>137126365.38999999</v>
      </c>
      <c r="L2549" s="7">
        <f t="shared" si="39"/>
        <v>269242087.38</v>
      </c>
    </row>
    <row r="2550" spans="1:12" s="5" customFormat="1" x14ac:dyDescent="0.25">
      <c r="A2550" s="10" t="s">
        <v>1614</v>
      </c>
      <c r="B2550" s="10" t="s">
        <v>684</v>
      </c>
      <c r="C2550" s="10" t="s">
        <v>697</v>
      </c>
      <c r="D2550" s="10" t="s">
        <v>686</v>
      </c>
      <c r="E2550" s="10" t="s">
        <v>687</v>
      </c>
      <c r="F2550" s="13">
        <v>0</v>
      </c>
      <c r="G2550" s="13">
        <v>86709712.069999993</v>
      </c>
      <c r="H2550" s="7">
        <v>21380458.210000001</v>
      </c>
      <c r="I2550" s="7">
        <v>0</v>
      </c>
      <c r="J2550" s="13">
        <v>190939054.68000001</v>
      </c>
      <c r="K2550" s="13">
        <v>349293931.68000001</v>
      </c>
      <c r="L2550" s="7">
        <f t="shared" si="39"/>
        <v>648323156.6400001</v>
      </c>
    </row>
    <row r="2551" spans="1:12" s="5" customFormat="1" x14ac:dyDescent="0.25">
      <c r="A2551" s="10" t="s">
        <v>1614</v>
      </c>
      <c r="B2551" s="10" t="s">
        <v>684</v>
      </c>
      <c r="C2551" s="10" t="s">
        <v>697</v>
      </c>
      <c r="D2551" s="10" t="s">
        <v>16</v>
      </c>
      <c r="E2551" s="10" t="s">
        <v>17</v>
      </c>
      <c r="F2551" s="13">
        <v>0</v>
      </c>
      <c r="G2551" s="13">
        <v>931060.34</v>
      </c>
      <c r="H2551" s="7">
        <v>229576.32000000001</v>
      </c>
      <c r="I2551" s="7">
        <v>0</v>
      </c>
      <c r="J2551" s="13">
        <v>2050240.7</v>
      </c>
      <c r="K2551" s="13">
        <v>3750603.24</v>
      </c>
      <c r="L2551" s="7">
        <f t="shared" si="39"/>
        <v>6961480.5999999996</v>
      </c>
    </row>
    <row r="2552" spans="1:12" s="5" customFormat="1" x14ac:dyDescent="0.25">
      <c r="A2552" s="10" t="s">
        <v>1614</v>
      </c>
      <c r="B2552" s="10" t="s">
        <v>684</v>
      </c>
      <c r="C2552" s="10" t="s">
        <v>697</v>
      </c>
      <c r="D2552" s="10" t="s">
        <v>357</v>
      </c>
      <c r="E2552" s="10" t="s">
        <v>358</v>
      </c>
      <c r="F2552" s="13">
        <v>0</v>
      </c>
      <c r="G2552" s="13">
        <v>823625.51</v>
      </c>
      <c r="H2552" s="7">
        <v>203085.57</v>
      </c>
      <c r="I2552" s="7">
        <v>0</v>
      </c>
      <c r="J2552" s="13">
        <v>1813663.93</v>
      </c>
      <c r="K2552" s="13">
        <v>3317822.03</v>
      </c>
      <c r="L2552" s="7">
        <f t="shared" si="39"/>
        <v>6158197.0399999991</v>
      </c>
    </row>
    <row r="2553" spans="1:12" s="5" customFormat="1" x14ac:dyDescent="0.25">
      <c r="A2553" s="10" t="s">
        <v>1614</v>
      </c>
      <c r="B2553" s="10" t="s">
        <v>684</v>
      </c>
      <c r="C2553" s="10" t="s">
        <v>697</v>
      </c>
      <c r="D2553" s="10" t="s">
        <v>20</v>
      </c>
      <c r="E2553" s="10" t="s">
        <v>21</v>
      </c>
      <c r="F2553" s="13">
        <v>0</v>
      </c>
      <c r="G2553" s="13">
        <v>0</v>
      </c>
      <c r="H2553" s="7">
        <v>0</v>
      </c>
      <c r="I2553" s="7">
        <v>0</v>
      </c>
      <c r="J2553" s="13">
        <v>0</v>
      </c>
      <c r="K2553" s="13">
        <v>-56475.6</v>
      </c>
      <c r="L2553" s="7">
        <f t="shared" si="39"/>
        <v>-56475.6</v>
      </c>
    </row>
    <row r="2554" spans="1:12" s="5" customFormat="1" x14ac:dyDescent="0.25">
      <c r="A2554" s="10" t="s">
        <v>1614</v>
      </c>
      <c r="B2554" s="10" t="s">
        <v>684</v>
      </c>
      <c r="C2554" s="10" t="s">
        <v>697</v>
      </c>
      <c r="D2554" s="10" t="s">
        <v>22</v>
      </c>
      <c r="E2554" s="10" t="s">
        <v>23</v>
      </c>
      <c r="F2554" s="13">
        <v>0</v>
      </c>
      <c r="G2554" s="13">
        <v>8580339.7899999991</v>
      </c>
      <c r="H2554" s="7">
        <v>2115698.37</v>
      </c>
      <c r="I2554" s="7">
        <v>0</v>
      </c>
      <c r="J2554" s="13">
        <v>18894330.620000001</v>
      </c>
      <c r="K2554" s="13">
        <v>34564301.369999997</v>
      </c>
      <c r="L2554" s="7">
        <f t="shared" si="39"/>
        <v>64154670.149999999</v>
      </c>
    </row>
    <row r="2555" spans="1:12" s="5" customFormat="1" x14ac:dyDescent="0.25">
      <c r="A2555" s="10" t="s">
        <v>1614</v>
      </c>
      <c r="B2555" s="10" t="s">
        <v>684</v>
      </c>
      <c r="C2555" s="10" t="s">
        <v>697</v>
      </c>
      <c r="D2555" s="10" t="s">
        <v>26</v>
      </c>
      <c r="E2555" s="10" t="s">
        <v>27</v>
      </c>
      <c r="F2555" s="13">
        <v>0</v>
      </c>
      <c r="G2555" s="13">
        <v>235390.34</v>
      </c>
      <c r="H2555" s="7">
        <v>58041.4</v>
      </c>
      <c r="I2555" s="7">
        <v>0</v>
      </c>
      <c r="J2555" s="13">
        <v>518341.12</v>
      </c>
      <c r="K2555" s="13">
        <v>948226.17</v>
      </c>
      <c r="L2555" s="7">
        <f t="shared" si="39"/>
        <v>1759999.03</v>
      </c>
    </row>
    <row r="2556" spans="1:12" s="5" customFormat="1" x14ac:dyDescent="0.25">
      <c r="A2556" s="10" t="s">
        <v>1614</v>
      </c>
      <c r="B2556" s="10" t="s">
        <v>684</v>
      </c>
      <c r="C2556" s="10" t="s">
        <v>697</v>
      </c>
      <c r="D2556" s="10" t="s">
        <v>28</v>
      </c>
      <c r="E2556" s="10" t="s">
        <v>29</v>
      </c>
      <c r="F2556" s="13">
        <v>0</v>
      </c>
      <c r="G2556" s="13">
        <v>1246771.19</v>
      </c>
      <c r="H2556" s="7">
        <v>307422.76</v>
      </c>
      <c r="I2556" s="7">
        <v>0</v>
      </c>
      <c r="J2556" s="13">
        <v>2745451.54</v>
      </c>
      <c r="K2556" s="13">
        <v>5022385.6100000003</v>
      </c>
      <c r="L2556" s="7">
        <f t="shared" si="39"/>
        <v>9322031.1000000015</v>
      </c>
    </row>
    <row r="2557" spans="1:12" s="5" customFormat="1" x14ac:dyDescent="0.25">
      <c r="A2557" s="10" t="s">
        <v>1614</v>
      </c>
      <c r="B2557" s="10" t="s">
        <v>684</v>
      </c>
      <c r="C2557" s="10" t="s">
        <v>697</v>
      </c>
      <c r="D2557" s="10" t="s">
        <v>34</v>
      </c>
      <c r="E2557" s="10" t="s">
        <v>35</v>
      </c>
      <c r="F2557" s="13">
        <v>0</v>
      </c>
      <c r="G2557" s="13">
        <v>3092396.6</v>
      </c>
      <c r="H2557" s="7">
        <v>762508.08</v>
      </c>
      <c r="I2557" s="7">
        <v>0</v>
      </c>
      <c r="J2557" s="13">
        <v>6809609.54</v>
      </c>
      <c r="K2557" s="13">
        <v>12457143.960000001</v>
      </c>
      <c r="L2557" s="7">
        <f t="shared" si="39"/>
        <v>23121658.18</v>
      </c>
    </row>
    <row r="2558" spans="1:12" s="5" customFormat="1" x14ac:dyDescent="0.25">
      <c r="A2558" s="10" t="s">
        <v>1614</v>
      </c>
      <c r="B2558" s="10" t="s">
        <v>684</v>
      </c>
      <c r="C2558" s="10" t="s">
        <v>697</v>
      </c>
      <c r="D2558" s="10" t="s">
        <v>41</v>
      </c>
      <c r="E2558" s="10" t="s">
        <v>42</v>
      </c>
      <c r="F2558" s="13">
        <v>0</v>
      </c>
      <c r="G2558" s="13">
        <v>12789742.16</v>
      </c>
      <c r="H2558" s="7">
        <v>3153632.29</v>
      </c>
      <c r="I2558" s="7">
        <v>0</v>
      </c>
      <c r="J2558" s="13">
        <v>28163641.870000001</v>
      </c>
      <c r="K2558" s="13">
        <v>51521095.109999999</v>
      </c>
      <c r="L2558" s="7">
        <f t="shared" si="39"/>
        <v>95628111.430000007</v>
      </c>
    </row>
    <row r="2559" spans="1:12" s="5" customFormat="1" x14ac:dyDescent="0.25">
      <c r="A2559" s="10" t="s">
        <v>1615</v>
      </c>
      <c r="B2559" s="10" t="s">
        <v>684</v>
      </c>
      <c r="C2559" s="10" t="s">
        <v>698</v>
      </c>
      <c r="D2559" s="10" t="s">
        <v>686</v>
      </c>
      <c r="E2559" s="10" t="s">
        <v>687</v>
      </c>
      <c r="F2559" s="13">
        <v>0</v>
      </c>
      <c r="G2559" s="13">
        <v>71047674.219999999</v>
      </c>
      <c r="H2559" s="7">
        <v>1431218.14</v>
      </c>
      <c r="I2559" s="7">
        <v>0</v>
      </c>
      <c r="J2559" s="13">
        <v>99338806.459999993</v>
      </c>
      <c r="K2559" s="13">
        <v>162201156.96000001</v>
      </c>
      <c r="L2559" s="7">
        <f t="shared" si="39"/>
        <v>334018855.77999997</v>
      </c>
    </row>
    <row r="2560" spans="1:12" s="5" customFormat="1" x14ac:dyDescent="0.25">
      <c r="A2560" s="10" t="s">
        <v>1615</v>
      </c>
      <c r="B2560" s="10" t="s">
        <v>684</v>
      </c>
      <c r="C2560" s="10" t="s">
        <v>698</v>
      </c>
      <c r="D2560" s="10" t="s">
        <v>28</v>
      </c>
      <c r="E2560" s="10" t="s">
        <v>29</v>
      </c>
      <c r="F2560" s="13">
        <v>0</v>
      </c>
      <c r="G2560" s="13">
        <v>423548.45</v>
      </c>
      <c r="H2560" s="7">
        <v>8532.16</v>
      </c>
      <c r="I2560" s="7">
        <v>0</v>
      </c>
      <c r="J2560" s="13">
        <v>592205.14</v>
      </c>
      <c r="K2560" s="13">
        <v>966957.05</v>
      </c>
      <c r="L2560" s="7">
        <f t="shared" si="39"/>
        <v>1991242.8</v>
      </c>
    </row>
    <row r="2561" spans="1:12" s="5" customFormat="1" x14ac:dyDescent="0.25">
      <c r="A2561" s="10" t="s">
        <v>1615</v>
      </c>
      <c r="B2561" s="10" t="s">
        <v>684</v>
      </c>
      <c r="C2561" s="10" t="s">
        <v>698</v>
      </c>
      <c r="D2561" s="10" t="s">
        <v>41</v>
      </c>
      <c r="E2561" s="10" t="s">
        <v>42</v>
      </c>
      <c r="F2561" s="13">
        <v>0</v>
      </c>
      <c r="G2561" s="13">
        <v>105387588.33</v>
      </c>
      <c r="H2561" s="7">
        <v>2122977.7000000002</v>
      </c>
      <c r="I2561" s="7">
        <v>0</v>
      </c>
      <c r="J2561" s="13">
        <v>147352849.40000001</v>
      </c>
      <c r="K2561" s="13">
        <v>240598850.63</v>
      </c>
      <c r="L2561" s="7">
        <f t="shared" si="39"/>
        <v>495462266.06</v>
      </c>
    </row>
    <row r="2562" spans="1:12" s="5" customFormat="1" x14ac:dyDescent="0.25">
      <c r="A2562" s="10" t="s">
        <v>1616</v>
      </c>
      <c r="B2562" s="10" t="s">
        <v>684</v>
      </c>
      <c r="C2562" s="10" t="s">
        <v>699</v>
      </c>
      <c r="D2562" s="10" t="s">
        <v>353</v>
      </c>
      <c r="E2562" s="10" t="s">
        <v>354</v>
      </c>
      <c r="F2562" s="13">
        <v>0</v>
      </c>
      <c r="G2562" s="13">
        <v>0</v>
      </c>
      <c r="H2562" s="7">
        <v>0</v>
      </c>
      <c r="I2562" s="7">
        <v>0</v>
      </c>
      <c r="J2562" s="13">
        <v>0</v>
      </c>
      <c r="K2562" s="13">
        <v>-18670743.109999999</v>
      </c>
      <c r="L2562" s="7">
        <f t="shared" si="39"/>
        <v>-18670743.109999999</v>
      </c>
    </row>
    <row r="2563" spans="1:12" s="5" customFormat="1" x14ac:dyDescent="0.25">
      <c r="A2563" s="10" t="s">
        <v>1616</v>
      </c>
      <c r="B2563" s="10" t="s">
        <v>684</v>
      </c>
      <c r="C2563" s="10" t="s">
        <v>699</v>
      </c>
      <c r="D2563" s="10" t="s">
        <v>686</v>
      </c>
      <c r="E2563" s="10" t="s">
        <v>687</v>
      </c>
      <c r="F2563" s="13">
        <v>0</v>
      </c>
      <c r="G2563" s="13">
        <v>123208318.63</v>
      </c>
      <c r="H2563" s="7">
        <v>7737219.3499999996</v>
      </c>
      <c r="I2563" s="7">
        <v>0</v>
      </c>
      <c r="J2563" s="13">
        <v>279444933.63999999</v>
      </c>
      <c r="K2563" s="13">
        <v>328524793.67000002</v>
      </c>
      <c r="L2563" s="7">
        <f t="shared" si="39"/>
        <v>738915265.28999996</v>
      </c>
    </row>
    <row r="2564" spans="1:12" s="5" customFormat="1" x14ac:dyDescent="0.25">
      <c r="A2564" s="10" t="s">
        <v>1616</v>
      </c>
      <c r="B2564" s="10" t="s">
        <v>684</v>
      </c>
      <c r="C2564" s="10" t="s">
        <v>699</v>
      </c>
      <c r="D2564" s="10" t="s">
        <v>12</v>
      </c>
      <c r="E2564" s="10" t="s">
        <v>13</v>
      </c>
      <c r="F2564" s="13">
        <v>0</v>
      </c>
      <c r="G2564" s="13">
        <v>0</v>
      </c>
      <c r="H2564" s="7">
        <v>0</v>
      </c>
      <c r="I2564" s="7">
        <v>0</v>
      </c>
      <c r="J2564" s="13">
        <v>0</v>
      </c>
      <c r="K2564" s="13">
        <v>-1923.68</v>
      </c>
      <c r="L2564" s="7">
        <f t="shared" si="39"/>
        <v>-1923.68</v>
      </c>
    </row>
    <row r="2565" spans="1:12" s="5" customFormat="1" x14ac:dyDescent="0.25">
      <c r="A2565" s="10" t="s">
        <v>1616</v>
      </c>
      <c r="B2565" s="10" t="s">
        <v>684</v>
      </c>
      <c r="C2565" s="10" t="s">
        <v>699</v>
      </c>
      <c r="D2565" s="10" t="s">
        <v>357</v>
      </c>
      <c r="E2565" s="10" t="s">
        <v>358</v>
      </c>
      <c r="F2565" s="13">
        <v>0</v>
      </c>
      <c r="G2565" s="13">
        <v>27674.68</v>
      </c>
      <c r="H2565" s="7">
        <v>1737.91</v>
      </c>
      <c r="I2565" s="7">
        <v>0</v>
      </c>
      <c r="J2565" s="13">
        <v>62768.07</v>
      </c>
      <c r="K2565" s="13">
        <v>73792.240000000005</v>
      </c>
      <c r="L2565" s="7">
        <f t="shared" si="39"/>
        <v>165972.90000000002</v>
      </c>
    </row>
    <row r="2566" spans="1:12" s="5" customFormat="1" x14ac:dyDescent="0.25">
      <c r="A2566" s="10" t="s">
        <v>1616</v>
      </c>
      <c r="B2566" s="10" t="s">
        <v>684</v>
      </c>
      <c r="C2566" s="10" t="s">
        <v>699</v>
      </c>
      <c r="D2566" s="10" t="s">
        <v>22</v>
      </c>
      <c r="E2566" s="10" t="s">
        <v>23</v>
      </c>
      <c r="F2566" s="13">
        <v>0</v>
      </c>
      <c r="G2566" s="13">
        <v>1811199.5</v>
      </c>
      <c r="H2566" s="7">
        <v>113739.46</v>
      </c>
      <c r="I2566" s="7">
        <v>0</v>
      </c>
      <c r="J2566" s="13">
        <v>4107924.93</v>
      </c>
      <c r="K2566" s="13">
        <v>4829413.6900000004</v>
      </c>
      <c r="L2566" s="7">
        <f t="shared" si="39"/>
        <v>10862277.580000002</v>
      </c>
    </row>
    <row r="2567" spans="1:12" s="5" customFormat="1" x14ac:dyDescent="0.25">
      <c r="A2567" s="10" t="s">
        <v>1616</v>
      </c>
      <c r="B2567" s="10" t="s">
        <v>684</v>
      </c>
      <c r="C2567" s="10" t="s">
        <v>699</v>
      </c>
      <c r="D2567" s="10" t="s">
        <v>28</v>
      </c>
      <c r="E2567" s="10" t="s">
        <v>29</v>
      </c>
      <c r="F2567" s="13">
        <v>0</v>
      </c>
      <c r="G2567" s="13">
        <v>299667.56</v>
      </c>
      <c r="H2567" s="7">
        <v>18818.48</v>
      </c>
      <c r="I2567" s="7">
        <v>0</v>
      </c>
      <c r="J2567" s="13">
        <v>679666.61</v>
      </c>
      <c r="K2567" s="13">
        <v>799038.75</v>
      </c>
      <c r="L2567" s="7">
        <f t="shared" si="39"/>
        <v>1797191.4</v>
      </c>
    </row>
    <row r="2568" spans="1:12" s="5" customFormat="1" x14ac:dyDescent="0.25">
      <c r="A2568" s="10" t="s">
        <v>1616</v>
      </c>
      <c r="B2568" s="10" t="s">
        <v>684</v>
      </c>
      <c r="C2568" s="10" t="s">
        <v>699</v>
      </c>
      <c r="D2568" s="10" t="s">
        <v>34</v>
      </c>
      <c r="E2568" s="10" t="s">
        <v>35</v>
      </c>
      <c r="F2568" s="13">
        <v>0</v>
      </c>
      <c r="G2568" s="13">
        <v>129241.13</v>
      </c>
      <c r="H2568" s="7">
        <v>8116.07</v>
      </c>
      <c r="I2568" s="7">
        <v>0</v>
      </c>
      <c r="J2568" s="13">
        <v>293127.76</v>
      </c>
      <c r="K2568" s="13">
        <v>344610.78</v>
      </c>
      <c r="L2568" s="7">
        <f t="shared" si="39"/>
        <v>775095.74</v>
      </c>
    </row>
    <row r="2569" spans="1:12" s="5" customFormat="1" x14ac:dyDescent="0.25">
      <c r="A2569" s="10" t="s">
        <v>1616</v>
      </c>
      <c r="B2569" s="10" t="s">
        <v>684</v>
      </c>
      <c r="C2569" s="10" t="s">
        <v>699</v>
      </c>
      <c r="D2569" s="10" t="s">
        <v>41</v>
      </c>
      <c r="E2569" s="10" t="s">
        <v>42</v>
      </c>
      <c r="F2569" s="13">
        <v>0</v>
      </c>
      <c r="G2569" s="13">
        <v>1181357.5</v>
      </c>
      <c r="H2569" s="7">
        <v>74186.73</v>
      </c>
      <c r="I2569" s="7">
        <v>0</v>
      </c>
      <c r="J2569" s="13">
        <v>2679399.9900000002</v>
      </c>
      <c r="K2569" s="13">
        <v>3149992.09</v>
      </c>
      <c r="L2569" s="7">
        <f t="shared" ref="L2569:L2632" si="40">SUM(F2569:K2569)</f>
        <v>7084936.3100000005</v>
      </c>
    </row>
    <row r="2570" spans="1:12" s="5" customFormat="1" x14ac:dyDescent="0.25">
      <c r="A2570" s="10" t="s">
        <v>1617</v>
      </c>
      <c r="B2570" s="10" t="s">
        <v>684</v>
      </c>
      <c r="C2570" s="10" t="s">
        <v>700</v>
      </c>
      <c r="D2570" s="10" t="s">
        <v>686</v>
      </c>
      <c r="E2570" s="10" t="s">
        <v>687</v>
      </c>
      <c r="F2570" s="13">
        <v>0</v>
      </c>
      <c r="G2570" s="13">
        <v>20964354.510000002</v>
      </c>
      <c r="H2570" s="7">
        <v>2012856.88</v>
      </c>
      <c r="I2570" s="7">
        <v>0</v>
      </c>
      <c r="J2570" s="13">
        <v>143322321.03999999</v>
      </c>
      <c r="K2570" s="13">
        <v>219650566.86000001</v>
      </c>
      <c r="L2570" s="7">
        <f t="shared" si="40"/>
        <v>385950099.29000002</v>
      </c>
    </row>
    <row r="2571" spans="1:12" s="5" customFormat="1" x14ac:dyDescent="0.25">
      <c r="A2571" s="10" t="s">
        <v>1617</v>
      </c>
      <c r="B2571" s="10" t="s">
        <v>684</v>
      </c>
      <c r="C2571" s="10" t="s">
        <v>700</v>
      </c>
      <c r="D2571" s="10" t="s">
        <v>22</v>
      </c>
      <c r="E2571" s="10" t="s">
        <v>23</v>
      </c>
      <c r="F2571" s="13">
        <v>0</v>
      </c>
      <c r="G2571" s="13">
        <v>155840.29999999999</v>
      </c>
      <c r="H2571" s="7">
        <v>14962.74</v>
      </c>
      <c r="I2571" s="7">
        <v>0</v>
      </c>
      <c r="J2571" s="13">
        <v>1065398.5900000001</v>
      </c>
      <c r="K2571" s="13">
        <v>1632791.07</v>
      </c>
      <c r="L2571" s="7">
        <f t="shared" si="40"/>
        <v>2868992.7</v>
      </c>
    </row>
    <row r="2572" spans="1:12" s="5" customFormat="1" x14ac:dyDescent="0.25">
      <c r="A2572" s="10" t="s">
        <v>1617</v>
      </c>
      <c r="B2572" s="10" t="s">
        <v>684</v>
      </c>
      <c r="C2572" s="10" t="s">
        <v>700</v>
      </c>
      <c r="D2572" s="10" t="s">
        <v>28</v>
      </c>
      <c r="E2572" s="10" t="s">
        <v>29</v>
      </c>
      <c r="F2572" s="13">
        <v>0</v>
      </c>
      <c r="G2572" s="13">
        <v>63495.19</v>
      </c>
      <c r="H2572" s="7">
        <v>6096.38</v>
      </c>
      <c r="I2572" s="7">
        <v>0</v>
      </c>
      <c r="J2572" s="13">
        <v>434083.37</v>
      </c>
      <c r="K2572" s="13">
        <v>665260.36</v>
      </c>
      <c r="L2572" s="7">
        <f t="shared" si="40"/>
        <v>1168935.3</v>
      </c>
    </row>
    <row r="2573" spans="1:12" s="5" customFormat="1" x14ac:dyDescent="0.25">
      <c r="A2573" s="10" t="s">
        <v>1618</v>
      </c>
      <c r="B2573" s="10" t="s">
        <v>684</v>
      </c>
      <c r="C2573" s="10" t="s">
        <v>701</v>
      </c>
      <c r="D2573" s="10" t="s">
        <v>686</v>
      </c>
      <c r="E2573" s="10" t="s">
        <v>687</v>
      </c>
      <c r="F2573" s="13">
        <v>0</v>
      </c>
      <c r="G2573" s="13">
        <v>31196310.710000001</v>
      </c>
      <c r="H2573" s="7">
        <v>965896.13</v>
      </c>
      <c r="I2573" s="7">
        <v>0</v>
      </c>
      <c r="J2573" s="13">
        <v>67522114.400000006</v>
      </c>
      <c r="K2573" s="13">
        <v>157033036.47999999</v>
      </c>
      <c r="L2573" s="7">
        <f t="shared" si="40"/>
        <v>256717357.72</v>
      </c>
    </row>
    <row r="2574" spans="1:12" s="5" customFormat="1" x14ac:dyDescent="0.25">
      <c r="A2574" s="10" t="s">
        <v>1618</v>
      </c>
      <c r="B2574" s="10" t="s">
        <v>684</v>
      </c>
      <c r="C2574" s="10" t="s">
        <v>701</v>
      </c>
      <c r="D2574" s="10" t="s">
        <v>28</v>
      </c>
      <c r="E2574" s="10" t="s">
        <v>29</v>
      </c>
      <c r="F2574" s="13">
        <v>0</v>
      </c>
      <c r="G2574" s="13">
        <v>63396.29</v>
      </c>
      <c r="H2574" s="7">
        <v>1962.87</v>
      </c>
      <c r="I2574" s="7">
        <v>0</v>
      </c>
      <c r="J2574" s="13">
        <v>137216.6</v>
      </c>
      <c r="K2574" s="13">
        <v>319118.24</v>
      </c>
      <c r="L2574" s="7">
        <f t="shared" si="40"/>
        <v>521694</v>
      </c>
    </row>
    <row r="2575" spans="1:12" s="5" customFormat="1" x14ac:dyDescent="0.25">
      <c r="A2575" s="10" t="s">
        <v>1619</v>
      </c>
      <c r="B2575" s="10" t="s">
        <v>684</v>
      </c>
      <c r="C2575" s="10" t="s">
        <v>702</v>
      </c>
      <c r="D2575" s="10" t="s">
        <v>686</v>
      </c>
      <c r="E2575" s="10" t="s">
        <v>687</v>
      </c>
      <c r="F2575" s="13">
        <v>0</v>
      </c>
      <c r="G2575" s="13">
        <v>96374041.180000007</v>
      </c>
      <c r="H2575" s="7">
        <v>22028050.43</v>
      </c>
      <c r="I2575" s="7">
        <v>0</v>
      </c>
      <c r="J2575" s="13">
        <v>135874091.41</v>
      </c>
      <c r="K2575" s="13">
        <v>111659964.62</v>
      </c>
      <c r="L2575" s="7">
        <f t="shared" si="40"/>
        <v>365936147.63999999</v>
      </c>
    </row>
    <row r="2576" spans="1:12" s="5" customFormat="1" x14ac:dyDescent="0.25">
      <c r="A2576" s="10" t="s">
        <v>1619</v>
      </c>
      <c r="B2576" s="10" t="s">
        <v>684</v>
      </c>
      <c r="C2576" s="10" t="s">
        <v>702</v>
      </c>
      <c r="D2576" s="10" t="s">
        <v>299</v>
      </c>
      <c r="E2576" s="10" t="s">
        <v>300</v>
      </c>
      <c r="F2576" s="13">
        <v>0</v>
      </c>
      <c r="G2576" s="13">
        <v>735903.77</v>
      </c>
      <c r="H2576" s="7">
        <v>168204.27</v>
      </c>
      <c r="I2576" s="7">
        <v>0</v>
      </c>
      <c r="J2576" s="13">
        <v>1037522.7</v>
      </c>
      <c r="K2576" s="13">
        <v>852625.74</v>
      </c>
      <c r="L2576" s="7">
        <f t="shared" si="40"/>
        <v>2794256.48</v>
      </c>
    </row>
    <row r="2577" spans="1:12" s="5" customFormat="1" x14ac:dyDescent="0.25">
      <c r="A2577" s="10" t="s">
        <v>1619</v>
      </c>
      <c r="B2577" s="10" t="s">
        <v>684</v>
      </c>
      <c r="C2577" s="10" t="s">
        <v>702</v>
      </c>
      <c r="D2577" s="10" t="s">
        <v>14</v>
      </c>
      <c r="E2577" s="10" t="s">
        <v>15</v>
      </c>
      <c r="F2577" s="13">
        <v>0</v>
      </c>
      <c r="G2577" s="13">
        <v>5196923.3</v>
      </c>
      <c r="H2577" s="7">
        <v>1187851.8999999999</v>
      </c>
      <c r="I2577" s="7">
        <v>0</v>
      </c>
      <c r="J2577" s="13">
        <v>7326944.29</v>
      </c>
      <c r="K2577" s="13">
        <v>6021209.29</v>
      </c>
      <c r="L2577" s="7">
        <f t="shared" si="40"/>
        <v>19732928.779999997</v>
      </c>
    </row>
    <row r="2578" spans="1:12" s="5" customFormat="1" x14ac:dyDescent="0.25">
      <c r="A2578" s="10" t="s">
        <v>1619</v>
      </c>
      <c r="B2578" s="10" t="s">
        <v>684</v>
      </c>
      <c r="C2578" s="10" t="s">
        <v>702</v>
      </c>
      <c r="D2578" s="10" t="s">
        <v>16</v>
      </c>
      <c r="E2578" s="10" t="s">
        <v>17</v>
      </c>
      <c r="F2578" s="13">
        <v>0</v>
      </c>
      <c r="G2578" s="13">
        <v>2417347.4700000002</v>
      </c>
      <c r="H2578" s="7">
        <v>552528.99</v>
      </c>
      <c r="I2578" s="7">
        <v>0</v>
      </c>
      <c r="J2578" s="13">
        <v>3408126.15</v>
      </c>
      <c r="K2578" s="13">
        <v>2800763.87</v>
      </c>
      <c r="L2578" s="7">
        <f t="shared" si="40"/>
        <v>9178766.4800000004</v>
      </c>
    </row>
    <row r="2579" spans="1:12" s="5" customFormat="1" x14ac:dyDescent="0.25">
      <c r="A2579" s="10" t="s">
        <v>1619</v>
      </c>
      <c r="B2579" s="10" t="s">
        <v>684</v>
      </c>
      <c r="C2579" s="10" t="s">
        <v>702</v>
      </c>
      <c r="D2579" s="10" t="s">
        <v>357</v>
      </c>
      <c r="E2579" s="10" t="s">
        <v>358</v>
      </c>
      <c r="F2579" s="13">
        <v>0</v>
      </c>
      <c r="G2579" s="13">
        <v>3319479.59</v>
      </c>
      <c r="H2579" s="7">
        <v>758727.8</v>
      </c>
      <c r="I2579" s="7">
        <v>0</v>
      </c>
      <c r="J2579" s="13">
        <v>4680007.8899999997</v>
      </c>
      <c r="K2579" s="13">
        <v>3845983.52</v>
      </c>
      <c r="L2579" s="7">
        <f t="shared" si="40"/>
        <v>12604198.799999999</v>
      </c>
    </row>
    <row r="2580" spans="1:12" s="5" customFormat="1" x14ac:dyDescent="0.25">
      <c r="A2580" s="10" t="s">
        <v>1619</v>
      </c>
      <c r="B2580" s="10" t="s">
        <v>684</v>
      </c>
      <c r="C2580" s="10" t="s">
        <v>702</v>
      </c>
      <c r="D2580" s="10" t="s">
        <v>18</v>
      </c>
      <c r="E2580" s="10" t="s">
        <v>19</v>
      </c>
      <c r="F2580" s="13">
        <v>0</v>
      </c>
      <c r="G2580" s="13">
        <v>788578.22</v>
      </c>
      <c r="H2580" s="7">
        <v>180243.98</v>
      </c>
      <c r="I2580" s="7">
        <v>0</v>
      </c>
      <c r="J2580" s="13">
        <v>1111786.42</v>
      </c>
      <c r="K2580" s="13">
        <v>913654.92</v>
      </c>
      <c r="L2580" s="7">
        <f t="shared" si="40"/>
        <v>2994263.54</v>
      </c>
    </row>
    <row r="2581" spans="1:12" s="5" customFormat="1" x14ac:dyDescent="0.25">
      <c r="A2581" s="10" t="s">
        <v>1619</v>
      </c>
      <c r="B2581" s="10" t="s">
        <v>684</v>
      </c>
      <c r="C2581" s="10" t="s">
        <v>702</v>
      </c>
      <c r="D2581" s="10" t="s">
        <v>20</v>
      </c>
      <c r="E2581" s="10" t="s">
        <v>21</v>
      </c>
      <c r="F2581" s="13">
        <v>0</v>
      </c>
      <c r="G2581" s="13">
        <v>7071028.5</v>
      </c>
      <c r="H2581" s="7">
        <v>1616212.94</v>
      </c>
      <c r="I2581" s="7">
        <v>0</v>
      </c>
      <c r="J2581" s="13">
        <v>9969173.8599999994</v>
      </c>
      <c r="K2581" s="13">
        <v>8192567.0199999996</v>
      </c>
      <c r="L2581" s="7">
        <f t="shared" si="40"/>
        <v>26848982.319999997</v>
      </c>
    </row>
    <row r="2582" spans="1:12" s="5" customFormat="1" x14ac:dyDescent="0.25">
      <c r="A2582" s="10" t="s">
        <v>1619</v>
      </c>
      <c r="B2582" s="10" t="s">
        <v>684</v>
      </c>
      <c r="C2582" s="10" t="s">
        <v>702</v>
      </c>
      <c r="D2582" s="10" t="s">
        <v>22</v>
      </c>
      <c r="E2582" s="10" t="s">
        <v>23</v>
      </c>
      <c r="F2582" s="13">
        <v>0</v>
      </c>
      <c r="G2582" s="13">
        <v>11713659.02</v>
      </c>
      <c r="H2582" s="7">
        <v>2677371.09</v>
      </c>
      <c r="I2582" s="7">
        <v>0</v>
      </c>
      <c r="J2582" s="13">
        <v>16514641.880000001</v>
      </c>
      <c r="K2582" s="13">
        <v>13571566.949999999</v>
      </c>
      <c r="L2582" s="7">
        <f t="shared" si="40"/>
        <v>44477238.939999998</v>
      </c>
    </row>
    <row r="2583" spans="1:12" s="5" customFormat="1" x14ac:dyDescent="0.25">
      <c r="A2583" s="10" t="s">
        <v>1619</v>
      </c>
      <c r="B2583" s="10" t="s">
        <v>684</v>
      </c>
      <c r="C2583" s="10" t="s">
        <v>702</v>
      </c>
      <c r="D2583" s="10" t="s">
        <v>26</v>
      </c>
      <c r="E2583" s="10" t="s">
        <v>27</v>
      </c>
      <c r="F2583" s="13">
        <v>0</v>
      </c>
      <c r="G2583" s="13">
        <v>150422.1</v>
      </c>
      <c r="H2583" s="7">
        <v>34381.72</v>
      </c>
      <c r="I2583" s="7">
        <v>0</v>
      </c>
      <c r="J2583" s="13">
        <v>212074.39</v>
      </c>
      <c r="K2583" s="13">
        <v>174280.61</v>
      </c>
      <c r="L2583" s="7">
        <f t="shared" si="40"/>
        <v>571158.82000000007</v>
      </c>
    </row>
    <row r="2584" spans="1:12" s="5" customFormat="1" x14ac:dyDescent="0.25">
      <c r="A2584" s="10" t="s">
        <v>1619</v>
      </c>
      <c r="B2584" s="10" t="s">
        <v>684</v>
      </c>
      <c r="C2584" s="10" t="s">
        <v>702</v>
      </c>
      <c r="D2584" s="10" t="s">
        <v>214</v>
      </c>
      <c r="E2584" s="10" t="s">
        <v>215</v>
      </c>
      <c r="F2584" s="13">
        <v>0</v>
      </c>
      <c r="G2584" s="13">
        <v>51850999.079999998</v>
      </c>
      <c r="H2584" s="7">
        <v>11851494.539999999</v>
      </c>
      <c r="I2584" s="7">
        <v>0</v>
      </c>
      <c r="J2584" s="13">
        <v>73102749.480000004</v>
      </c>
      <c r="K2584" s="13">
        <v>60075105.840000004</v>
      </c>
      <c r="L2584" s="7">
        <f t="shared" si="40"/>
        <v>196880348.94</v>
      </c>
    </row>
    <row r="2585" spans="1:12" s="5" customFormat="1" x14ac:dyDescent="0.25">
      <c r="A2585" s="10" t="s">
        <v>1619</v>
      </c>
      <c r="B2585" s="10" t="s">
        <v>684</v>
      </c>
      <c r="C2585" s="10" t="s">
        <v>702</v>
      </c>
      <c r="D2585" s="10" t="s">
        <v>28</v>
      </c>
      <c r="E2585" s="10" t="s">
        <v>29</v>
      </c>
      <c r="F2585" s="13">
        <v>0</v>
      </c>
      <c r="G2585" s="13">
        <v>3220512.39</v>
      </c>
      <c r="H2585" s="7">
        <v>736107.03</v>
      </c>
      <c r="I2585" s="7">
        <v>0</v>
      </c>
      <c r="J2585" s="13">
        <v>4540477.79</v>
      </c>
      <c r="K2585" s="13">
        <v>3731319.08</v>
      </c>
      <c r="L2585" s="7">
        <f t="shared" si="40"/>
        <v>12228416.290000001</v>
      </c>
    </row>
    <row r="2586" spans="1:12" s="5" customFormat="1" x14ac:dyDescent="0.25">
      <c r="A2586" s="10" t="s">
        <v>1619</v>
      </c>
      <c r="B2586" s="10" t="s">
        <v>684</v>
      </c>
      <c r="C2586" s="10" t="s">
        <v>702</v>
      </c>
      <c r="D2586" s="10" t="s">
        <v>34</v>
      </c>
      <c r="E2586" s="10" t="s">
        <v>35</v>
      </c>
      <c r="F2586" s="13">
        <v>0</v>
      </c>
      <c r="G2586" s="13">
        <v>7737322.0499999998</v>
      </c>
      <c r="H2586" s="7">
        <v>1768506.52</v>
      </c>
      <c r="I2586" s="7">
        <v>0</v>
      </c>
      <c r="J2586" s="13">
        <v>10908555.77</v>
      </c>
      <c r="K2586" s="13">
        <v>8964541.6500000004</v>
      </c>
      <c r="L2586" s="7">
        <f t="shared" si="40"/>
        <v>29378925.990000002</v>
      </c>
    </row>
    <row r="2587" spans="1:12" s="5" customFormat="1" x14ac:dyDescent="0.25">
      <c r="A2587" s="10" t="s">
        <v>1619</v>
      </c>
      <c r="B2587" s="10" t="s">
        <v>684</v>
      </c>
      <c r="C2587" s="10" t="s">
        <v>702</v>
      </c>
      <c r="D2587" s="10" t="s">
        <v>41</v>
      </c>
      <c r="E2587" s="10" t="s">
        <v>42</v>
      </c>
      <c r="F2587" s="13">
        <v>0</v>
      </c>
      <c r="G2587" s="13">
        <v>37775347.329999998</v>
      </c>
      <c r="H2587" s="7">
        <v>8634246.7899999991</v>
      </c>
      <c r="I2587" s="7">
        <v>0</v>
      </c>
      <c r="J2587" s="13">
        <v>53258023.969999999</v>
      </c>
      <c r="K2587" s="13">
        <v>43766909.579999998</v>
      </c>
      <c r="L2587" s="7">
        <f t="shared" si="40"/>
        <v>143434527.67000002</v>
      </c>
    </row>
    <row r="2588" spans="1:12" s="5" customFormat="1" x14ac:dyDescent="0.25">
      <c r="A2588" s="10" t="s">
        <v>1620</v>
      </c>
      <c r="B2588" s="10" t="s">
        <v>684</v>
      </c>
      <c r="C2588" s="10" t="s">
        <v>703</v>
      </c>
      <c r="D2588" s="10" t="s">
        <v>686</v>
      </c>
      <c r="E2588" s="10" t="s">
        <v>687</v>
      </c>
      <c r="F2588" s="13">
        <v>0</v>
      </c>
      <c r="G2588" s="13">
        <v>24774694.41</v>
      </c>
      <c r="H2588" s="7">
        <v>2072406.48</v>
      </c>
      <c r="I2588" s="7">
        <v>0</v>
      </c>
      <c r="J2588" s="13">
        <v>148620829.63</v>
      </c>
      <c r="K2588" s="13">
        <v>253711202.28999999</v>
      </c>
      <c r="L2588" s="7">
        <f t="shared" si="40"/>
        <v>429179132.80999994</v>
      </c>
    </row>
    <row r="2589" spans="1:12" s="5" customFormat="1" x14ac:dyDescent="0.25">
      <c r="A2589" s="10" t="s">
        <v>1620</v>
      </c>
      <c r="B2589" s="10" t="s">
        <v>684</v>
      </c>
      <c r="C2589" s="10" t="s">
        <v>703</v>
      </c>
      <c r="D2589" s="10" t="s">
        <v>22</v>
      </c>
      <c r="E2589" s="10" t="s">
        <v>23</v>
      </c>
      <c r="F2589" s="13">
        <v>0</v>
      </c>
      <c r="G2589" s="13">
        <v>106683.76</v>
      </c>
      <c r="H2589" s="7">
        <v>8924.11</v>
      </c>
      <c r="I2589" s="7">
        <v>0</v>
      </c>
      <c r="J2589" s="13">
        <v>639984.87</v>
      </c>
      <c r="K2589" s="13">
        <v>1092520.68</v>
      </c>
      <c r="L2589" s="7">
        <f t="shared" si="40"/>
        <v>1848113.42</v>
      </c>
    </row>
    <row r="2590" spans="1:12" s="5" customFormat="1" x14ac:dyDescent="0.25">
      <c r="A2590" s="10" t="s">
        <v>1620</v>
      </c>
      <c r="B2590" s="10" t="s">
        <v>684</v>
      </c>
      <c r="C2590" s="10" t="s">
        <v>703</v>
      </c>
      <c r="D2590" s="10" t="s">
        <v>28</v>
      </c>
      <c r="E2590" s="10" t="s">
        <v>29</v>
      </c>
      <c r="F2590" s="13">
        <v>0</v>
      </c>
      <c r="G2590" s="13">
        <v>52102.83</v>
      </c>
      <c r="H2590" s="7">
        <v>4358.41</v>
      </c>
      <c r="I2590" s="7">
        <v>0</v>
      </c>
      <c r="J2590" s="13">
        <v>312559.5</v>
      </c>
      <c r="K2590" s="13">
        <v>533571.56000000006</v>
      </c>
      <c r="L2590" s="7">
        <f t="shared" si="40"/>
        <v>902592.3</v>
      </c>
    </row>
    <row r="2591" spans="1:12" s="5" customFormat="1" x14ac:dyDescent="0.25">
      <c r="A2591" s="10" t="s">
        <v>1621</v>
      </c>
      <c r="B2591" s="10" t="s">
        <v>684</v>
      </c>
      <c r="C2591" s="10" t="s">
        <v>704</v>
      </c>
      <c r="D2591" s="10" t="s">
        <v>686</v>
      </c>
      <c r="E2591" s="10" t="s">
        <v>687</v>
      </c>
      <c r="F2591" s="13">
        <v>0</v>
      </c>
      <c r="G2591" s="13">
        <v>20523371.079999998</v>
      </c>
      <c r="H2591" s="7">
        <v>3418027.64</v>
      </c>
      <c r="I2591" s="7">
        <v>0</v>
      </c>
      <c r="J2591" s="13">
        <v>111557335.03</v>
      </c>
      <c r="K2591" s="13">
        <v>167273620.37</v>
      </c>
      <c r="L2591" s="7">
        <f t="shared" si="40"/>
        <v>302772354.12</v>
      </c>
    </row>
    <row r="2592" spans="1:12" s="5" customFormat="1" x14ac:dyDescent="0.25">
      <c r="A2592" s="10" t="s">
        <v>1621</v>
      </c>
      <c r="B2592" s="10" t="s">
        <v>684</v>
      </c>
      <c r="C2592" s="10" t="s">
        <v>704</v>
      </c>
      <c r="D2592" s="10" t="s">
        <v>357</v>
      </c>
      <c r="E2592" s="10" t="s">
        <v>358</v>
      </c>
      <c r="F2592" s="13">
        <v>0</v>
      </c>
      <c r="G2592" s="13">
        <v>36823.980000000003</v>
      </c>
      <c r="H2592" s="7">
        <v>6132.78</v>
      </c>
      <c r="I2592" s="7">
        <v>0</v>
      </c>
      <c r="J2592" s="13">
        <v>200161.31</v>
      </c>
      <c r="K2592" s="13">
        <v>300130.03000000003</v>
      </c>
      <c r="L2592" s="7">
        <f t="shared" si="40"/>
        <v>543248.10000000009</v>
      </c>
    </row>
    <row r="2593" spans="1:12" s="5" customFormat="1" x14ac:dyDescent="0.25">
      <c r="A2593" s="10" t="s">
        <v>1621</v>
      </c>
      <c r="B2593" s="10" t="s">
        <v>684</v>
      </c>
      <c r="C2593" s="10" t="s">
        <v>704</v>
      </c>
      <c r="D2593" s="10" t="s">
        <v>22</v>
      </c>
      <c r="E2593" s="10" t="s">
        <v>23</v>
      </c>
      <c r="F2593" s="13">
        <v>0</v>
      </c>
      <c r="G2593" s="13">
        <v>103799.62</v>
      </c>
      <c r="H2593" s="7">
        <v>17287.12</v>
      </c>
      <c r="I2593" s="7">
        <v>0</v>
      </c>
      <c r="J2593" s="13">
        <v>564215.73</v>
      </c>
      <c r="K2593" s="13">
        <v>846008.09</v>
      </c>
      <c r="L2593" s="7">
        <f t="shared" si="40"/>
        <v>1531310.56</v>
      </c>
    </row>
    <row r="2594" spans="1:12" s="5" customFormat="1" x14ac:dyDescent="0.25">
      <c r="A2594" s="10" t="s">
        <v>1621</v>
      </c>
      <c r="B2594" s="10" t="s">
        <v>684</v>
      </c>
      <c r="C2594" s="10" t="s">
        <v>704</v>
      </c>
      <c r="D2594" s="10" t="s">
        <v>28</v>
      </c>
      <c r="E2594" s="10" t="s">
        <v>29</v>
      </c>
      <c r="F2594" s="13">
        <v>0</v>
      </c>
      <c r="G2594" s="13">
        <v>96631.039999999994</v>
      </c>
      <c r="H2594" s="7">
        <v>16093.24</v>
      </c>
      <c r="I2594" s="7">
        <v>0</v>
      </c>
      <c r="J2594" s="13">
        <v>525250.02</v>
      </c>
      <c r="K2594" s="13">
        <v>787581.3</v>
      </c>
      <c r="L2594" s="7">
        <f t="shared" si="40"/>
        <v>1425555.6</v>
      </c>
    </row>
    <row r="2595" spans="1:12" s="5" customFormat="1" x14ac:dyDescent="0.25">
      <c r="A2595" s="10" t="s">
        <v>1621</v>
      </c>
      <c r="B2595" s="10" t="s">
        <v>684</v>
      </c>
      <c r="C2595" s="10" t="s">
        <v>704</v>
      </c>
      <c r="D2595" s="10" t="s">
        <v>41</v>
      </c>
      <c r="E2595" s="10" t="s">
        <v>42</v>
      </c>
      <c r="F2595" s="13">
        <v>0</v>
      </c>
      <c r="G2595" s="13">
        <v>10374121.279999999</v>
      </c>
      <c r="H2595" s="7">
        <v>1727739.22</v>
      </c>
      <c r="I2595" s="7">
        <v>0</v>
      </c>
      <c r="J2595" s="13">
        <v>56389825.909999996</v>
      </c>
      <c r="K2595" s="13">
        <v>84553205.989999995</v>
      </c>
      <c r="L2595" s="7">
        <f t="shared" si="40"/>
        <v>153044892.39999998</v>
      </c>
    </row>
    <row r="2596" spans="1:12" s="5" customFormat="1" x14ac:dyDescent="0.25">
      <c r="A2596" s="10" t="s">
        <v>1622</v>
      </c>
      <c r="B2596" s="10" t="s">
        <v>684</v>
      </c>
      <c r="C2596" s="10" t="s">
        <v>705</v>
      </c>
      <c r="D2596" s="10" t="s">
        <v>686</v>
      </c>
      <c r="E2596" s="10" t="s">
        <v>687</v>
      </c>
      <c r="F2596" s="13">
        <v>0</v>
      </c>
      <c r="G2596" s="13">
        <v>75109173.579999998</v>
      </c>
      <c r="H2596" s="7">
        <v>12245351.27</v>
      </c>
      <c r="I2596" s="7">
        <v>0</v>
      </c>
      <c r="J2596" s="13">
        <v>259043399.80000001</v>
      </c>
      <c r="K2596" s="13">
        <v>254268919.94</v>
      </c>
      <c r="L2596" s="7">
        <f t="shared" si="40"/>
        <v>600666844.58999991</v>
      </c>
    </row>
    <row r="2597" spans="1:12" s="5" customFormat="1" x14ac:dyDescent="0.25">
      <c r="A2597" s="10" t="s">
        <v>1622</v>
      </c>
      <c r="B2597" s="10" t="s">
        <v>684</v>
      </c>
      <c r="C2597" s="10" t="s">
        <v>705</v>
      </c>
      <c r="D2597" s="10" t="s">
        <v>357</v>
      </c>
      <c r="E2597" s="10" t="s">
        <v>358</v>
      </c>
      <c r="F2597" s="13">
        <v>0</v>
      </c>
      <c r="G2597" s="13">
        <v>54527.49</v>
      </c>
      <c r="H2597" s="7">
        <v>8889.84</v>
      </c>
      <c r="I2597" s="7">
        <v>0</v>
      </c>
      <c r="J2597" s="13">
        <v>188059.41</v>
      </c>
      <c r="K2597" s="13">
        <v>184593.24</v>
      </c>
      <c r="L2597" s="7">
        <f t="shared" si="40"/>
        <v>436069.98</v>
      </c>
    </row>
    <row r="2598" spans="1:12" s="5" customFormat="1" x14ac:dyDescent="0.25">
      <c r="A2598" s="10" t="s">
        <v>1622</v>
      </c>
      <c r="B2598" s="10" t="s">
        <v>684</v>
      </c>
      <c r="C2598" s="10" t="s">
        <v>705</v>
      </c>
      <c r="D2598" s="10" t="s">
        <v>22</v>
      </c>
      <c r="E2598" s="10" t="s">
        <v>23</v>
      </c>
      <c r="F2598" s="13">
        <v>0</v>
      </c>
      <c r="G2598" s="13">
        <v>1438277.44</v>
      </c>
      <c r="H2598" s="7">
        <v>234488.17</v>
      </c>
      <c r="I2598" s="7">
        <v>0</v>
      </c>
      <c r="J2598" s="13">
        <v>4960463.03</v>
      </c>
      <c r="K2598" s="13">
        <v>4869035.7699999996</v>
      </c>
      <c r="L2598" s="7">
        <f t="shared" si="40"/>
        <v>11502264.41</v>
      </c>
    </row>
    <row r="2599" spans="1:12" s="5" customFormat="1" x14ac:dyDescent="0.25">
      <c r="A2599" s="10" t="s">
        <v>1622</v>
      </c>
      <c r="B2599" s="10" t="s">
        <v>684</v>
      </c>
      <c r="C2599" s="10" t="s">
        <v>705</v>
      </c>
      <c r="D2599" s="10" t="s">
        <v>28</v>
      </c>
      <c r="E2599" s="10" t="s">
        <v>29</v>
      </c>
      <c r="F2599" s="13">
        <v>0</v>
      </c>
      <c r="G2599" s="13">
        <v>353824.51</v>
      </c>
      <c r="H2599" s="7">
        <v>57685.440000000002</v>
      </c>
      <c r="I2599" s="7">
        <v>0</v>
      </c>
      <c r="J2599" s="13">
        <v>1220302.3999999999</v>
      </c>
      <c r="K2599" s="13">
        <v>1197810.77</v>
      </c>
      <c r="L2599" s="7">
        <f t="shared" si="40"/>
        <v>2829623.12</v>
      </c>
    </row>
    <row r="2600" spans="1:12" s="5" customFormat="1" x14ac:dyDescent="0.25">
      <c r="A2600" s="10" t="s">
        <v>1622</v>
      </c>
      <c r="B2600" s="10" t="s">
        <v>684</v>
      </c>
      <c r="C2600" s="10" t="s">
        <v>705</v>
      </c>
      <c r="D2600" s="10" t="s">
        <v>34</v>
      </c>
      <c r="E2600" s="10" t="s">
        <v>35</v>
      </c>
      <c r="F2600" s="13">
        <v>0</v>
      </c>
      <c r="G2600" s="13">
        <v>437756.98</v>
      </c>
      <c r="H2600" s="7">
        <v>71369.279999999999</v>
      </c>
      <c r="I2600" s="7">
        <v>0</v>
      </c>
      <c r="J2600" s="13">
        <v>1509776.36</v>
      </c>
      <c r="K2600" s="13">
        <v>1481949.37</v>
      </c>
      <c r="L2600" s="7">
        <f t="shared" si="40"/>
        <v>3500851.99</v>
      </c>
    </row>
    <row r="2601" spans="1:12" s="5" customFormat="1" x14ac:dyDescent="0.25">
      <c r="A2601" s="10" t="s">
        <v>1623</v>
      </c>
      <c r="B2601" s="10" t="s">
        <v>684</v>
      </c>
      <c r="C2601" s="10" t="s">
        <v>706</v>
      </c>
      <c r="D2601" s="10" t="s">
        <v>686</v>
      </c>
      <c r="E2601" s="10" t="s">
        <v>687</v>
      </c>
      <c r="F2601" s="13">
        <v>0</v>
      </c>
      <c r="G2601" s="13">
        <v>29055170.02</v>
      </c>
      <c r="H2601" s="7">
        <v>1806772.42</v>
      </c>
      <c r="I2601" s="7">
        <v>0</v>
      </c>
      <c r="J2601" s="13">
        <v>123940043.33</v>
      </c>
      <c r="K2601" s="13">
        <v>215248980.21000001</v>
      </c>
      <c r="L2601" s="7">
        <f t="shared" si="40"/>
        <v>370050965.98000002</v>
      </c>
    </row>
    <row r="2602" spans="1:12" s="5" customFormat="1" x14ac:dyDescent="0.25">
      <c r="A2602" s="10" t="s">
        <v>1623</v>
      </c>
      <c r="B2602" s="10" t="s">
        <v>684</v>
      </c>
      <c r="C2602" s="10" t="s">
        <v>706</v>
      </c>
      <c r="D2602" s="10" t="s">
        <v>16</v>
      </c>
      <c r="E2602" s="10" t="s">
        <v>17</v>
      </c>
      <c r="F2602" s="13">
        <v>0</v>
      </c>
      <c r="G2602" s="13">
        <v>46679.53</v>
      </c>
      <c r="H2602" s="7">
        <v>2902.73</v>
      </c>
      <c r="I2602" s="7">
        <v>0</v>
      </c>
      <c r="J2602" s="13">
        <v>199119.94</v>
      </c>
      <c r="K2602" s="13">
        <v>345815.3</v>
      </c>
      <c r="L2602" s="7">
        <f t="shared" si="40"/>
        <v>594517.5</v>
      </c>
    </row>
    <row r="2603" spans="1:12" s="5" customFormat="1" x14ac:dyDescent="0.25">
      <c r="A2603" s="10" t="s">
        <v>1623</v>
      </c>
      <c r="B2603" s="10" t="s">
        <v>684</v>
      </c>
      <c r="C2603" s="10" t="s">
        <v>706</v>
      </c>
      <c r="D2603" s="10" t="s">
        <v>357</v>
      </c>
      <c r="E2603" s="10" t="s">
        <v>358</v>
      </c>
      <c r="F2603" s="13">
        <v>0</v>
      </c>
      <c r="G2603" s="13">
        <v>16017.49</v>
      </c>
      <c r="H2603" s="7">
        <v>996.03</v>
      </c>
      <c r="I2603" s="7">
        <v>0</v>
      </c>
      <c r="J2603" s="13">
        <v>68325.45</v>
      </c>
      <c r="K2603" s="13">
        <v>118662.07</v>
      </c>
      <c r="L2603" s="7">
        <f t="shared" si="40"/>
        <v>204001.04</v>
      </c>
    </row>
    <row r="2604" spans="1:12" s="5" customFormat="1" x14ac:dyDescent="0.25">
      <c r="A2604" s="10" t="s">
        <v>1623</v>
      </c>
      <c r="B2604" s="10" t="s">
        <v>684</v>
      </c>
      <c r="C2604" s="10" t="s">
        <v>706</v>
      </c>
      <c r="D2604" s="10" t="s">
        <v>22</v>
      </c>
      <c r="E2604" s="10" t="s">
        <v>23</v>
      </c>
      <c r="F2604" s="13">
        <v>0</v>
      </c>
      <c r="G2604" s="13">
        <v>1202048.8899999999</v>
      </c>
      <c r="H2604" s="7">
        <v>74748.44</v>
      </c>
      <c r="I2604" s="7">
        <v>0</v>
      </c>
      <c r="J2604" s="13">
        <v>5127555.3</v>
      </c>
      <c r="K2604" s="13">
        <v>8905120.7200000007</v>
      </c>
      <c r="L2604" s="7">
        <f t="shared" si="40"/>
        <v>15309473.350000001</v>
      </c>
    </row>
    <row r="2605" spans="1:12" s="5" customFormat="1" x14ac:dyDescent="0.25">
      <c r="A2605" s="10" t="s">
        <v>1623</v>
      </c>
      <c r="B2605" s="10" t="s">
        <v>684</v>
      </c>
      <c r="C2605" s="10" t="s">
        <v>706</v>
      </c>
      <c r="D2605" s="10" t="s">
        <v>26</v>
      </c>
      <c r="E2605" s="10" t="s">
        <v>27</v>
      </c>
      <c r="F2605" s="13">
        <v>0</v>
      </c>
      <c r="G2605" s="13">
        <v>0</v>
      </c>
      <c r="H2605" s="7">
        <v>0</v>
      </c>
      <c r="I2605" s="7">
        <v>0</v>
      </c>
      <c r="J2605" s="13">
        <v>0</v>
      </c>
      <c r="K2605" s="13">
        <v>-15389.44</v>
      </c>
      <c r="L2605" s="7">
        <f t="shared" si="40"/>
        <v>-15389.44</v>
      </c>
    </row>
    <row r="2606" spans="1:12" s="5" customFormat="1" x14ac:dyDescent="0.25">
      <c r="A2606" s="10" t="s">
        <v>1623</v>
      </c>
      <c r="B2606" s="10" t="s">
        <v>684</v>
      </c>
      <c r="C2606" s="10" t="s">
        <v>706</v>
      </c>
      <c r="D2606" s="10" t="s">
        <v>28</v>
      </c>
      <c r="E2606" s="10" t="s">
        <v>29</v>
      </c>
      <c r="F2606" s="13">
        <v>0</v>
      </c>
      <c r="G2606" s="13">
        <v>160406.26999999999</v>
      </c>
      <c r="H2606" s="7">
        <v>9974.73</v>
      </c>
      <c r="I2606" s="7">
        <v>0</v>
      </c>
      <c r="J2606" s="13">
        <v>684241.72</v>
      </c>
      <c r="K2606" s="13">
        <v>1188335.3400000001</v>
      </c>
      <c r="L2606" s="7">
        <f t="shared" si="40"/>
        <v>2042958.06</v>
      </c>
    </row>
    <row r="2607" spans="1:12" s="5" customFormat="1" x14ac:dyDescent="0.25">
      <c r="A2607" s="10" t="s">
        <v>1623</v>
      </c>
      <c r="B2607" s="10" t="s">
        <v>684</v>
      </c>
      <c r="C2607" s="10" t="s">
        <v>706</v>
      </c>
      <c r="D2607" s="10" t="s">
        <v>34</v>
      </c>
      <c r="E2607" s="10" t="s">
        <v>35</v>
      </c>
      <c r="F2607" s="13">
        <v>0</v>
      </c>
      <c r="G2607" s="13">
        <v>460223.8</v>
      </c>
      <c r="H2607" s="7">
        <v>28618.65</v>
      </c>
      <c r="I2607" s="7">
        <v>0</v>
      </c>
      <c r="J2607" s="13">
        <v>1963167.26</v>
      </c>
      <c r="K2607" s="13">
        <v>3409469.12</v>
      </c>
      <c r="L2607" s="7">
        <f t="shared" si="40"/>
        <v>5861478.8300000001</v>
      </c>
    </row>
    <row r="2608" spans="1:12" s="5" customFormat="1" x14ac:dyDescent="0.25">
      <c r="A2608" s="10" t="s">
        <v>1624</v>
      </c>
      <c r="B2608" s="10" t="s">
        <v>684</v>
      </c>
      <c r="C2608" s="10" t="s">
        <v>707</v>
      </c>
      <c r="D2608" s="10" t="s">
        <v>686</v>
      </c>
      <c r="E2608" s="10" t="s">
        <v>687</v>
      </c>
      <c r="F2608" s="13">
        <v>0</v>
      </c>
      <c r="G2608" s="13">
        <v>22786440.75</v>
      </c>
      <c r="H2608" s="7">
        <v>7188996.3099999996</v>
      </c>
      <c r="I2608" s="7">
        <v>0</v>
      </c>
      <c r="J2608" s="13">
        <v>81733378.590000004</v>
      </c>
      <c r="K2608" s="13">
        <v>94130274.879999995</v>
      </c>
      <c r="L2608" s="7">
        <f t="shared" si="40"/>
        <v>205839090.53</v>
      </c>
    </row>
    <row r="2609" spans="1:12" s="5" customFormat="1" x14ac:dyDescent="0.25">
      <c r="A2609" s="10" t="s">
        <v>1624</v>
      </c>
      <c r="B2609" s="10" t="s">
        <v>684</v>
      </c>
      <c r="C2609" s="10" t="s">
        <v>707</v>
      </c>
      <c r="D2609" s="10" t="s">
        <v>299</v>
      </c>
      <c r="E2609" s="10" t="s">
        <v>300</v>
      </c>
      <c r="F2609" s="13">
        <v>0</v>
      </c>
      <c r="G2609" s="13">
        <v>86194.14</v>
      </c>
      <c r="H2609" s="7">
        <v>27193.78</v>
      </c>
      <c r="I2609" s="7">
        <v>0</v>
      </c>
      <c r="J2609" s="13">
        <v>309172.40000000002</v>
      </c>
      <c r="K2609" s="13">
        <v>356066.08</v>
      </c>
      <c r="L2609" s="7">
        <f t="shared" si="40"/>
        <v>778626.4</v>
      </c>
    </row>
    <row r="2610" spans="1:12" s="5" customFormat="1" x14ac:dyDescent="0.25">
      <c r="A2610" s="10" t="s">
        <v>1624</v>
      </c>
      <c r="B2610" s="10" t="s">
        <v>684</v>
      </c>
      <c r="C2610" s="10" t="s">
        <v>707</v>
      </c>
      <c r="D2610" s="10" t="s">
        <v>16</v>
      </c>
      <c r="E2610" s="10" t="s">
        <v>17</v>
      </c>
      <c r="F2610" s="13">
        <v>0</v>
      </c>
      <c r="G2610" s="13">
        <v>161589.51</v>
      </c>
      <c r="H2610" s="7">
        <v>50980.6</v>
      </c>
      <c r="I2610" s="7">
        <v>0</v>
      </c>
      <c r="J2610" s="13">
        <v>579610.34</v>
      </c>
      <c r="K2610" s="13">
        <v>667522.65</v>
      </c>
      <c r="L2610" s="7">
        <f t="shared" si="40"/>
        <v>1459703.1</v>
      </c>
    </row>
    <row r="2611" spans="1:12" s="5" customFormat="1" x14ac:dyDescent="0.25">
      <c r="A2611" s="10" t="s">
        <v>1624</v>
      </c>
      <c r="B2611" s="10" t="s">
        <v>684</v>
      </c>
      <c r="C2611" s="10" t="s">
        <v>707</v>
      </c>
      <c r="D2611" s="10" t="s">
        <v>357</v>
      </c>
      <c r="E2611" s="10" t="s">
        <v>358</v>
      </c>
      <c r="F2611" s="13">
        <v>0</v>
      </c>
      <c r="G2611" s="13">
        <v>106809.46</v>
      </c>
      <c r="H2611" s="7">
        <v>33697.79</v>
      </c>
      <c r="I2611" s="7">
        <v>0</v>
      </c>
      <c r="J2611" s="13">
        <v>383118.11</v>
      </c>
      <c r="K2611" s="13">
        <v>441227.48</v>
      </c>
      <c r="L2611" s="7">
        <f t="shared" si="40"/>
        <v>964852.84</v>
      </c>
    </row>
    <row r="2612" spans="1:12" s="5" customFormat="1" x14ac:dyDescent="0.25">
      <c r="A2612" s="10" t="s">
        <v>1624</v>
      </c>
      <c r="B2612" s="10" t="s">
        <v>684</v>
      </c>
      <c r="C2612" s="10" t="s">
        <v>707</v>
      </c>
      <c r="D2612" s="10" t="s">
        <v>20</v>
      </c>
      <c r="E2612" s="10" t="s">
        <v>21</v>
      </c>
      <c r="F2612" s="13">
        <v>0</v>
      </c>
      <c r="G2612" s="13">
        <v>7767.82</v>
      </c>
      <c r="H2612" s="7">
        <v>2450.71</v>
      </c>
      <c r="I2612" s="7">
        <v>0</v>
      </c>
      <c r="J2612" s="13">
        <v>27862.639999999999</v>
      </c>
      <c r="K2612" s="13">
        <v>32088.71</v>
      </c>
      <c r="L2612" s="7">
        <f t="shared" si="40"/>
        <v>70169.88</v>
      </c>
    </row>
    <row r="2613" spans="1:12" s="5" customFormat="1" x14ac:dyDescent="0.25">
      <c r="A2613" s="10" t="s">
        <v>1624</v>
      </c>
      <c r="B2613" s="10" t="s">
        <v>684</v>
      </c>
      <c r="C2613" s="10" t="s">
        <v>707</v>
      </c>
      <c r="D2613" s="10" t="s">
        <v>22</v>
      </c>
      <c r="E2613" s="10" t="s">
        <v>23</v>
      </c>
      <c r="F2613" s="13">
        <v>0</v>
      </c>
      <c r="G2613" s="13">
        <v>1781027.46</v>
      </c>
      <c r="H2613" s="7">
        <v>561904.34</v>
      </c>
      <c r="I2613" s="7">
        <v>0</v>
      </c>
      <c r="J2613" s="13">
        <v>6388421.6900000004</v>
      </c>
      <c r="K2613" s="13">
        <v>7357384.46</v>
      </c>
      <c r="L2613" s="7">
        <f t="shared" si="40"/>
        <v>16088737.949999999</v>
      </c>
    </row>
    <row r="2614" spans="1:12" s="5" customFormat="1" x14ac:dyDescent="0.25">
      <c r="A2614" s="10" t="s">
        <v>1624</v>
      </c>
      <c r="B2614" s="10" t="s">
        <v>684</v>
      </c>
      <c r="C2614" s="10" t="s">
        <v>707</v>
      </c>
      <c r="D2614" s="10" t="s">
        <v>26</v>
      </c>
      <c r="E2614" s="10" t="s">
        <v>27</v>
      </c>
      <c r="F2614" s="13">
        <v>0</v>
      </c>
      <c r="G2614" s="13">
        <v>46434.98</v>
      </c>
      <c r="H2614" s="7">
        <v>14649.98</v>
      </c>
      <c r="I2614" s="7">
        <v>0</v>
      </c>
      <c r="J2614" s="13">
        <v>166559.06</v>
      </c>
      <c r="K2614" s="13">
        <v>191821.88</v>
      </c>
      <c r="L2614" s="7">
        <f t="shared" si="40"/>
        <v>419465.9</v>
      </c>
    </row>
    <row r="2615" spans="1:12" s="5" customFormat="1" x14ac:dyDescent="0.25">
      <c r="A2615" s="10" t="s">
        <v>1624</v>
      </c>
      <c r="B2615" s="10" t="s">
        <v>684</v>
      </c>
      <c r="C2615" s="10" t="s">
        <v>707</v>
      </c>
      <c r="D2615" s="10" t="s">
        <v>214</v>
      </c>
      <c r="E2615" s="10" t="s">
        <v>215</v>
      </c>
      <c r="F2615" s="13">
        <v>0</v>
      </c>
      <c r="G2615" s="13">
        <v>6169713.8200000003</v>
      </c>
      <c r="H2615" s="7">
        <v>1946510.67</v>
      </c>
      <c r="I2615" s="7">
        <v>0</v>
      </c>
      <c r="J2615" s="13">
        <v>22130334.510000002</v>
      </c>
      <c r="K2615" s="13">
        <v>25486949.23</v>
      </c>
      <c r="L2615" s="7">
        <f t="shared" si="40"/>
        <v>55733508.230000004</v>
      </c>
    </row>
    <row r="2616" spans="1:12" s="5" customFormat="1" x14ac:dyDescent="0.25">
      <c r="A2616" s="10" t="s">
        <v>1624</v>
      </c>
      <c r="B2616" s="10" t="s">
        <v>684</v>
      </c>
      <c r="C2616" s="10" t="s">
        <v>707</v>
      </c>
      <c r="D2616" s="10" t="s">
        <v>28</v>
      </c>
      <c r="E2616" s="10" t="s">
        <v>29</v>
      </c>
      <c r="F2616" s="13">
        <v>0</v>
      </c>
      <c r="G2616" s="13">
        <v>322894.28999999998</v>
      </c>
      <c r="H2616" s="7">
        <v>101871.37</v>
      </c>
      <c r="I2616" s="7">
        <v>0</v>
      </c>
      <c r="J2616" s="13">
        <v>1158199.3700000001</v>
      </c>
      <c r="K2616" s="13">
        <v>1333869.07</v>
      </c>
      <c r="L2616" s="7">
        <f t="shared" si="40"/>
        <v>2916834.1</v>
      </c>
    </row>
    <row r="2617" spans="1:12" s="5" customFormat="1" x14ac:dyDescent="0.25">
      <c r="A2617" s="10" t="s">
        <v>1624</v>
      </c>
      <c r="B2617" s="10" t="s">
        <v>684</v>
      </c>
      <c r="C2617" s="10" t="s">
        <v>707</v>
      </c>
      <c r="D2617" s="10" t="s">
        <v>34</v>
      </c>
      <c r="E2617" s="10" t="s">
        <v>35</v>
      </c>
      <c r="F2617" s="13">
        <v>0</v>
      </c>
      <c r="G2617" s="13">
        <v>723434.38</v>
      </c>
      <c r="H2617" s="7">
        <v>228239.55</v>
      </c>
      <c r="I2617" s="7">
        <v>0</v>
      </c>
      <c r="J2617" s="13">
        <v>2594908.8199999998</v>
      </c>
      <c r="K2617" s="13">
        <v>2988491.18</v>
      </c>
      <c r="L2617" s="7">
        <f t="shared" si="40"/>
        <v>6535073.9299999997</v>
      </c>
    </row>
    <row r="2618" spans="1:12" s="5" customFormat="1" x14ac:dyDescent="0.25">
      <c r="A2618" s="10" t="s">
        <v>1624</v>
      </c>
      <c r="B2618" s="10" t="s">
        <v>684</v>
      </c>
      <c r="C2618" s="10" t="s">
        <v>707</v>
      </c>
      <c r="D2618" s="10" t="s">
        <v>41</v>
      </c>
      <c r="E2618" s="10" t="s">
        <v>42</v>
      </c>
      <c r="F2618" s="13">
        <v>0</v>
      </c>
      <c r="G2618" s="13">
        <v>6202561.3899999997</v>
      </c>
      <c r="H2618" s="7">
        <v>1956873.9</v>
      </c>
      <c r="I2618" s="7">
        <v>0</v>
      </c>
      <c r="J2618" s="13">
        <v>22248156.469999999</v>
      </c>
      <c r="K2618" s="13">
        <v>25622641.82</v>
      </c>
      <c r="L2618" s="7">
        <f t="shared" si="40"/>
        <v>56030233.579999998</v>
      </c>
    </row>
    <row r="2619" spans="1:12" s="5" customFormat="1" x14ac:dyDescent="0.25">
      <c r="A2619" s="10" t="s">
        <v>1625</v>
      </c>
      <c r="B2619" s="10" t="s">
        <v>684</v>
      </c>
      <c r="C2619" s="10" t="s">
        <v>708</v>
      </c>
      <c r="D2619" s="10" t="s">
        <v>686</v>
      </c>
      <c r="E2619" s="10" t="s">
        <v>687</v>
      </c>
      <c r="F2619" s="13">
        <v>0</v>
      </c>
      <c r="G2619" s="13">
        <v>4763912.68</v>
      </c>
      <c r="H2619" s="7">
        <v>911167.01</v>
      </c>
      <c r="I2619" s="7">
        <v>0</v>
      </c>
      <c r="J2619" s="13">
        <v>56617690.520000003</v>
      </c>
      <c r="K2619" s="13">
        <v>149032888.93000001</v>
      </c>
      <c r="L2619" s="7">
        <f t="shared" si="40"/>
        <v>211325659.14000002</v>
      </c>
    </row>
    <row r="2620" spans="1:12" s="5" customFormat="1" x14ac:dyDescent="0.25">
      <c r="A2620" s="10" t="s">
        <v>1625</v>
      </c>
      <c r="B2620" s="10" t="s">
        <v>684</v>
      </c>
      <c r="C2620" s="10" t="s">
        <v>708</v>
      </c>
      <c r="D2620" s="10" t="s">
        <v>22</v>
      </c>
      <c r="E2620" s="10" t="s">
        <v>23</v>
      </c>
      <c r="F2620" s="13">
        <v>0</v>
      </c>
      <c r="G2620" s="13">
        <v>25246.12</v>
      </c>
      <c r="H2620" s="7">
        <v>4828.6899999999996</v>
      </c>
      <c r="I2620" s="7">
        <v>0</v>
      </c>
      <c r="J2620" s="13">
        <v>300042.65999999997</v>
      </c>
      <c r="K2620" s="13">
        <v>789792.45</v>
      </c>
      <c r="L2620" s="7">
        <f t="shared" si="40"/>
        <v>1119909.92</v>
      </c>
    </row>
    <row r="2621" spans="1:12" s="5" customFormat="1" x14ac:dyDescent="0.25">
      <c r="A2621" s="10" t="s">
        <v>1625</v>
      </c>
      <c r="B2621" s="10" t="s">
        <v>684</v>
      </c>
      <c r="C2621" s="10" t="s">
        <v>708</v>
      </c>
      <c r="D2621" s="10" t="s">
        <v>28</v>
      </c>
      <c r="E2621" s="10" t="s">
        <v>29</v>
      </c>
      <c r="F2621" s="13">
        <v>0</v>
      </c>
      <c r="G2621" s="13">
        <v>4558.58</v>
      </c>
      <c r="H2621" s="7">
        <v>871.89</v>
      </c>
      <c r="I2621" s="7">
        <v>0</v>
      </c>
      <c r="J2621" s="13">
        <v>54177.37</v>
      </c>
      <c r="K2621" s="13">
        <v>142609.32</v>
      </c>
      <c r="L2621" s="7">
        <f t="shared" si="40"/>
        <v>202217.16</v>
      </c>
    </row>
    <row r="2622" spans="1:12" s="5" customFormat="1" x14ac:dyDescent="0.25">
      <c r="A2622" s="10" t="s">
        <v>1625</v>
      </c>
      <c r="B2622" s="10" t="s">
        <v>684</v>
      </c>
      <c r="C2622" s="10" t="s">
        <v>708</v>
      </c>
      <c r="D2622" s="10" t="s">
        <v>34</v>
      </c>
      <c r="E2622" s="10" t="s">
        <v>35</v>
      </c>
      <c r="F2622" s="13">
        <v>0</v>
      </c>
      <c r="G2622" s="13">
        <v>57901.8</v>
      </c>
      <c r="H2622" s="7">
        <v>11074.56</v>
      </c>
      <c r="I2622" s="7">
        <v>0</v>
      </c>
      <c r="J2622" s="13">
        <v>688145.78</v>
      </c>
      <c r="K2622" s="13">
        <v>1811383.54</v>
      </c>
      <c r="L2622" s="7">
        <f t="shared" si="40"/>
        <v>2568505.6800000002</v>
      </c>
    </row>
    <row r="2623" spans="1:12" s="5" customFormat="1" x14ac:dyDescent="0.25">
      <c r="A2623" s="10" t="s">
        <v>1625</v>
      </c>
      <c r="B2623" s="10" t="s">
        <v>684</v>
      </c>
      <c r="C2623" s="10" t="s">
        <v>708</v>
      </c>
      <c r="D2623" s="10" t="s">
        <v>41</v>
      </c>
      <c r="E2623" s="10" t="s">
        <v>42</v>
      </c>
      <c r="F2623" s="13">
        <v>0</v>
      </c>
      <c r="G2623" s="13">
        <v>131063.82</v>
      </c>
      <c r="H2623" s="7">
        <v>25067.85</v>
      </c>
      <c r="I2623" s="7">
        <v>0</v>
      </c>
      <c r="J2623" s="13">
        <v>1557654.67</v>
      </c>
      <c r="K2623" s="13">
        <v>4100163.28</v>
      </c>
      <c r="L2623" s="7">
        <f t="shared" si="40"/>
        <v>5813949.6199999992</v>
      </c>
    </row>
    <row r="2624" spans="1:12" s="5" customFormat="1" x14ac:dyDescent="0.25">
      <c r="A2624" s="10" t="s">
        <v>1626</v>
      </c>
      <c r="B2624" s="10" t="s">
        <v>684</v>
      </c>
      <c r="C2624" s="10" t="s">
        <v>709</v>
      </c>
      <c r="D2624" s="10" t="s">
        <v>353</v>
      </c>
      <c r="E2624" s="10" t="s">
        <v>354</v>
      </c>
      <c r="F2624" s="13">
        <v>0</v>
      </c>
      <c r="G2624" s="13">
        <v>0</v>
      </c>
      <c r="H2624" s="7">
        <v>0</v>
      </c>
      <c r="I2624" s="7">
        <v>0</v>
      </c>
      <c r="J2624" s="13">
        <v>0</v>
      </c>
      <c r="K2624" s="13">
        <v>-27268226.289999999</v>
      </c>
      <c r="L2624" s="7">
        <f t="shared" si="40"/>
        <v>-27268226.289999999</v>
      </c>
    </row>
    <row r="2625" spans="1:12" s="5" customFormat="1" x14ac:dyDescent="0.25">
      <c r="A2625" s="10" t="s">
        <v>1626</v>
      </c>
      <c r="B2625" s="10" t="s">
        <v>684</v>
      </c>
      <c r="C2625" s="10" t="s">
        <v>709</v>
      </c>
      <c r="D2625" s="10" t="s">
        <v>686</v>
      </c>
      <c r="E2625" s="10" t="s">
        <v>687</v>
      </c>
      <c r="F2625" s="13">
        <v>0</v>
      </c>
      <c r="G2625" s="13">
        <v>92146557.049999997</v>
      </c>
      <c r="H2625" s="7">
        <v>4855849.8899999997</v>
      </c>
      <c r="I2625" s="7">
        <v>0</v>
      </c>
      <c r="J2625" s="13">
        <v>166983383.24000001</v>
      </c>
      <c r="K2625" s="13">
        <v>200732480.27000001</v>
      </c>
      <c r="L2625" s="7">
        <f t="shared" si="40"/>
        <v>464718270.45000005</v>
      </c>
    </row>
    <row r="2626" spans="1:12" s="5" customFormat="1" x14ac:dyDescent="0.25">
      <c r="A2626" s="10" t="s">
        <v>1626</v>
      </c>
      <c r="B2626" s="10" t="s">
        <v>684</v>
      </c>
      <c r="C2626" s="10" t="s">
        <v>709</v>
      </c>
      <c r="D2626" s="10" t="s">
        <v>357</v>
      </c>
      <c r="E2626" s="10" t="s">
        <v>358</v>
      </c>
      <c r="F2626" s="13">
        <v>0</v>
      </c>
      <c r="G2626" s="13">
        <v>379266.46</v>
      </c>
      <c r="H2626" s="7">
        <v>19986.22</v>
      </c>
      <c r="I2626" s="7">
        <v>0</v>
      </c>
      <c r="J2626" s="13">
        <v>687287.73</v>
      </c>
      <c r="K2626" s="13">
        <v>826195.81</v>
      </c>
      <c r="L2626" s="7">
        <f t="shared" si="40"/>
        <v>1912736.2200000002</v>
      </c>
    </row>
    <row r="2627" spans="1:12" s="5" customFormat="1" x14ac:dyDescent="0.25">
      <c r="A2627" s="10" t="s">
        <v>1626</v>
      </c>
      <c r="B2627" s="10" t="s">
        <v>684</v>
      </c>
      <c r="C2627" s="10" t="s">
        <v>709</v>
      </c>
      <c r="D2627" s="10" t="s">
        <v>22</v>
      </c>
      <c r="E2627" s="10" t="s">
        <v>23</v>
      </c>
      <c r="F2627" s="13">
        <v>0</v>
      </c>
      <c r="G2627" s="13">
        <v>1317657.69</v>
      </c>
      <c r="H2627" s="7">
        <v>69436.649999999994</v>
      </c>
      <c r="I2627" s="7">
        <v>0</v>
      </c>
      <c r="J2627" s="13">
        <v>2387793.39</v>
      </c>
      <c r="K2627" s="13">
        <v>2870391.53</v>
      </c>
      <c r="L2627" s="7">
        <f t="shared" si="40"/>
        <v>6645279.2599999998</v>
      </c>
    </row>
    <row r="2628" spans="1:12" s="5" customFormat="1" x14ac:dyDescent="0.25">
      <c r="A2628" s="10" t="s">
        <v>1626</v>
      </c>
      <c r="B2628" s="10" t="s">
        <v>684</v>
      </c>
      <c r="C2628" s="10" t="s">
        <v>709</v>
      </c>
      <c r="D2628" s="10" t="s">
        <v>28</v>
      </c>
      <c r="E2628" s="10" t="s">
        <v>29</v>
      </c>
      <c r="F2628" s="13">
        <v>0</v>
      </c>
      <c r="G2628" s="13">
        <v>279224.82</v>
      </c>
      <c r="H2628" s="7">
        <v>14714.32</v>
      </c>
      <c r="I2628" s="7">
        <v>0</v>
      </c>
      <c r="J2628" s="13">
        <v>505997.26</v>
      </c>
      <c r="K2628" s="13">
        <v>608264.62</v>
      </c>
      <c r="L2628" s="7">
        <f t="shared" si="40"/>
        <v>1408201.02</v>
      </c>
    </row>
    <row r="2629" spans="1:12" s="5" customFormat="1" x14ac:dyDescent="0.25">
      <c r="A2629" s="10" t="s">
        <v>1626</v>
      </c>
      <c r="B2629" s="10" t="s">
        <v>684</v>
      </c>
      <c r="C2629" s="10" t="s">
        <v>709</v>
      </c>
      <c r="D2629" s="10" t="s">
        <v>34</v>
      </c>
      <c r="E2629" s="10" t="s">
        <v>35</v>
      </c>
      <c r="F2629" s="13">
        <v>0</v>
      </c>
      <c r="G2629" s="13">
        <v>5656399.4900000002</v>
      </c>
      <c r="H2629" s="7">
        <v>298075.46000000002</v>
      </c>
      <c r="I2629" s="7">
        <v>0</v>
      </c>
      <c r="J2629" s="13">
        <v>10250244.34</v>
      </c>
      <c r="K2629" s="13">
        <v>12321926.48</v>
      </c>
      <c r="L2629" s="7">
        <f t="shared" si="40"/>
        <v>28526645.77</v>
      </c>
    </row>
    <row r="2630" spans="1:12" s="5" customFormat="1" x14ac:dyDescent="0.25">
      <c r="A2630" s="10" t="s">
        <v>1626</v>
      </c>
      <c r="B2630" s="10" t="s">
        <v>684</v>
      </c>
      <c r="C2630" s="10" t="s">
        <v>709</v>
      </c>
      <c r="D2630" s="10" t="s">
        <v>538</v>
      </c>
      <c r="E2630" s="10" t="s">
        <v>539</v>
      </c>
      <c r="F2630" s="13">
        <v>0</v>
      </c>
      <c r="G2630" s="13">
        <v>62858503.490000002</v>
      </c>
      <c r="H2630" s="7">
        <v>3312456.46</v>
      </c>
      <c r="I2630" s="7">
        <v>0</v>
      </c>
      <c r="J2630" s="13">
        <v>113909037.04000001</v>
      </c>
      <c r="K2630" s="13">
        <v>136931250.81999999</v>
      </c>
      <c r="L2630" s="7">
        <f t="shared" si="40"/>
        <v>317011247.81</v>
      </c>
    </row>
    <row r="2631" spans="1:12" s="5" customFormat="1" x14ac:dyDescent="0.25">
      <c r="A2631" s="10" t="s">
        <v>1627</v>
      </c>
      <c r="B2631" s="10" t="s">
        <v>684</v>
      </c>
      <c r="C2631" s="10" t="s">
        <v>710</v>
      </c>
      <c r="D2631" s="10" t="s">
        <v>686</v>
      </c>
      <c r="E2631" s="10" t="s">
        <v>687</v>
      </c>
      <c r="F2631" s="13">
        <v>0</v>
      </c>
      <c r="G2631" s="13">
        <v>35038171.399999999</v>
      </c>
      <c r="H2631" s="7">
        <v>934679.51</v>
      </c>
      <c r="I2631" s="7">
        <v>0</v>
      </c>
      <c r="J2631" s="13">
        <v>64982763.43</v>
      </c>
      <c r="K2631" s="13">
        <v>109397888.53</v>
      </c>
      <c r="L2631" s="7">
        <f t="shared" si="40"/>
        <v>210353502.87</v>
      </c>
    </row>
    <row r="2632" spans="1:12" s="5" customFormat="1" x14ac:dyDescent="0.25">
      <c r="A2632" s="10" t="s">
        <v>1627</v>
      </c>
      <c r="B2632" s="10" t="s">
        <v>684</v>
      </c>
      <c r="C2632" s="10" t="s">
        <v>710</v>
      </c>
      <c r="D2632" s="10" t="s">
        <v>22</v>
      </c>
      <c r="E2632" s="10" t="s">
        <v>23</v>
      </c>
      <c r="F2632" s="13">
        <v>0</v>
      </c>
      <c r="G2632" s="13">
        <v>76602.34</v>
      </c>
      <c r="H2632" s="7">
        <v>2043.45</v>
      </c>
      <c r="I2632" s="7">
        <v>0</v>
      </c>
      <c r="J2632" s="13">
        <v>142068.82999999999</v>
      </c>
      <c r="K2632" s="13">
        <v>239171.58</v>
      </c>
      <c r="L2632" s="7">
        <f t="shared" si="40"/>
        <v>459886.19999999995</v>
      </c>
    </row>
    <row r="2633" spans="1:12" s="5" customFormat="1" x14ac:dyDescent="0.25">
      <c r="A2633" s="10" t="s">
        <v>1627</v>
      </c>
      <c r="B2633" s="10" t="s">
        <v>684</v>
      </c>
      <c r="C2633" s="10" t="s">
        <v>710</v>
      </c>
      <c r="D2633" s="10" t="s">
        <v>28</v>
      </c>
      <c r="E2633" s="10" t="s">
        <v>29</v>
      </c>
      <c r="F2633" s="13">
        <v>0</v>
      </c>
      <c r="G2633" s="13">
        <v>78715.59</v>
      </c>
      <c r="H2633" s="7">
        <v>2099.8200000000002</v>
      </c>
      <c r="I2633" s="7">
        <v>0</v>
      </c>
      <c r="J2633" s="13">
        <v>145988.12</v>
      </c>
      <c r="K2633" s="13">
        <v>245769.67</v>
      </c>
      <c r="L2633" s="7">
        <f t="shared" ref="L2633:L2696" si="41">SUM(F2633:K2633)</f>
        <v>472573.2</v>
      </c>
    </row>
    <row r="2634" spans="1:12" s="5" customFormat="1" x14ac:dyDescent="0.25">
      <c r="A2634" s="10" t="s">
        <v>1627</v>
      </c>
      <c r="B2634" s="10" t="s">
        <v>684</v>
      </c>
      <c r="C2634" s="10" t="s">
        <v>710</v>
      </c>
      <c r="D2634" s="10" t="s">
        <v>34</v>
      </c>
      <c r="E2634" s="10" t="s">
        <v>35</v>
      </c>
      <c r="F2634" s="13">
        <v>0</v>
      </c>
      <c r="G2634" s="13">
        <v>74035.240000000005</v>
      </c>
      <c r="H2634" s="7">
        <v>1974.97</v>
      </c>
      <c r="I2634" s="7">
        <v>0</v>
      </c>
      <c r="J2634" s="13">
        <v>137307.82</v>
      </c>
      <c r="K2634" s="13">
        <v>231156.45</v>
      </c>
      <c r="L2634" s="7">
        <f t="shared" si="41"/>
        <v>444474.48000000004</v>
      </c>
    </row>
    <row r="2635" spans="1:12" s="5" customFormat="1" x14ac:dyDescent="0.25">
      <c r="A2635" s="10" t="s">
        <v>1627</v>
      </c>
      <c r="B2635" s="10" t="s">
        <v>684</v>
      </c>
      <c r="C2635" s="10" t="s">
        <v>710</v>
      </c>
      <c r="D2635" s="10" t="s">
        <v>538</v>
      </c>
      <c r="E2635" s="10" t="s">
        <v>539</v>
      </c>
      <c r="F2635" s="13">
        <v>0</v>
      </c>
      <c r="G2635" s="13">
        <v>7223646.4299999997</v>
      </c>
      <c r="H2635" s="7">
        <v>192698.25</v>
      </c>
      <c r="I2635" s="7">
        <v>0</v>
      </c>
      <c r="J2635" s="13">
        <v>13397174.800000001</v>
      </c>
      <c r="K2635" s="13">
        <v>22554021.370000001</v>
      </c>
      <c r="L2635" s="7">
        <f t="shared" si="41"/>
        <v>43367540.850000001</v>
      </c>
    </row>
    <row r="2636" spans="1:12" s="5" customFormat="1" x14ac:dyDescent="0.25">
      <c r="A2636" s="10" t="s">
        <v>1628</v>
      </c>
      <c r="B2636" s="10" t="s">
        <v>684</v>
      </c>
      <c r="C2636" s="10" t="s">
        <v>711</v>
      </c>
      <c r="D2636" s="10" t="s">
        <v>686</v>
      </c>
      <c r="E2636" s="10" t="s">
        <v>687</v>
      </c>
      <c r="F2636" s="13">
        <v>0</v>
      </c>
      <c r="G2636" s="13">
        <v>49636886.759999998</v>
      </c>
      <c r="H2636" s="7">
        <v>7416756.4000000004</v>
      </c>
      <c r="I2636" s="7">
        <v>0</v>
      </c>
      <c r="J2636" s="13">
        <v>98281767.530000001</v>
      </c>
      <c r="K2636" s="13">
        <v>137804553.41</v>
      </c>
      <c r="L2636" s="7">
        <f t="shared" si="41"/>
        <v>293139964.10000002</v>
      </c>
    </row>
    <row r="2637" spans="1:12" s="5" customFormat="1" x14ac:dyDescent="0.25">
      <c r="A2637" s="10" t="s">
        <v>1628</v>
      </c>
      <c r="B2637" s="10" t="s">
        <v>684</v>
      </c>
      <c r="C2637" s="10" t="s">
        <v>711</v>
      </c>
      <c r="D2637" s="10" t="s">
        <v>16</v>
      </c>
      <c r="E2637" s="10" t="s">
        <v>17</v>
      </c>
      <c r="F2637" s="13">
        <v>0</v>
      </c>
      <c r="G2637" s="13">
        <v>3076.81</v>
      </c>
      <c r="H2637" s="7">
        <v>459.74</v>
      </c>
      <c r="I2637" s="7">
        <v>0</v>
      </c>
      <c r="J2637" s="13">
        <v>6092.14</v>
      </c>
      <c r="K2637" s="13">
        <v>8542.01</v>
      </c>
      <c r="L2637" s="7">
        <f t="shared" si="41"/>
        <v>18170.7</v>
      </c>
    </row>
    <row r="2638" spans="1:12" s="5" customFormat="1" x14ac:dyDescent="0.25">
      <c r="A2638" s="10" t="s">
        <v>1628</v>
      </c>
      <c r="B2638" s="10" t="s">
        <v>684</v>
      </c>
      <c r="C2638" s="10" t="s">
        <v>711</v>
      </c>
      <c r="D2638" s="10" t="s">
        <v>20</v>
      </c>
      <c r="E2638" s="10" t="s">
        <v>21</v>
      </c>
      <c r="F2638" s="13">
        <v>0</v>
      </c>
      <c r="G2638" s="13">
        <v>21852.560000000001</v>
      </c>
      <c r="H2638" s="7">
        <v>3265.21</v>
      </c>
      <c r="I2638" s="7">
        <v>0</v>
      </c>
      <c r="J2638" s="13">
        <v>43268.38</v>
      </c>
      <c r="K2638" s="13">
        <v>60668.23</v>
      </c>
      <c r="L2638" s="7">
        <f t="shared" si="41"/>
        <v>129054.38</v>
      </c>
    </row>
    <row r="2639" spans="1:12" s="5" customFormat="1" x14ac:dyDescent="0.25">
      <c r="A2639" s="10" t="s">
        <v>1628</v>
      </c>
      <c r="B2639" s="10" t="s">
        <v>684</v>
      </c>
      <c r="C2639" s="10" t="s">
        <v>711</v>
      </c>
      <c r="D2639" s="10" t="s">
        <v>22</v>
      </c>
      <c r="E2639" s="10" t="s">
        <v>23</v>
      </c>
      <c r="F2639" s="13">
        <v>0</v>
      </c>
      <c r="G2639" s="13">
        <v>4015223.75</v>
      </c>
      <c r="H2639" s="7">
        <v>599955.76</v>
      </c>
      <c r="I2639" s="7">
        <v>0</v>
      </c>
      <c r="J2639" s="13">
        <v>7950202.21</v>
      </c>
      <c r="K2639" s="13">
        <v>11147276.779999999</v>
      </c>
      <c r="L2639" s="7">
        <f t="shared" si="41"/>
        <v>23712658.5</v>
      </c>
    </row>
    <row r="2640" spans="1:12" s="5" customFormat="1" x14ac:dyDescent="0.25">
      <c r="A2640" s="10" t="s">
        <v>1628</v>
      </c>
      <c r="B2640" s="10" t="s">
        <v>684</v>
      </c>
      <c r="C2640" s="10" t="s">
        <v>711</v>
      </c>
      <c r="D2640" s="10" t="s">
        <v>26</v>
      </c>
      <c r="E2640" s="10" t="s">
        <v>27</v>
      </c>
      <c r="F2640" s="13">
        <v>0</v>
      </c>
      <c r="G2640" s="13">
        <v>561686.96</v>
      </c>
      <c r="H2640" s="7">
        <v>83927.41</v>
      </c>
      <c r="I2640" s="7">
        <v>0</v>
      </c>
      <c r="J2640" s="13">
        <v>1112148.46</v>
      </c>
      <c r="K2640" s="13">
        <v>1559385.09</v>
      </c>
      <c r="L2640" s="7">
        <f t="shared" si="41"/>
        <v>3317147.92</v>
      </c>
    </row>
    <row r="2641" spans="1:12" s="5" customFormat="1" x14ac:dyDescent="0.25">
      <c r="A2641" s="10" t="s">
        <v>1628</v>
      </c>
      <c r="B2641" s="10" t="s">
        <v>684</v>
      </c>
      <c r="C2641" s="10" t="s">
        <v>711</v>
      </c>
      <c r="D2641" s="10" t="s">
        <v>28</v>
      </c>
      <c r="E2641" s="10" t="s">
        <v>29</v>
      </c>
      <c r="F2641" s="13">
        <v>0</v>
      </c>
      <c r="G2641" s="13">
        <v>336456.06</v>
      </c>
      <c r="H2641" s="7">
        <v>50273.35</v>
      </c>
      <c r="I2641" s="7">
        <v>0</v>
      </c>
      <c r="J2641" s="13">
        <v>666187.96</v>
      </c>
      <c r="K2641" s="13">
        <v>934087.13</v>
      </c>
      <c r="L2641" s="7">
        <f t="shared" si="41"/>
        <v>1987004.5</v>
      </c>
    </row>
    <row r="2642" spans="1:12" s="5" customFormat="1" x14ac:dyDescent="0.25">
      <c r="A2642" s="10" t="s">
        <v>1628</v>
      </c>
      <c r="B2642" s="10" t="s">
        <v>684</v>
      </c>
      <c r="C2642" s="10" t="s">
        <v>711</v>
      </c>
      <c r="D2642" s="10" t="s">
        <v>34</v>
      </c>
      <c r="E2642" s="10" t="s">
        <v>35</v>
      </c>
      <c r="F2642" s="13">
        <v>0</v>
      </c>
      <c r="G2642" s="13">
        <v>2023535.1</v>
      </c>
      <c r="H2642" s="7">
        <v>302357.13</v>
      </c>
      <c r="I2642" s="7">
        <v>0</v>
      </c>
      <c r="J2642" s="13">
        <v>4006629.32</v>
      </c>
      <c r="K2642" s="13">
        <v>5617845.2800000003</v>
      </c>
      <c r="L2642" s="7">
        <f t="shared" si="41"/>
        <v>11950366.83</v>
      </c>
    </row>
    <row r="2643" spans="1:12" s="5" customFormat="1" x14ac:dyDescent="0.25">
      <c r="A2643" s="10" t="s">
        <v>1629</v>
      </c>
      <c r="B2643" s="10" t="s">
        <v>684</v>
      </c>
      <c r="C2643" s="10" t="s">
        <v>712</v>
      </c>
      <c r="D2643" s="10" t="s">
        <v>686</v>
      </c>
      <c r="E2643" s="10" t="s">
        <v>687</v>
      </c>
      <c r="F2643" s="13">
        <v>0</v>
      </c>
      <c r="G2643" s="13">
        <v>143342772.81999999</v>
      </c>
      <c r="H2643" s="7">
        <v>28265168.030000001</v>
      </c>
      <c r="I2643" s="7">
        <v>0</v>
      </c>
      <c r="J2643" s="13">
        <v>452588018.89999998</v>
      </c>
      <c r="K2643" s="13">
        <v>510003988.88</v>
      </c>
      <c r="L2643" s="7">
        <f t="shared" si="41"/>
        <v>1134199948.6300001</v>
      </c>
    </row>
    <row r="2644" spans="1:12" s="5" customFormat="1" x14ac:dyDescent="0.25">
      <c r="A2644" s="10" t="s">
        <v>1629</v>
      </c>
      <c r="B2644" s="10" t="s">
        <v>684</v>
      </c>
      <c r="C2644" s="10" t="s">
        <v>712</v>
      </c>
      <c r="D2644" s="10" t="s">
        <v>12</v>
      </c>
      <c r="E2644" s="10" t="s">
        <v>13</v>
      </c>
      <c r="F2644" s="13">
        <v>0</v>
      </c>
      <c r="G2644" s="13">
        <v>18397.72</v>
      </c>
      <c r="H2644" s="7">
        <v>3627.77</v>
      </c>
      <c r="I2644" s="7">
        <v>0</v>
      </c>
      <c r="J2644" s="13">
        <v>58088.65</v>
      </c>
      <c r="K2644" s="13">
        <v>65457.86</v>
      </c>
      <c r="L2644" s="7">
        <f t="shared" si="41"/>
        <v>145572</v>
      </c>
    </row>
    <row r="2645" spans="1:12" s="5" customFormat="1" x14ac:dyDescent="0.25">
      <c r="A2645" s="10" t="s">
        <v>1629</v>
      </c>
      <c r="B2645" s="10" t="s">
        <v>684</v>
      </c>
      <c r="C2645" s="10" t="s">
        <v>712</v>
      </c>
      <c r="D2645" s="10" t="s">
        <v>14</v>
      </c>
      <c r="E2645" s="10" t="s">
        <v>15</v>
      </c>
      <c r="F2645" s="13">
        <v>0</v>
      </c>
      <c r="G2645" s="13">
        <v>1768947.96</v>
      </c>
      <c r="H2645" s="7">
        <v>348811.53</v>
      </c>
      <c r="I2645" s="7">
        <v>0</v>
      </c>
      <c r="J2645" s="13">
        <v>5585246.0300000003</v>
      </c>
      <c r="K2645" s="13">
        <v>6293798.4199999999</v>
      </c>
      <c r="L2645" s="7">
        <f t="shared" si="41"/>
        <v>13996803.940000001</v>
      </c>
    </row>
    <row r="2646" spans="1:12" s="5" customFormat="1" x14ac:dyDescent="0.25">
      <c r="A2646" s="10" t="s">
        <v>1629</v>
      </c>
      <c r="B2646" s="10" t="s">
        <v>684</v>
      </c>
      <c r="C2646" s="10" t="s">
        <v>712</v>
      </c>
      <c r="D2646" s="10" t="s">
        <v>16</v>
      </c>
      <c r="E2646" s="10" t="s">
        <v>17</v>
      </c>
      <c r="F2646" s="13">
        <v>0</v>
      </c>
      <c r="G2646" s="13">
        <v>1088622.1499999999</v>
      </c>
      <c r="H2646" s="7">
        <v>214660.9</v>
      </c>
      <c r="I2646" s="7">
        <v>0</v>
      </c>
      <c r="J2646" s="13">
        <v>3437196.97</v>
      </c>
      <c r="K2646" s="13">
        <v>3873244.74</v>
      </c>
      <c r="L2646" s="7">
        <f t="shared" si="41"/>
        <v>8613724.7599999998</v>
      </c>
    </row>
    <row r="2647" spans="1:12" s="5" customFormat="1" x14ac:dyDescent="0.25">
      <c r="A2647" s="10" t="s">
        <v>1629</v>
      </c>
      <c r="B2647" s="10" t="s">
        <v>684</v>
      </c>
      <c r="C2647" s="10" t="s">
        <v>712</v>
      </c>
      <c r="D2647" s="10" t="s">
        <v>357</v>
      </c>
      <c r="E2647" s="10" t="s">
        <v>358</v>
      </c>
      <c r="F2647" s="13">
        <v>0</v>
      </c>
      <c r="G2647" s="13">
        <v>1308393.6100000001</v>
      </c>
      <c r="H2647" s="7">
        <v>257996.72</v>
      </c>
      <c r="I2647" s="7">
        <v>0</v>
      </c>
      <c r="J2647" s="13">
        <v>4131099.59</v>
      </c>
      <c r="K2647" s="13">
        <v>4655176.8600000003</v>
      </c>
      <c r="L2647" s="7">
        <f t="shared" si="41"/>
        <v>10352666.780000001</v>
      </c>
    </row>
    <row r="2648" spans="1:12" s="5" customFormat="1" x14ac:dyDescent="0.25">
      <c r="A2648" s="10" t="s">
        <v>1629</v>
      </c>
      <c r="B2648" s="10" t="s">
        <v>684</v>
      </c>
      <c r="C2648" s="10" t="s">
        <v>712</v>
      </c>
      <c r="D2648" s="10" t="s">
        <v>20</v>
      </c>
      <c r="E2648" s="10" t="s">
        <v>21</v>
      </c>
      <c r="F2648" s="13">
        <v>0</v>
      </c>
      <c r="G2648" s="13">
        <v>21025.97</v>
      </c>
      <c r="H2648" s="7">
        <v>4146.0200000000004</v>
      </c>
      <c r="I2648" s="7">
        <v>0</v>
      </c>
      <c r="J2648" s="13">
        <v>66387.03</v>
      </c>
      <c r="K2648" s="13">
        <v>74808.98</v>
      </c>
      <c r="L2648" s="7">
        <f t="shared" si="41"/>
        <v>166368</v>
      </c>
    </row>
    <row r="2649" spans="1:12" s="5" customFormat="1" x14ac:dyDescent="0.25">
      <c r="A2649" s="10" t="s">
        <v>1629</v>
      </c>
      <c r="B2649" s="10" t="s">
        <v>684</v>
      </c>
      <c r="C2649" s="10" t="s">
        <v>712</v>
      </c>
      <c r="D2649" s="10" t="s">
        <v>22</v>
      </c>
      <c r="E2649" s="10" t="s">
        <v>23</v>
      </c>
      <c r="F2649" s="13">
        <v>0</v>
      </c>
      <c r="G2649" s="13">
        <v>15342610.939999999</v>
      </c>
      <c r="H2649" s="7">
        <v>3025345.94</v>
      </c>
      <c r="I2649" s="7">
        <v>0</v>
      </c>
      <c r="J2649" s="13">
        <v>48442497.32</v>
      </c>
      <c r="K2649" s="13">
        <v>54587982.530000001</v>
      </c>
      <c r="L2649" s="7">
        <f t="shared" si="41"/>
        <v>121398436.73</v>
      </c>
    </row>
    <row r="2650" spans="1:12" s="5" customFormat="1" x14ac:dyDescent="0.25">
      <c r="A2650" s="10" t="s">
        <v>1629</v>
      </c>
      <c r="B2650" s="10" t="s">
        <v>684</v>
      </c>
      <c r="C2650" s="10" t="s">
        <v>712</v>
      </c>
      <c r="D2650" s="10" t="s">
        <v>26</v>
      </c>
      <c r="E2650" s="10" t="s">
        <v>27</v>
      </c>
      <c r="F2650" s="13">
        <v>0</v>
      </c>
      <c r="G2650" s="13">
        <v>1561831.73</v>
      </c>
      <c r="H2650" s="7">
        <v>307971.13</v>
      </c>
      <c r="I2650" s="7">
        <v>0</v>
      </c>
      <c r="J2650" s="13">
        <v>4931300.7699999996</v>
      </c>
      <c r="K2650" s="13">
        <v>5556892.71</v>
      </c>
      <c r="L2650" s="7">
        <f t="shared" si="41"/>
        <v>12357996.34</v>
      </c>
    </row>
    <row r="2651" spans="1:12" s="5" customFormat="1" x14ac:dyDescent="0.25">
      <c r="A2651" s="10" t="s">
        <v>1629</v>
      </c>
      <c r="B2651" s="10" t="s">
        <v>684</v>
      </c>
      <c r="C2651" s="10" t="s">
        <v>712</v>
      </c>
      <c r="D2651" s="10" t="s">
        <v>28</v>
      </c>
      <c r="E2651" s="10" t="s">
        <v>29</v>
      </c>
      <c r="F2651" s="13">
        <v>0</v>
      </c>
      <c r="G2651" s="13">
        <v>3254925.9</v>
      </c>
      <c r="H2651" s="7">
        <v>641825.36</v>
      </c>
      <c r="I2651" s="7">
        <v>0</v>
      </c>
      <c r="J2651" s="13">
        <v>10277047.34</v>
      </c>
      <c r="K2651" s="13">
        <v>11580808.42</v>
      </c>
      <c r="L2651" s="7">
        <f t="shared" si="41"/>
        <v>25754607.02</v>
      </c>
    </row>
    <row r="2652" spans="1:12" s="5" customFormat="1" x14ac:dyDescent="0.25">
      <c r="A2652" s="10" t="s">
        <v>1629</v>
      </c>
      <c r="B2652" s="10" t="s">
        <v>684</v>
      </c>
      <c r="C2652" s="10" t="s">
        <v>712</v>
      </c>
      <c r="D2652" s="10" t="s">
        <v>34</v>
      </c>
      <c r="E2652" s="10" t="s">
        <v>35</v>
      </c>
      <c r="F2652" s="13">
        <v>0</v>
      </c>
      <c r="G2652" s="13">
        <v>6445992.7400000002</v>
      </c>
      <c r="H2652" s="7">
        <v>1271058.6200000001</v>
      </c>
      <c r="I2652" s="7">
        <v>0</v>
      </c>
      <c r="J2652" s="13">
        <v>20352467.190000001</v>
      </c>
      <c r="K2652" s="13">
        <v>22934410.579999998</v>
      </c>
      <c r="L2652" s="7">
        <f t="shared" si="41"/>
        <v>51003929.129999995</v>
      </c>
    </row>
    <row r="2653" spans="1:12" s="5" customFormat="1" x14ac:dyDescent="0.25">
      <c r="A2653" s="10" t="s">
        <v>1629</v>
      </c>
      <c r="B2653" s="10" t="s">
        <v>684</v>
      </c>
      <c r="C2653" s="10" t="s">
        <v>712</v>
      </c>
      <c r="D2653" s="10" t="s">
        <v>538</v>
      </c>
      <c r="E2653" s="10" t="s">
        <v>539</v>
      </c>
      <c r="F2653" s="13">
        <v>0</v>
      </c>
      <c r="G2653" s="13">
        <v>17130.04</v>
      </c>
      <c r="H2653" s="7">
        <v>3377.8</v>
      </c>
      <c r="I2653" s="7">
        <v>0</v>
      </c>
      <c r="J2653" s="13">
        <v>54086.080000000002</v>
      </c>
      <c r="K2653" s="13">
        <v>60947.519999999997</v>
      </c>
      <c r="L2653" s="7">
        <f t="shared" si="41"/>
        <v>135541.44</v>
      </c>
    </row>
    <row r="2654" spans="1:12" s="5" customFormat="1" x14ac:dyDescent="0.25">
      <c r="A2654" s="10" t="s">
        <v>1629</v>
      </c>
      <c r="B2654" s="10" t="s">
        <v>684</v>
      </c>
      <c r="C2654" s="10" t="s">
        <v>712</v>
      </c>
      <c r="D2654" s="10" t="s">
        <v>41</v>
      </c>
      <c r="E2654" s="10" t="s">
        <v>42</v>
      </c>
      <c r="F2654" s="13">
        <v>0</v>
      </c>
      <c r="G2654" s="13">
        <v>39037977.420000002</v>
      </c>
      <c r="H2654" s="7">
        <v>7697737.1799999997</v>
      </c>
      <c r="I2654" s="7">
        <v>0</v>
      </c>
      <c r="J2654" s="13">
        <v>123257842.13</v>
      </c>
      <c r="K2654" s="13">
        <v>138894510.06999999</v>
      </c>
      <c r="L2654" s="7">
        <f t="shared" si="41"/>
        <v>308888066.79999995</v>
      </c>
    </row>
    <row r="2655" spans="1:12" s="5" customFormat="1" x14ac:dyDescent="0.25">
      <c r="A2655" s="10" t="s">
        <v>1630</v>
      </c>
      <c r="B2655" s="10" t="s">
        <v>684</v>
      </c>
      <c r="C2655" s="10" t="s">
        <v>713</v>
      </c>
      <c r="D2655" s="10" t="s">
        <v>686</v>
      </c>
      <c r="E2655" s="10" t="s">
        <v>687</v>
      </c>
      <c r="F2655" s="13">
        <v>0</v>
      </c>
      <c r="G2655" s="13">
        <v>20384163.760000002</v>
      </c>
      <c r="H2655" s="7">
        <v>4657131.3</v>
      </c>
      <c r="I2655" s="7">
        <v>0</v>
      </c>
      <c r="J2655" s="13">
        <v>119593532.27</v>
      </c>
      <c r="K2655" s="13">
        <v>197750364.25</v>
      </c>
      <c r="L2655" s="7">
        <f t="shared" si="41"/>
        <v>342385191.57999998</v>
      </c>
    </row>
    <row r="2656" spans="1:12" s="5" customFormat="1" x14ac:dyDescent="0.25">
      <c r="A2656" s="10" t="s">
        <v>1630</v>
      </c>
      <c r="B2656" s="10" t="s">
        <v>684</v>
      </c>
      <c r="C2656" s="10" t="s">
        <v>713</v>
      </c>
      <c r="D2656" s="10" t="s">
        <v>22</v>
      </c>
      <c r="E2656" s="10" t="s">
        <v>23</v>
      </c>
      <c r="F2656" s="13">
        <v>0</v>
      </c>
      <c r="G2656" s="13">
        <v>100815.91</v>
      </c>
      <c r="H2656" s="7">
        <v>23033.22</v>
      </c>
      <c r="I2656" s="7">
        <v>0</v>
      </c>
      <c r="J2656" s="13">
        <v>591485.17000000004</v>
      </c>
      <c r="K2656" s="13">
        <v>978032.88</v>
      </c>
      <c r="L2656" s="7">
        <f t="shared" si="41"/>
        <v>1693367.1800000002</v>
      </c>
    </row>
    <row r="2657" spans="1:12" s="5" customFormat="1" x14ac:dyDescent="0.25">
      <c r="A2657" s="10" t="s">
        <v>1630</v>
      </c>
      <c r="B2657" s="10" t="s">
        <v>684</v>
      </c>
      <c r="C2657" s="10" t="s">
        <v>713</v>
      </c>
      <c r="D2657" s="10" t="s">
        <v>26</v>
      </c>
      <c r="E2657" s="10" t="s">
        <v>27</v>
      </c>
      <c r="F2657" s="13">
        <v>0</v>
      </c>
      <c r="G2657" s="13">
        <v>40347.81</v>
      </c>
      <c r="H2657" s="7">
        <v>9218.19</v>
      </c>
      <c r="I2657" s="7">
        <v>0</v>
      </c>
      <c r="J2657" s="13">
        <v>236719.93</v>
      </c>
      <c r="K2657" s="13">
        <v>391421.27</v>
      </c>
      <c r="L2657" s="7">
        <f t="shared" si="41"/>
        <v>677707.2</v>
      </c>
    </row>
    <row r="2658" spans="1:12" s="5" customFormat="1" x14ac:dyDescent="0.25">
      <c r="A2658" s="10" t="s">
        <v>1630</v>
      </c>
      <c r="B2658" s="10" t="s">
        <v>684</v>
      </c>
      <c r="C2658" s="10" t="s">
        <v>713</v>
      </c>
      <c r="D2658" s="10" t="s">
        <v>28</v>
      </c>
      <c r="E2658" s="10" t="s">
        <v>29</v>
      </c>
      <c r="F2658" s="13">
        <v>0</v>
      </c>
      <c r="G2658" s="13">
        <v>123522.67</v>
      </c>
      <c r="H2658" s="7">
        <v>28220.99</v>
      </c>
      <c r="I2658" s="7">
        <v>0</v>
      </c>
      <c r="J2658" s="13">
        <v>724705.34</v>
      </c>
      <c r="K2658" s="13">
        <v>1198315.18</v>
      </c>
      <c r="L2658" s="7">
        <f t="shared" si="41"/>
        <v>2074764.18</v>
      </c>
    </row>
    <row r="2659" spans="1:12" s="5" customFormat="1" x14ac:dyDescent="0.25">
      <c r="A2659" s="10" t="s">
        <v>1630</v>
      </c>
      <c r="B2659" s="10" t="s">
        <v>684</v>
      </c>
      <c r="C2659" s="10" t="s">
        <v>713</v>
      </c>
      <c r="D2659" s="10" t="s">
        <v>41</v>
      </c>
      <c r="E2659" s="10" t="s">
        <v>42</v>
      </c>
      <c r="F2659" s="13">
        <v>0</v>
      </c>
      <c r="G2659" s="13">
        <v>10682428.85</v>
      </c>
      <c r="H2659" s="7">
        <v>2440594.2999999998</v>
      </c>
      <c r="I2659" s="7">
        <v>0</v>
      </c>
      <c r="J2659" s="13">
        <v>62673623.289999999</v>
      </c>
      <c r="K2659" s="13">
        <v>103632124.56999999</v>
      </c>
      <c r="L2659" s="7">
        <f t="shared" si="41"/>
        <v>179428771.00999999</v>
      </c>
    </row>
    <row r="2660" spans="1:12" s="5" customFormat="1" x14ac:dyDescent="0.25">
      <c r="A2660" s="10" t="s">
        <v>1631</v>
      </c>
      <c r="B2660" s="10" t="s">
        <v>684</v>
      </c>
      <c r="C2660" s="10" t="s">
        <v>714</v>
      </c>
      <c r="D2660" s="10" t="s">
        <v>353</v>
      </c>
      <c r="E2660" s="10" t="s">
        <v>354</v>
      </c>
      <c r="F2660" s="13">
        <v>0</v>
      </c>
      <c r="G2660" s="13">
        <v>1575628.48</v>
      </c>
      <c r="H2660" s="7">
        <v>52271.18</v>
      </c>
      <c r="I2660" s="7">
        <v>0</v>
      </c>
      <c r="J2660" s="13">
        <v>3753738.19</v>
      </c>
      <c r="K2660" s="13">
        <v>4125792.89</v>
      </c>
      <c r="L2660" s="7">
        <f t="shared" si="41"/>
        <v>9507430.7400000002</v>
      </c>
    </row>
    <row r="2661" spans="1:12" s="5" customFormat="1" x14ac:dyDescent="0.25">
      <c r="A2661" s="10" t="s">
        <v>1631</v>
      </c>
      <c r="B2661" s="10" t="s">
        <v>684</v>
      </c>
      <c r="C2661" s="10" t="s">
        <v>714</v>
      </c>
      <c r="D2661" s="10" t="s">
        <v>686</v>
      </c>
      <c r="E2661" s="10" t="s">
        <v>687</v>
      </c>
      <c r="F2661" s="13">
        <v>0</v>
      </c>
      <c r="G2661" s="13">
        <v>50035065.289999999</v>
      </c>
      <c r="H2661" s="7">
        <v>1659903.87</v>
      </c>
      <c r="I2661" s="7">
        <v>0</v>
      </c>
      <c r="J2661" s="13">
        <v>119202297.8</v>
      </c>
      <c r="K2661" s="13">
        <v>131017127.11</v>
      </c>
      <c r="L2661" s="7">
        <f t="shared" si="41"/>
        <v>301914394.06999999</v>
      </c>
    </row>
    <row r="2662" spans="1:12" s="5" customFormat="1" x14ac:dyDescent="0.25">
      <c r="A2662" s="10" t="s">
        <v>1631</v>
      </c>
      <c r="B2662" s="10" t="s">
        <v>684</v>
      </c>
      <c r="C2662" s="10" t="s">
        <v>714</v>
      </c>
      <c r="D2662" s="10" t="s">
        <v>22</v>
      </c>
      <c r="E2662" s="10" t="s">
        <v>23</v>
      </c>
      <c r="F2662" s="13">
        <v>0</v>
      </c>
      <c r="G2662" s="13">
        <v>281196.92</v>
      </c>
      <c r="H2662" s="7">
        <v>9328.66</v>
      </c>
      <c r="I2662" s="7">
        <v>0</v>
      </c>
      <c r="J2662" s="13">
        <v>669916.56999999995</v>
      </c>
      <c r="K2662" s="13">
        <v>736315.87</v>
      </c>
      <c r="L2662" s="7">
        <f t="shared" si="41"/>
        <v>1696758.02</v>
      </c>
    </row>
    <row r="2663" spans="1:12" s="5" customFormat="1" x14ac:dyDescent="0.25">
      <c r="A2663" s="10" t="s">
        <v>1631</v>
      </c>
      <c r="B2663" s="10" t="s">
        <v>684</v>
      </c>
      <c r="C2663" s="10" t="s">
        <v>714</v>
      </c>
      <c r="D2663" s="10" t="s">
        <v>28</v>
      </c>
      <c r="E2663" s="10" t="s">
        <v>29</v>
      </c>
      <c r="F2663" s="13">
        <v>0</v>
      </c>
      <c r="G2663" s="13">
        <v>49142.31</v>
      </c>
      <c r="H2663" s="7">
        <v>1630.29</v>
      </c>
      <c r="I2663" s="7">
        <v>0</v>
      </c>
      <c r="J2663" s="13">
        <v>117075.44</v>
      </c>
      <c r="K2663" s="13">
        <v>128679.46</v>
      </c>
      <c r="L2663" s="7">
        <f t="shared" si="41"/>
        <v>296527.5</v>
      </c>
    </row>
    <row r="2664" spans="1:12" s="5" customFormat="1" x14ac:dyDescent="0.25">
      <c r="A2664" s="10" t="s">
        <v>1632</v>
      </c>
      <c r="B2664" s="10" t="s">
        <v>684</v>
      </c>
      <c r="C2664" s="10" t="s">
        <v>715</v>
      </c>
      <c r="D2664" s="10" t="s">
        <v>353</v>
      </c>
      <c r="E2664" s="10" t="s">
        <v>354</v>
      </c>
      <c r="F2664" s="13">
        <v>0</v>
      </c>
      <c r="G2664" s="13">
        <v>7377584.5999999996</v>
      </c>
      <c r="H2664" s="7">
        <v>3404179.2</v>
      </c>
      <c r="I2664" s="7">
        <v>0</v>
      </c>
      <c r="J2664" s="13">
        <v>21686176.559999999</v>
      </c>
      <c r="K2664" s="13">
        <v>21158109.109999999</v>
      </c>
      <c r="L2664" s="7">
        <f t="shared" si="41"/>
        <v>53626049.469999999</v>
      </c>
    </row>
    <row r="2665" spans="1:12" s="5" customFormat="1" x14ac:dyDescent="0.25">
      <c r="A2665" s="10" t="s">
        <v>1632</v>
      </c>
      <c r="B2665" s="10" t="s">
        <v>684</v>
      </c>
      <c r="C2665" s="10" t="s">
        <v>715</v>
      </c>
      <c r="D2665" s="10" t="s">
        <v>686</v>
      </c>
      <c r="E2665" s="10" t="s">
        <v>687</v>
      </c>
      <c r="F2665" s="13">
        <v>0</v>
      </c>
      <c r="G2665" s="13">
        <v>74540281.459999993</v>
      </c>
      <c r="H2665" s="7">
        <v>34394519.350000001</v>
      </c>
      <c r="I2665" s="7">
        <v>0</v>
      </c>
      <c r="J2665" s="13">
        <v>219108799.47</v>
      </c>
      <c r="K2665" s="13">
        <v>213773408.81999999</v>
      </c>
      <c r="L2665" s="7">
        <f t="shared" si="41"/>
        <v>541817009.0999999</v>
      </c>
    </row>
    <row r="2666" spans="1:12" s="5" customFormat="1" x14ac:dyDescent="0.25">
      <c r="A2666" s="10" t="s">
        <v>1632</v>
      </c>
      <c r="B2666" s="10" t="s">
        <v>684</v>
      </c>
      <c r="C2666" s="10" t="s">
        <v>715</v>
      </c>
      <c r="D2666" s="10" t="s">
        <v>14</v>
      </c>
      <c r="E2666" s="10" t="s">
        <v>15</v>
      </c>
      <c r="F2666" s="13">
        <v>0</v>
      </c>
      <c r="G2666" s="13">
        <v>74988.77</v>
      </c>
      <c r="H2666" s="7">
        <v>34601.46</v>
      </c>
      <c r="I2666" s="7">
        <v>0</v>
      </c>
      <c r="J2666" s="13">
        <v>220427.11</v>
      </c>
      <c r="K2666" s="13">
        <v>215059.62</v>
      </c>
      <c r="L2666" s="7">
        <f t="shared" si="41"/>
        <v>545076.96</v>
      </c>
    </row>
    <row r="2667" spans="1:12" s="5" customFormat="1" x14ac:dyDescent="0.25">
      <c r="A2667" s="10" t="s">
        <v>1632</v>
      </c>
      <c r="B2667" s="10" t="s">
        <v>684</v>
      </c>
      <c r="C2667" s="10" t="s">
        <v>715</v>
      </c>
      <c r="D2667" s="10" t="s">
        <v>16</v>
      </c>
      <c r="E2667" s="10" t="s">
        <v>17</v>
      </c>
      <c r="F2667" s="13">
        <v>0</v>
      </c>
      <c r="G2667" s="13">
        <v>149354.26999999999</v>
      </c>
      <c r="H2667" s="7">
        <v>68915.33</v>
      </c>
      <c r="I2667" s="7">
        <v>0</v>
      </c>
      <c r="J2667" s="13">
        <v>439022.14</v>
      </c>
      <c r="K2667" s="13">
        <v>428331.76</v>
      </c>
      <c r="L2667" s="7">
        <f t="shared" si="41"/>
        <v>1085623.5</v>
      </c>
    </row>
    <row r="2668" spans="1:12" s="5" customFormat="1" x14ac:dyDescent="0.25">
      <c r="A2668" s="10" t="s">
        <v>1632</v>
      </c>
      <c r="B2668" s="10" t="s">
        <v>684</v>
      </c>
      <c r="C2668" s="10" t="s">
        <v>715</v>
      </c>
      <c r="D2668" s="10" t="s">
        <v>357</v>
      </c>
      <c r="E2668" s="10" t="s">
        <v>358</v>
      </c>
      <c r="F2668" s="13">
        <v>0</v>
      </c>
      <c r="G2668" s="13">
        <v>550248.68999999994</v>
      </c>
      <c r="H2668" s="7">
        <v>253896.81</v>
      </c>
      <c r="I2668" s="7">
        <v>0</v>
      </c>
      <c r="J2668" s="13">
        <v>1617438.63</v>
      </c>
      <c r="K2668" s="13">
        <v>1578053.32</v>
      </c>
      <c r="L2668" s="7">
        <f t="shared" si="41"/>
        <v>3999637.45</v>
      </c>
    </row>
    <row r="2669" spans="1:12" s="5" customFormat="1" x14ac:dyDescent="0.25">
      <c r="A2669" s="10" t="s">
        <v>1632</v>
      </c>
      <c r="B2669" s="10" t="s">
        <v>684</v>
      </c>
      <c r="C2669" s="10" t="s">
        <v>715</v>
      </c>
      <c r="D2669" s="10" t="s">
        <v>22</v>
      </c>
      <c r="E2669" s="10" t="s">
        <v>23</v>
      </c>
      <c r="F2669" s="13">
        <v>0</v>
      </c>
      <c r="G2669" s="13">
        <v>6477756.1200000001</v>
      </c>
      <c r="H2669" s="7">
        <v>2988978.62</v>
      </c>
      <c r="I2669" s="7">
        <v>0</v>
      </c>
      <c r="J2669" s="13">
        <v>19041159.190000001</v>
      </c>
      <c r="K2669" s="13">
        <v>18577499.010000002</v>
      </c>
      <c r="L2669" s="7">
        <f t="shared" si="41"/>
        <v>47085392.939999998</v>
      </c>
    </row>
    <row r="2670" spans="1:12" s="5" customFormat="1" x14ac:dyDescent="0.25">
      <c r="A2670" s="10" t="s">
        <v>1632</v>
      </c>
      <c r="B2670" s="10" t="s">
        <v>684</v>
      </c>
      <c r="C2670" s="10" t="s">
        <v>715</v>
      </c>
      <c r="D2670" s="10" t="s">
        <v>26</v>
      </c>
      <c r="E2670" s="10" t="s">
        <v>27</v>
      </c>
      <c r="F2670" s="13">
        <v>0</v>
      </c>
      <c r="G2670" s="13">
        <v>191066.89</v>
      </c>
      <c r="H2670" s="7">
        <v>88162.45</v>
      </c>
      <c r="I2670" s="7">
        <v>0</v>
      </c>
      <c r="J2670" s="13">
        <v>561635.06999999995</v>
      </c>
      <c r="K2670" s="13">
        <v>547959.02</v>
      </c>
      <c r="L2670" s="7">
        <f t="shared" si="41"/>
        <v>1388823.43</v>
      </c>
    </row>
    <row r="2671" spans="1:12" s="5" customFormat="1" x14ac:dyDescent="0.25">
      <c r="A2671" s="10" t="s">
        <v>1632</v>
      </c>
      <c r="B2671" s="10" t="s">
        <v>684</v>
      </c>
      <c r="C2671" s="10" t="s">
        <v>715</v>
      </c>
      <c r="D2671" s="10" t="s">
        <v>28</v>
      </c>
      <c r="E2671" s="10" t="s">
        <v>29</v>
      </c>
      <c r="F2671" s="13">
        <v>0</v>
      </c>
      <c r="G2671" s="13">
        <v>729867.02</v>
      </c>
      <c r="H2671" s="7">
        <v>336776.63</v>
      </c>
      <c r="I2671" s="7">
        <v>0</v>
      </c>
      <c r="J2671" s="13">
        <v>2145421.0099999998</v>
      </c>
      <c r="K2671" s="13">
        <v>2093179.12</v>
      </c>
      <c r="L2671" s="7">
        <f t="shared" si="41"/>
        <v>5305243.7799999993</v>
      </c>
    </row>
    <row r="2672" spans="1:12" s="5" customFormat="1" x14ac:dyDescent="0.25">
      <c r="A2672" s="10" t="s">
        <v>1632</v>
      </c>
      <c r="B2672" s="10" t="s">
        <v>684</v>
      </c>
      <c r="C2672" s="10" t="s">
        <v>715</v>
      </c>
      <c r="D2672" s="10" t="s">
        <v>34</v>
      </c>
      <c r="E2672" s="10" t="s">
        <v>35</v>
      </c>
      <c r="F2672" s="13">
        <v>0</v>
      </c>
      <c r="G2672" s="13">
        <v>797194.83</v>
      </c>
      <c r="H2672" s="7">
        <v>367843.17</v>
      </c>
      <c r="I2672" s="7">
        <v>0</v>
      </c>
      <c r="J2672" s="13">
        <v>2343329.0099999998</v>
      </c>
      <c r="K2672" s="13">
        <v>2286267.9700000002</v>
      </c>
      <c r="L2672" s="7">
        <f t="shared" si="41"/>
        <v>5794634.9800000004</v>
      </c>
    </row>
    <row r="2673" spans="1:12" s="5" customFormat="1" x14ac:dyDescent="0.25">
      <c r="A2673" s="10" t="s">
        <v>1632</v>
      </c>
      <c r="B2673" s="10" t="s">
        <v>684</v>
      </c>
      <c r="C2673" s="10" t="s">
        <v>715</v>
      </c>
      <c r="D2673" s="10" t="s">
        <v>41</v>
      </c>
      <c r="E2673" s="10" t="s">
        <v>42</v>
      </c>
      <c r="F2673" s="13">
        <v>0</v>
      </c>
      <c r="G2673" s="13">
        <v>24947406.350000001</v>
      </c>
      <c r="H2673" s="7">
        <v>11511279.98</v>
      </c>
      <c r="I2673" s="7">
        <v>0</v>
      </c>
      <c r="J2673" s="13">
        <v>73332111.810000002</v>
      </c>
      <c r="K2673" s="13">
        <v>71546444.299999997</v>
      </c>
      <c r="L2673" s="7">
        <f t="shared" si="41"/>
        <v>181337242.44</v>
      </c>
    </row>
    <row r="2674" spans="1:12" s="5" customFormat="1" x14ac:dyDescent="0.25">
      <c r="A2674" s="10" t="s">
        <v>1633</v>
      </c>
      <c r="B2674" s="10" t="s">
        <v>684</v>
      </c>
      <c r="C2674" s="10" t="s">
        <v>716</v>
      </c>
      <c r="D2674" s="10" t="s">
        <v>686</v>
      </c>
      <c r="E2674" s="10" t="s">
        <v>687</v>
      </c>
      <c r="F2674" s="13">
        <v>0</v>
      </c>
      <c r="G2674" s="13">
        <v>15170332.060000001</v>
      </c>
      <c r="H2674" s="7">
        <v>1004790.63</v>
      </c>
      <c r="I2674" s="7">
        <v>0</v>
      </c>
      <c r="J2674" s="13">
        <v>71937024.170000002</v>
      </c>
      <c r="K2674" s="13">
        <v>109189896.62</v>
      </c>
      <c r="L2674" s="7">
        <f t="shared" si="41"/>
        <v>197302043.48000002</v>
      </c>
    </row>
    <row r="2675" spans="1:12" s="5" customFormat="1" x14ac:dyDescent="0.25">
      <c r="A2675" s="10" t="s">
        <v>1633</v>
      </c>
      <c r="B2675" s="10" t="s">
        <v>684</v>
      </c>
      <c r="C2675" s="10" t="s">
        <v>716</v>
      </c>
      <c r="D2675" s="10" t="s">
        <v>22</v>
      </c>
      <c r="E2675" s="10" t="s">
        <v>23</v>
      </c>
      <c r="F2675" s="13">
        <v>0</v>
      </c>
      <c r="G2675" s="13">
        <v>3274.6</v>
      </c>
      <c r="H2675" s="7">
        <v>216.89</v>
      </c>
      <c r="I2675" s="7">
        <v>0</v>
      </c>
      <c r="J2675" s="13">
        <v>15528</v>
      </c>
      <c r="K2675" s="13">
        <v>23569.23</v>
      </c>
      <c r="L2675" s="7">
        <f t="shared" si="41"/>
        <v>42588.72</v>
      </c>
    </row>
    <row r="2676" spans="1:12" s="5" customFormat="1" x14ac:dyDescent="0.25">
      <c r="A2676" s="10" t="s">
        <v>1633</v>
      </c>
      <c r="B2676" s="10" t="s">
        <v>684</v>
      </c>
      <c r="C2676" s="10" t="s">
        <v>716</v>
      </c>
      <c r="D2676" s="10" t="s">
        <v>28</v>
      </c>
      <c r="E2676" s="10" t="s">
        <v>29</v>
      </c>
      <c r="F2676" s="13">
        <v>0</v>
      </c>
      <c r="G2676" s="13">
        <v>192597.34</v>
      </c>
      <c r="H2676" s="7">
        <v>12756.48</v>
      </c>
      <c r="I2676" s="7">
        <v>0</v>
      </c>
      <c r="J2676" s="13">
        <v>913287.83</v>
      </c>
      <c r="K2676" s="13">
        <v>1386237.55</v>
      </c>
      <c r="L2676" s="7">
        <f t="shared" si="41"/>
        <v>2504879.2000000002</v>
      </c>
    </row>
    <row r="2677" spans="1:12" s="5" customFormat="1" x14ac:dyDescent="0.25">
      <c r="A2677" s="10" t="s">
        <v>1634</v>
      </c>
      <c r="B2677" s="10" t="s">
        <v>684</v>
      </c>
      <c r="C2677" s="10" t="s">
        <v>717</v>
      </c>
      <c r="D2677" s="10" t="s">
        <v>353</v>
      </c>
      <c r="E2677" s="10" t="s">
        <v>354</v>
      </c>
      <c r="F2677" s="13">
        <v>0</v>
      </c>
      <c r="G2677" s="13">
        <v>67430889.269999996</v>
      </c>
      <c r="H2677" s="7">
        <v>10634620.83</v>
      </c>
      <c r="I2677" s="7">
        <v>0</v>
      </c>
      <c r="J2677" s="13">
        <v>204051411.28999999</v>
      </c>
      <c r="K2677" s="13">
        <v>245437554.75</v>
      </c>
      <c r="L2677" s="7">
        <f t="shared" si="41"/>
        <v>527554476.13999999</v>
      </c>
    </row>
    <row r="2678" spans="1:12" s="5" customFormat="1" x14ac:dyDescent="0.25">
      <c r="A2678" s="10" t="s">
        <v>1634</v>
      </c>
      <c r="B2678" s="10" t="s">
        <v>684</v>
      </c>
      <c r="C2678" s="10" t="s">
        <v>717</v>
      </c>
      <c r="D2678" s="10" t="s">
        <v>686</v>
      </c>
      <c r="E2678" s="10" t="s">
        <v>687</v>
      </c>
      <c r="F2678" s="13">
        <v>0</v>
      </c>
      <c r="G2678" s="13">
        <v>253092278.96000001</v>
      </c>
      <c r="H2678" s="7">
        <v>39915540.950000003</v>
      </c>
      <c r="I2678" s="7">
        <v>0</v>
      </c>
      <c r="J2678" s="13">
        <v>765878031.13</v>
      </c>
      <c r="K2678" s="13">
        <v>921215050.72000003</v>
      </c>
      <c r="L2678" s="7">
        <f t="shared" si="41"/>
        <v>1980100901.76</v>
      </c>
    </row>
    <row r="2679" spans="1:12" s="5" customFormat="1" x14ac:dyDescent="0.25">
      <c r="A2679" s="10" t="s">
        <v>1634</v>
      </c>
      <c r="B2679" s="10" t="s">
        <v>684</v>
      </c>
      <c r="C2679" s="10" t="s">
        <v>717</v>
      </c>
      <c r="D2679" s="10" t="s">
        <v>12</v>
      </c>
      <c r="E2679" s="10" t="s">
        <v>13</v>
      </c>
      <c r="F2679" s="13">
        <v>0</v>
      </c>
      <c r="G2679" s="13">
        <v>0</v>
      </c>
      <c r="H2679" s="7">
        <v>0</v>
      </c>
      <c r="I2679" s="7">
        <v>0</v>
      </c>
      <c r="J2679" s="13">
        <v>0</v>
      </c>
      <c r="K2679" s="13">
        <v>-318560.28000000003</v>
      </c>
      <c r="L2679" s="7">
        <f t="shared" si="41"/>
        <v>-318560.28000000003</v>
      </c>
    </row>
    <row r="2680" spans="1:12" s="5" customFormat="1" x14ac:dyDescent="0.25">
      <c r="A2680" s="10" t="s">
        <v>1634</v>
      </c>
      <c r="B2680" s="10" t="s">
        <v>684</v>
      </c>
      <c r="C2680" s="10" t="s">
        <v>717</v>
      </c>
      <c r="D2680" s="10" t="s">
        <v>299</v>
      </c>
      <c r="E2680" s="10" t="s">
        <v>300</v>
      </c>
      <c r="F2680" s="13">
        <v>0</v>
      </c>
      <c r="G2680" s="13">
        <v>412478.3</v>
      </c>
      <c r="H2680" s="7">
        <v>65052.54</v>
      </c>
      <c r="I2680" s="7">
        <v>0</v>
      </c>
      <c r="J2680" s="13">
        <v>1248193.23</v>
      </c>
      <c r="K2680" s="13">
        <v>1501354.45</v>
      </c>
      <c r="L2680" s="7">
        <f t="shared" si="41"/>
        <v>3227078.5199999996</v>
      </c>
    </row>
    <row r="2681" spans="1:12" s="5" customFormat="1" x14ac:dyDescent="0.25">
      <c r="A2681" s="10" t="s">
        <v>1634</v>
      </c>
      <c r="B2681" s="10" t="s">
        <v>684</v>
      </c>
      <c r="C2681" s="10" t="s">
        <v>717</v>
      </c>
      <c r="D2681" s="10" t="s">
        <v>14</v>
      </c>
      <c r="E2681" s="10" t="s">
        <v>15</v>
      </c>
      <c r="F2681" s="13">
        <v>0</v>
      </c>
      <c r="G2681" s="13">
        <v>996456.83</v>
      </c>
      <c r="H2681" s="7">
        <v>157152.62</v>
      </c>
      <c r="I2681" s="7">
        <v>0</v>
      </c>
      <c r="J2681" s="13">
        <v>3015360.27</v>
      </c>
      <c r="K2681" s="13">
        <v>3626942.08</v>
      </c>
      <c r="L2681" s="7">
        <f t="shared" si="41"/>
        <v>7795911.7999999998</v>
      </c>
    </row>
    <row r="2682" spans="1:12" s="5" customFormat="1" x14ac:dyDescent="0.25">
      <c r="A2682" s="10" t="s">
        <v>1634</v>
      </c>
      <c r="B2682" s="10" t="s">
        <v>684</v>
      </c>
      <c r="C2682" s="10" t="s">
        <v>717</v>
      </c>
      <c r="D2682" s="10" t="s">
        <v>16</v>
      </c>
      <c r="E2682" s="10" t="s">
        <v>17</v>
      </c>
      <c r="F2682" s="13">
        <v>0</v>
      </c>
      <c r="G2682" s="13">
        <v>801414.77</v>
      </c>
      <c r="H2682" s="7">
        <v>126392.25</v>
      </c>
      <c r="I2682" s="7">
        <v>0</v>
      </c>
      <c r="J2682" s="13">
        <v>2425146.92</v>
      </c>
      <c r="K2682" s="13">
        <v>2917020.4</v>
      </c>
      <c r="L2682" s="7">
        <f t="shared" si="41"/>
        <v>6269974.3399999999</v>
      </c>
    </row>
    <row r="2683" spans="1:12" s="5" customFormat="1" x14ac:dyDescent="0.25">
      <c r="A2683" s="10" t="s">
        <v>1634</v>
      </c>
      <c r="B2683" s="10" t="s">
        <v>684</v>
      </c>
      <c r="C2683" s="10" t="s">
        <v>717</v>
      </c>
      <c r="D2683" s="10" t="s">
        <v>357</v>
      </c>
      <c r="E2683" s="10" t="s">
        <v>358</v>
      </c>
      <c r="F2683" s="13">
        <v>0</v>
      </c>
      <c r="G2683" s="13">
        <v>282813.62</v>
      </c>
      <c r="H2683" s="7">
        <v>44602.93</v>
      </c>
      <c r="I2683" s="7">
        <v>0</v>
      </c>
      <c r="J2683" s="13">
        <v>855817.23</v>
      </c>
      <c r="K2683" s="13">
        <v>1029395.91</v>
      </c>
      <c r="L2683" s="7">
        <f t="shared" si="41"/>
        <v>2212629.69</v>
      </c>
    </row>
    <row r="2684" spans="1:12" s="5" customFormat="1" x14ac:dyDescent="0.25">
      <c r="A2684" s="10" t="s">
        <v>1634</v>
      </c>
      <c r="B2684" s="10" t="s">
        <v>684</v>
      </c>
      <c r="C2684" s="10" t="s">
        <v>717</v>
      </c>
      <c r="D2684" s="10" t="s">
        <v>20</v>
      </c>
      <c r="E2684" s="10" t="s">
        <v>21</v>
      </c>
      <c r="F2684" s="13">
        <v>0</v>
      </c>
      <c r="G2684" s="13">
        <v>2155041.25</v>
      </c>
      <c r="H2684" s="7">
        <v>339874.6</v>
      </c>
      <c r="I2684" s="7">
        <v>0</v>
      </c>
      <c r="J2684" s="13">
        <v>6521331.8799999999</v>
      </c>
      <c r="K2684" s="13">
        <v>7844002.3600000003</v>
      </c>
      <c r="L2684" s="7">
        <f t="shared" si="41"/>
        <v>16860250.09</v>
      </c>
    </row>
    <row r="2685" spans="1:12" s="5" customFormat="1" x14ac:dyDescent="0.25">
      <c r="A2685" s="10" t="s">
        <v>1634</v>
      </c>
      <c r="B2685" s="10" t="s">
        <v>684</v>
      </c>
      <c r="C2685" s="10" t="s">
        <v>717</v>
      </c>
      <c r="D2685" s="10" t="s">
        <v>22</v>
      </c>
      <c r="E2685" s="10" t="s">
        <v>23</v>
      </c>
      <c r="F2685" s="13">
        <v>0</v>
      </c>
      <c r="G2685" s="13">
        <v>9613618.5500000007</v>
      </c>
      <c r="H2685" s="7">
        <v>1516177.36</v>
      </c>
      <c r="I2685" s="7">
        <v>0</v>
      </c>
      <c r="J2685" s="13">
        <v>29091599.600000001</v>
      </c>
      <c r="K2685" s="13">
        <v>34992020.009999998</v>
      </c>
      <c r="L2685" s="7">
        <f t="shared" si="41"/>
        <v>75213415.520000011</v>
      </c>
    </row>
    <row r="2686" spans="1:12" s="5" customFormat="1" x14ac:dyDescent="0.25">
      <c r="A2686" s="10" t="s">
        <v>1634</v>
      </c>
      <c r="B2686" s="10" t="s">
        <v>684</v>
      </c>
      <c r="C2686" s="10" t="s">
        <v>717</v>
      </c>
      <c r="D2686" s="10" t="s">
        <v>26</v>
      </c>
      <c r="E2686" s="10" t="s">
        <v>27</v>
      </c>
      <c r="F2686" s="13">
        <v>0</v>
      </c>
      <c r="G2686" s="13">
        <v>13783.17</v>
      </c>
      <c r="H2686" s="7">
        <v>2173.7600000000002</v>
      </c>
      <c r="I2686" s="7">
        <v>0</v>
      </c>
      <c r="J2686" s="13">
        <v>41708.980000000003</v>
      </c>
      <c r="K2686" s="13">
        <v>50168.49</v>
      </c>
      <c r="L2686" s="7">
        <f t="shared" si="41"/>
        <v>107834.4</v>
      </c>
    </row>
    <row r="2687" spans="1:12" s="5" customFormat="1" x14ac:dyDescent="0.25">
      <c r="A2687" s="10" t="s">
        <v>1634</v>
      </c>
      <c r="B2687" s="10" t="s">
        <v>684</v>
      </c>
      <c r="C2687" s="10" t="s">
        <v>717</v>
      </c>
      <c r="D2687" s="10" t="s">
        <v>214</v>
      </c>
      <c r="E2687" s="10" t="s">
        <v>215</v>
      </c>
      <c r="F2687" s="13">
        <v>0</v>
      </c>
      <c r="G2687" s="13">
        <v>99453166.900000006</v>
      </c>
      <c r="H2687" s="7">
        <v>15684899.48</v>
      </c>
      <c r="I2687" s="7">
        <v>0</v>
      </c>
      <c r="J2687" s="13">
        <v>300953454.45999998</v>
      </c>
      <c r="K2687" s="13">
        <v>361993477.49000001</v>
      </c>
      <c r="L2687" s="7">
        <f t="shared" si="41"/>
        <v>778084998.32999992</v>
      </c>
    </row>
    <row r="2688" spans="1:12" s="5" customFormat="1" x14ac:dyDescent="0.25">
      <c r="A2688" s="10" t="s">
        <v>1634</v>
      </c>
      <c r="B2688" s="10" t="s">
        <v>684</v>
      </c>
      <c r="C2688" s="10" t="s">
        <v>717</v>
      </c>
      <c r="D2688" s="10" t="s">
        <v>28</v>
      </c>
      <c r="E2688" s="10" t="s">
        <v>29</v>
      </c>
      <c r="F2688" s="13">
        <v>0</v>
      </c>
      <c r="G2688" s="13">
        <v>2925237.21</v>
      </c>
      <c r="H2688" s="7">
        <v>461343.29</v>
      </c>
      <c r="I2688" s="7">
        <v>0</v>
      </c>
      <c r="J2688" s="13">
        <v>8852008.1300000008</v>
      </c>
      <c r="K2688" s="13">
        <v>10647391.35</v>
      </c>
      <c r="L2688" s="7">
        <f t="shared" si="41"/>
        <v>22885979.98</v>
      </c>
    </row>
    <row r="2689" spans="1:12" s="5" customFormat="1" x14ac:dyDescent="0.25">
      <c r="A2689" s="10" t="s">
        <v>1634</v>
      </c>
      <c r="B2689" s="10" t="s">
        <v>684</v>
      </c>
      <c r="C2689" s="10" t="s">
        <v>717</v>
      </c>
      <c r="D2689" s="10" t="s">
        <v>34</v>
      </c>
      <c r="E2689" s="10" t="s">
        <v>35</v>
      </c>
      <c r="F2689" s="13">
        <v>0</v>
      </c>
      <c r="G2689" s="13">
        <v>8727741.1699999999</v>
      </c>
      <c r="H2689" s="7">
        <v>1376464.39</v>
      </c>
      <c r="I2689" s="7">
        <v>0</v>
      </c>
      <c r="J2689" s="13">
        <v>26410861.879999999</v>
      </c>
      <c r="K2689" s="13">
        <v>31767569.350000001</v>
      </c>
      <c r="L2689" s="7">
        <f t="shared" si="41"/>
        <v>68282636.789999992</v>
      </c>
    </row>
    <row r="2690" spans="1:12" s="5" customFormat="1" x14ac:dyDescent="0.25">
      <c r="A2690" s="10" t="s">
        <v>1635</v>
      </c>
      <c r="B2690" s="10" t="s">
        <v>684</v>
      </c>
      <c r="C2690" s="10" t="s">
        <v>718</v>
      </c>
      <c r="D2690" s="10" t="s">
        <v>686</v>
      </c>
      <c r="E2690" s="10" t="s">
        <v>687</v>
      </c>
      <c r="F2690" s="13">
        <v>0</v>
      </c>
      <c r="G2690" s="13">
        <v>12431292.76</v>
      </c>
      <c r="H2690" s="7">
        <v>279950.74</v>
      </c>
      <c r="I2690" s="7">
        <v>0</v>
      </c>
      <c r="J2690" s="13">
        <v>19683501.149999999</v>
      </c>
      <c r="K2690" s="13">
        <v>32952606.68</v>
      </c>
      <c r="L2690" s="7">
        <f t="shared" si="41"/>
        <v>65347351.329999998</v>
      </c>
    </row>
    <row r="2691" spans="1:12" s="5" customFormat="1" x14ac:dyDescent="0.25">
      <c r="A2691" s="10" t="s">
        <v>1635</v>
      </c>
      <c r="B2691" s="10" t="s">
        <v>684</v>
      </c>
      <c r="C2691" s="10" t="s">
        <v>718</v>
      </c>
      <c r="D2691" s="10" t="s">
        <v>22</v>
      </c>
      <c r="E2691" s="10" t="s">
        <v>23</v>
      </c>
      <c r="F2691" s="13">
        <v>0</v>
      </c>
      <c r="G2691" s="13">
        <v>108966.45</v>
      </c>
      <c r="H2691" s="7">
        <v>2453.91</v>
      </c>
      <c r="I2691" s="7">
        <v>0</v>
      </c>
      <c r="J2691" s="13">
        <v>172535.67</v>
      </c>
      <c r="K2691" s="13">
        <v>288845.96999999997</v>
      </c>
      <c r="L2691" s="7">
        <f t="shared" si="41"/>
        <v>572802</v>
      </c>
    </row>
    <row r="2692" spans="1:12" s="5" customFormat="1" x14ac:dyDescent="0.25">
      <c r="A2692" s="10" t="s">
        <v>1635</v>
      </c>
      <c r="B2692" s="10" t="s">
        <v>684</v>
      </c>
      <c r="C2692" s="10" t="s">
        <v>718</v>
      </c>
      <c r="D2692" s="10" t="s">
        <v>28</v>
      </c>
      <c r="E2692" s="10" t="s">
        <v>29</v>
      </c>
      <c r="F2692" s="13">
        <v>0</v>
      </c>
      <c r="G2692" s="13">
        <v>78134.55</v>
      </c>
      <c r="H2692" s="7">
        <v>1759.58</v>
      </c>
      <c r="I2692" s="7">
        <v>0</v>
      </c>
      <c r="J2692" s="13">
        <v>123716.95</v>
      </c>
      <c r="K2692" s="13">
        <v>207117.42</v>
      </c>
      <c r="L2692" s="7">
        <f t="shared" si="41"/>
        <v>410728.5</v>
      </c>
    </row>
    <row r="2693" spans="1:12" s="5" customFormat="1" x14ac:dyDescent="0.25">
      <c r="A2693" s="10" t="s">
        <v>1635</v>
      </c>
      <c r="B2693" s="10" t="s">
        <v>684</v>
      </c>
      <c r="C2693" s="10" t="s">
        <v>718</v>
      </c>
      <c r="D2693" s="10" t="s">
        <v>41</v>
      </c>
      <c r="E2693" s="10" t="s">
        <v>42</v>
      </c>
      <c r="F2693" s="13">
        <v>0</v>
      </c>
      <c r="G2693" s="13">
        <v>40503872.240000002</v>
      </c>
      <c r="H2693" s="7">
        <v>912140.77</v>
      </c>
      <c r="I2693" s="7">
        <v>0</v>
      </c>
      <c r="J2693" s="13">
        <v>64133154.229999997</v>
      </c>
      <c r="K2693" s="13">
        <v>107366803.84999999</v>
      </c>
      <c r="L2693" s="7">
        <f t="shared" si="41"/>
        <v>212915971.09</v>
      </c>
    </row>
    <row r="2694" spans="1:12" s="5" customFormat="1" x14ac:dyDescent="0.25">
      <c r="A2694" s="10" t="s">
        <v>1636</v>
      </c>
      <c r="B2694" s="10" t="s">
        <v>684</v>
      </c>
      <c r="C2694" s="10" t="s">
        <v>719</v>
      </c>
      <c r="D2694" s="10" t="s">
        <v>686</v>
      </c>
      <c r="E2694" s="10" t="s">
        <v>687</v>
      </c>
      <c r="F2694" s="13">
        <v>0</v>
      </c>
      <c r="G2694" s="13">
        <v>30213664.079999998</v>
      </c>
      <c r="H2694" s="7">
        <v>3138594.14</v>
      </c>
      <c r="I2694" s="7">
        <v>0</v>
      </c>
      <c r="J2694" s="13">
        <v>49876447.770000003</v>
      </c>
      <c r="K2694" s="13">
        <v>50220186.68</v>
      </c>
      <c r="L2694" s="7">
        <f t="shared" si="41"/>
        <v>133448892.67000002</v>
      </c>
    </row>
    <row r="2695" spans="1:12" s="5" customFormat="1" x14ac:dyDescent="0.25">
      <c r="A2695" s="10" t="s">
        <v>1636</v>
      </c>
      <c r="B2695" s="10" t="s">
        <v>684</v>
      </c>
      <c r="C2695" s="10" t="s">
        <v>719</v>
      </c>
      <c r="D2695" s="10" t="s">
        <v>16</v>
      </c>
      <c r="E2695" s="10" t="s">
        <v>17</v>
      </c>
      <c r="F2695" s="13">
        <v>0</v>
      </c>
      <c r="G2695" s="13">
        <v>78941.259999999995</v>
      </c>
      <c r="H2695" s="7">
        <v>8200.41</v>
      </c>
      <c r="I2695" s="7">
        <v>0</v>
      </c>
      <c r="J2695" s="13">
        <v>130315.51</v>
      </c>
      <c r="K2695" s="13">
        <v>131213.62</v>
      </c>
      <c r="L2695" s="7">
        <f t="shared" si="41"/>
        <v>348670.8</v>
      </c>
    </row>
    <row r="2696" spans="1:12" s="5" customFormat="1" x14ac:dyDescent="0.25">
      <c r="A2696" s="10" t="s">
        <v>1636</v>
      </c>
      <c r="B2696" s="10" t="s">
        <v>684</v>
      </c>
      <c r="C2696" s="10" t="s">
        <v>719</v>
      </c>
      <c r="D2696" s="10" t="s">
        <v>357</v>
      </c>
      <c r="E2696" s="10" t="s">
        <v>358</v>
      </c>
      <c r="F2696" s="13">
        <v>0</v>
      </c>
      <c r="G2696" s="13">
        <v>208974.86</v>
      </c>
      <c r="H2696" s="7">
        <v>21708.3</v>
      </c>
      <c r="I2696" s="7">
        <v>0</v>
      </c>
      <c r="J2696" s="13">
        <v>344973.85</v>
      </c>
      <c r="K2696" s="13">
        <v>347351.34</v>
      </c>
      <c r="L2696" s="7">
        <f t="shared" si="41"/>
        <v>923008.35000000009</v>
      </c>
    </row>
    <row r="2697" spans="1:12" s="5" customFormat="1" x14ac:dyDescent="0.25">
      <c r="A2697" s="10" t="s">
        <v>1636</v>
      </c>
      <c r="B2697" s="10" t="s">
        <v>684</v>
      </c>
      <c r="C2697" s="10" t="s">
        <v>719</v>
      </c>
      <c r="D2697" s="10" t="s">
        <v>22</v>
      </c>
      <c r="E2697" s="10" t="s">
        <v>23</v>
      </c>
      <c r="F2697" s="13">
        <v>0</v>
      </c>
      <c r="G2697" s="13">
        <v>1060139.6100000001</v>
      </c>
      <c r="H2697" s="7">
        <v>110127.26</v>
      </c>
      <c r="I2697" s="7">
        <v>0</v>
      </c>
      <c r="J2697" s="13">
        <v>1750069.05</v>
      </c>
      <c r="K2697" s="13">
        <v>1762130.19</v>
      </c>
      <c r="L2697" s="7">
        <f t="shared" ref="L2697:L2760" si="42">SUM(F2697:K2697)</f>
        <v>4682466.1099999994</v>
      </c>
    </row>
    <row r="2698" spans="1:12" s="5" customFormat="1" x14ac:dyDescent="0.25">
      <c r="A2698" s="10" t="s">
        <v>1636</v>
      </c>
      <c r="B2698" s="10" t="s">
        <v>684</v>
      </c>
      <c r="C2698" s="10" t="s">
        <v>719</v>
      </c>
      <c r="D2698" s="10" t="s">
        <v>26</v>
      </c>
      <c r="E2698" s="10" t="s">
        <v>27</v>
      </c>
      <c r="F2698" s="13">
        <v>0</v>
      </c>
      <c r="G2698" s="13">
        <v>72999.98</v>
      </c>
      <c r="H2698" s="7">
        <v>7583.24</v>
      </c>
      <c r="I2698" s="7">
        <v>0</v>
      </c>
      <c r="J2698" s="13">
        <v>120507.73</v>
      </c>
      <c r="K2698" s="13">
        <v>121338.25</v>
      </c>
      <c r="L2698" s="7">
        <f t="shared" si="42"/>
        <v>322429.2</v>
      </c>
    </row>
    <row r="2699" spans="1:12" s="5" customFormat="1" x14ac:dyDescent="0.25">
      <c r="A2699" s="10" t="s">
        <v>1636</v>
      </c>
      <c r="B2699" s="10" t="s">
        <v>684</v>
      </c>
      <c r="C2699" s="10" t="s">
        <v>719</v>
      </c>
      <c r="D2699" s="10" t="s">
        <v>28</v>
      </c>
      <c r="E2699" s="10" t="s">
        <v>29</v>
      </c>
      <c r="F2699" s="13">
        <v>0</v>
      </c>
      <c r="G2699" s="13">
        <v>178377.86</v>
      </c>
      <c r="H2699" s="7">
        <v>18529.88</v>
      </c>
      <c r="I2699" s="7">
        <v>0</v>
      </c>
      <c r="J2699" s="13">
        <v>294464.58</v>
      </c>
      <c r="K2699" s="13">
        <v>296493.98</v>
      </c>
      <c r="L2699" s="7">
        <f t="shared" si="42"/>
        <v>787866.3</v>
      </c>
    </row>
    <row r="2700" spans="1:12" s="5" customFormat="1" x14ac:dyDescent="0.25">
      <c r="A2700" s="10" t="s">
        <v>1636</v>
      </c>
      <c r="B2700" s="10" t="s">
        <v>684</v>
      </c>
      <c r="C2700" s="10" t="s">
        <v>719</v>
      </c>
      <c r="D2700" s="10" t="s">
        <v>34</v>
      </c>
      <c r="E2700" s="10" t="s">
        <v>35</v>
      </c>
      <c r="F2700" s="13">
        <v>0</v>
      </c>
      <c r="G2700" s="13">
        <v>476586.35</v>
      </c>
      <c r="H2700" s="7">
        <v>49507.77</v>
      </c>
      <c r="I2700" s="7">
        <v>0</v>
      </c>
      <c r="J2700" s="13">
        <v>786744.51</v>
      </c>
      <c r="K2700" s="13">
        <v>792166.61</v>
      </c>
      <c r="L2700" s="7">
        <f t="shared" si="42"/>
        <v>2105005.2399999998</v>
      </c>
    </row>
    <row r="2701" spans="1:12" s="5" customFormat="1" x14ac:dyDescent="0.25">
      <c r="A2701" s="10" t="s">
        <v>1637</v>
      </c>
      <c r="B2701" s="10" t="s">
        <v>684</v>
      </c>
      <c r="C2701" s="10" t="s">
        <v>720</v>
      </c>
      <c r="D2701" s="10" t="s">
        <v>686</v>
      </c>
      <c r="E2701" s="10" t="s">
        <v>687</v>
      </c>
      <c r="F2701" s="13">
        <v>0</v>
      </c>
      <c r="G2701" s="13">
        <v>11368041.17</v>
      </c>
      <c r="H2701" s="7">
        <v>240733.88</v>
      </c>
      <c r="I2701" s="7">
        <v>0</v>
      </c>
      <c r="J2701" s="13">
        <v>17152018.77</v>
      </c>
      <c r="K2701" s="13">
        <v>23750631.640000001</v>
      </c>
      <c r="L2701" s="7">
        <f t="shared" si="42"/>
        <v>52511425.460000001</v>
      </c>
    </row>
    <row r="2702" spans="1:12" s="5" customFormat="1" x14ac:dyDescent="0.25">
      <c r="A2702" s="10" t="s">
        <v>1637</v>
      </c>
      <c r="B2702" s="10" t="s">
        <v>684</v>
      </c>
      <c r="C2702" s="10" t="s">
        <v>720</v>
      </c>
      <c r="D2702" s="10" t="s">
        <v>22</v>
      </c>
      <c r="E2702" s="10" t="s">
        <v>23</v>
      </c>
      <c r="F2702" s="13">
        <v>0</v>
      </c>
      <c r="G2702" s="13">
        <v>479058.24</v>
      </c>
      <c r="H2702" s="7">
        <v>10144.719999999999</v>
      </c>
      <c r="I2702" s="7">
        <v>0</v>
      </c>
      <c r="J2702" s="13">
        <v>722799.63</v>
      </c>
      <c r="K2702" s="13">
        <v>1000870.39</v>
      </c>
      <c r="L2702" s="7">
        <f t="shared" si="42"/>
        <v>2212872.98</v>
      </c>
    </row>
    <row r="2703" spans="1:12" s="5" customFormat="1" x14ac:dyDescent="0.25">
      <c r="A2703" s="10" t="s">
        <v>1637</v>
      </c>
      <c r="B2703" s="10" t="s">
        <v>684</v>
      </c>
      <c r="C2703" s="10" t="s">
        <v>720</v>
      </c>
      <c r="D2703" s="10" t="s">
        <v>28</v>
      </c>
      <c r="E2703" s="10" t="s">
        <v>29</v>
      </c>
      <c r="F2703" s="13">
        <v>0</v>
      </c>
      <c r="G2703" s="13">
        <v>142082.65</v>
      </c>
      <c r="H2703" s="7">
        <v>3008.8</v>
      </c>
      <c r="I2703" s="7">
        <v>0</v>
      </c>
      <c r="J2703" s="13">
        <v>214373.28</v>
      </c>
      <c r="K2703" s="13">
        <v>296845.57</v>
      </c>
      <c r="L2703" s="7">
        <f t="shared" si="42"/>
        <v>656310.30000000005</v>
      </c>
    </row>
    <row r="2704" spans="1:12" s="5" customFormat="1" x14ac:dyDescent="0.25">
      <c r="A2704" s="10" t="s">
        <v>1637</v>
      </c>
      <c r="B2704" s="10" t="s">
        <v>684</v>
      </c>
      <c r="C2704" s="10" t="s">
        <v>720</v>
      </c>
      <c r="D2704" s="10" t="s">
        <v>41</v>
      </c>
      <c r="E2704" s="10" t="s">
        <v>42</v>
      </c>
      <c r="F2704" s="13">
        <v>0</v>
      </c>
      <c r="G2704" s="13">
        <v>84733092.939999998</v>
      </c>
      <c r="H2704" s="7">
        <v>1794339.6</v>
      </c>
      <c r="I2704" s="7">
        <v>0</v>
      </c>
      <c r="J2704" s="13">
        <v>127844681.31999999</v>
      </c>
      <c r="K2704" s="13">
        <v>177028253.88999999</v>
      </c>
      <c r="L2704" s="7">
        <f t="shared" si="42"/>
        <v>391400367.75</v>
      </c>
    </row>
    <row r="2705" spans="1:12" s="5" customFormat="1" x14ac:dyDescent="0.25">
      <c r="A2705" s="10" t="s">
        <v>1638</v>
      </c>
      <c r="B2705" s="10" t="s">
        <v>684</v>
      </c>
      <c r="C2705" s="10" t="s">
        <v>721</v>
      </c>
      <c r="D2705" s="10" t="s">
        <v>686</v>
      </c>
      <c r="E2705" s="10" t="s">
        <v>687</v>
      </c>
      <c r="F2705" s="13">
        <v>0</v>
      </c>
      <c r="G2705" s="13">
        <v>18049978.210000001</v>
      </c>
      <c r="H2705" s="7">
        <v>484235.69</v>
      </c>
      <c r="I2705" s="7">
        <v>0</v>
      </c>
      <c r="J2705" s="13">
        <v>34566710.509999998</v>
      </c>
      <c r="K2705" s="13">
        <v>67795814.799999997</v>
      </c>
      <c r="L2705" s="7">
        <f t="shared" si="42"/>
        <v>120896739.20999999</v>
      </c>
    </row>
    <row r="2706" spans="1:12" s="5" customFormat="1" x14ac:dyDescent="0.25">
      <c r="A2706" s="10" t="s">
        <v>1638</v>
      </c>
      <c r="B2706" s="10" t="s">
        <v>684</v>
      </c>
      <c r="C2706" s="10" t="s">
        <v>721</v>
      </c>
      <c r="D2706" s="10" t="s">
        <v>28</v>
      </c>
      <c r="E2706" s="10" t="s">
        <v>29</v>
      </c>
      <c r="F2706" s="13">
        <v>0</v>
      </c>
      <c r="G2706" s="13">
        <v>28032.51</v>
      </c>
      <c r="H2706" s="7">
        <v>752.04</v>
      </c>
      <c r="I2706" s="7">
        <v>0</v>
      </c>
      <c r="J2706" s="13">
        <v>53683.82</v>
      </c>
      <c r="K2706" s="13">
        <v>105290.27</v>
      </c>
      <c r="L2706" s="7">
        <f t="shared" si="42"/>
        <v>187758.64</v>
      </c>
    </row>
    <row r="2707" spans="1:12" s="5" customFormat="1" x14ac:dyDescent="0.25">
      <c r="A2707" s="10" t="s">
        <v>1638</v>
      </c>
      <c r="B2707" s="10" t="s">
        <v>684</v>
      </c>
      <c r="C2707" s="10" t="s">
        <v>721</v>
      </c>
      <c r="D2707" s="10" t="s">
        <v>41</v>
      </c>
      <c r="E2707" s="10" t="s">
        <v>42</v>
      </c>
      <c r="F2707" s="13">
        <v>0</v>
      </c>
      <c r="G2707" s="13">
        <v>12435051.279999999</v>
      </c>
      <c r="H2707" s="7">
        <v>333601.27</v>
      </c>
      <c r="I2707" s="7">
        <v>0</v>
      </c>
      <c r="J2707" s="13">
        <v>23813813.670000002</v>
      </c>
      <c r="K2707" s="13">
        <v>46706119.18</v>
      </c>
      <c r="L2707" s="7">
        <f t="shared" si="42"/>
        <v>83288585.400000006</v>
      </c>
    </row>
    <row r="2708" spans="1:12" s="5" customFormat="1" x14ac:dyDescent="0.25">
      <c r="A2708" s="10" t="s">
        <v>1639</v>
      </c>
      <c r="B2708" s="10" t="s">
        <v>684</v>
      </c>
      <c r="C2708" s="10" t="s">
        <v>722</v>
      </c>
      <c r="D2708" s="10" t="s">
        <v>686</v>
      </c>
      <c r="E2708" s="10" t="s">
        <v>687</v>
      </c>
      <c r="F2708" s="13">
        <v>0</v>
      </c>
      <c r="G2708" s="13">
        <v>297569362.68000001</v>
      </c>
      <c r="H2708" s="7">
        <v>30499022.949999999</v>
      </c>
      <c r="I2708" s="7">
        <v>0</v>
      </c>
      <c r="J2708" s="13">
        <v>476775166.43000001</v>
      </c>
      <c r="K2708" s="13">
        <v>615120458.24000001</v>
      </c>
      <c r="L2708" s="7">
        <f t="shared" si="42"/>
        <v>1419964010.3</v>
      </c>
    </row>
    <row r="2709" spans="1:12" s="5" customFormat="1" x14ac:dyDescent="0.25">
      <c r="A2709" s="10" t="s">
        <v>1639</v>
      </c>
      <c r="B2709" s="10" t="s">
        <v>684</v>
      </c>
      <c r="C2709" s="10" t="s">
        <v>722</v>
      </c>
      <c r="D2709" s="10" t="s">
        <v>299</v>
      </c>
      <c r="E2709" s="10" t="s">
        <v>300</v>
      </c>
      <c r="F2709" s="13">
        <v>0</v>
      </c>
      <c r="G2709" s="13">
        <v>805242.72</v>
      </c>
      <c r="H2709" s="7">
        <v>82532.41</v>
      </c>
      <c r="I2709" s="7">
        <v>0</v>
      </c>
      <c r="J2709" s="13">
        <v>1290185.7</v>
      </c>
      <c r="K2709" s="13">
        <v>1664557.37</v>
      </c>
      <c r="L2709" s="7">
        <f t="shared" si="42"/>
        <v>3842518.2</v>
      </c>
    </row>
    <row r="2710" spans="1:12" s="5" customFormat="1" x14ac:dyDescent="0.25">
      <c r="A2710" s="10" t="s">
        <v>1639</v>
      </c>
      <c r="B2710" s="10" t="s">
        <v>684</v>
      </c>
      <c r="C2710" s="10" t="s">
        <v>722</v>
      </c>
      <c r="D2710" s="10" t="s">
        <v>14</v>
      </c>
      <c r="E2710" s="10" t="s">
        <v>15</v>
      </c>
      <c r="F2710" s="13">
        <v>0</v>
      </c>
      <c r="G2710" s="13">
        <v>39706671.590000004</v>
      </c>
      <c r="H2710" s="7">
        <v>4069688.75</v>
      </c>
      <c r="I2710" s="7">
        <v>0</v>
      </c>
      <c r="J2710" s="13">
        <v>63619301.350000001</v>
      </c>
      <c r="K2710" s="13">
        <v>82079639.540000007</v>
      </c>
      <c r="L2710" s="7">
        <f t="shared" si="42"/>
        <v>189475301.23000002</v>
      </c>
    </row>
    <row r="2711" spans="1:12" s="5" customFormat="1" x14ac:dyDescent="0.25">
      <c r="A2711" s="10" t="s">
        <v>1639</v>
      </c>
      <c r="B2711" s="10" t="s">
        <v>684</v>
      </c>
      <c r="C2711" s="10" t="s">
        <v>722</v>
      </c>
      <c r="D2711" s="10" t="s">
        <v>16</v>
      </c>
      <c r="E2711" s="10" t="s">
        <v>17</v>
      </c>
      <c r="F2711" s="13">
        <v>0</v>
      </c>
      <c r="G2711" s="13">
        <v>6836540.5800000001</v>
      </c>
      <c r="H2711" s="7">
        <v>700703.21</v>
      </c>
      <c r="I2711" s="7">
        <v>0</v>
      </c>
      <c r="J2711" s="13">
        <v>10953724.34</v>
      </c>
      <c r="K2711" s="13">
        <v>14132153.699999999</v>
      </c>
      <c r="L2711" s="7">
        <f t="shared" si="42"/>
        <v>32623121.829999998</v>
      </c>
    </row>
    <row r="2712" spans="1:12" s="5" customFormat="1" x14ac:dyDescent="0.25">
      <c r="A2712" s="10" t="s">
        <v>1639</v>
      </c>
      <c r="B2712" s="10" t="s">
        <v>684</v>
      </c>
      <c r="C2712" s="10" t="s">
        <v>722</v>
      </c>
      <c r="D2712" s="10" t="s">
        <v>357</v>
      </c>
      <c r="E2712" s="10" t="s">
        <v>358</v>
      </c>
      <c r="F2712" s="13">
        <v>0</v>
      </c>
      <c r="G2712" s="13">
        <v>240684.54</v>
      </c>
      <c r="H2712" s="7">
        <v>24668.68</v>
      </c>
      <c r="I2712" s="7">
        <v>0</v>
      </c>
      <c r="J2712" s="13">
        <v>385632.48</v>
      </c>
      <c r="K2712" s="13">
        <v>497531</v>
      </c>
      <c r="L2712" s="7">
        <f t="shared" si="42"/>
        <v>1148516.7</v>
      </c>
    </row>
    <row r="2713" spans="1:12" s="5" customFormat="1" x14ac:dyDescent="0.25">
      <c r="A2713" s="10" t="s">
        <v>1639</v>
      </c>
      <c r="B2713" s="10" t="s">
        <v>684</v>
      </c>
      <c r="C2713" s="10" t="s">
        <v>722</v>
      </c>
      <c r="D2713" s="10" t="s">
        <v>22</v>
      </c>
      <c r="E2713" s="10" t="s">
        <v>23</v>
      </c>
      <c r="F2713" s="13">
        <v>0</v>
      </c>
      <c r="G2713" s="13">
        <v>20620849.629999999</v>
      </c>
      <c r="H2713" s="7">
        <v>2113509.81</v>
      </c>
      <c r="I2713" s="7">
        <v>0</v>
      </c>
      <c r="J2713" s="13">
        <v>33039385.93</v>
      </c>
      <c r="K2713" s="13">
        <v>42626385.859999999</v>
      </c>
      <c r="L2713" s="7">
        <f t="shared" si="42"/>
        <v>98400131.229999989</v>
      </c>
    </row>
    <row r="2714" spans="1:12" s="5" customFormat="1" x14ac:dyDescent="0.25">
      <c r="A2714" s="10" t="s">
        <v>1639</v>
      </c>
      <c r="B2714" s="10" t="s">
        <v>684</v>
      </c>
      <c r="C2714" s="10" t="s">
        <v>722</v>
      </c>
      <c r="D2714" s="10" t="s">
        <v>214</v>
      </c>
      <c r="E2714" s="10" t="s">
        <v>215</v>
      </c>
      <c r="F2714" s="13">
        <v>0</v>
      </c>
      <c r="G2714" s="13">
        <v>89483316.75</v>
      </c>
      <c r="H2714" s="7">
        <v>9171487.6400000006</v>
      </c>
      <c r="I2714" s="7">
        <v>0</v>
      </c>
      <c r="J2714" s="13">
        <v>143373036.96000001</v>
      </c>
      <c r="K2714" s="13">
        <v>184975423.24000001</v>
      </c>
      <c r="L2714" s="7">
        <f t="shared" si="42"/>
        <v>427003264.59000003</v>
      </c>
    </row>
    <row r="2715" spans="1:12" s="5" customFormat="1" x14ac:dyDescent="0.25">
      <c r="A2715" s="10" t="s">
        <v>1639</v>
      </c>
      <c r="B2715" s="10" t="s">
        <v>684</v>
      </c>
      <c r="C2715" s="10" t="s">
        <v>722</v>
      </c>
      <c r="D2715" s="10" t="s">
        <v>28</v>
      </c>
      <c r="E2715" s="10" t="s">
        <v>29</v>
      </c>
      <c r="F2715" s="13">
        <v>0</v>
      </c>
      <c r="G2715" s="13">
        <v>12129578.02</v>
      </c>
      <c r="H2715" s="7">
        <v>1243206.8799999999</v>
      </c>
      <c r="I2715" s="7">
        <v>0</v>
      </c>
      <c r="J2715" s="13">
        <v>19434398.510000002</v>
      </c>
      <c r="K2715" s="13">
        <v>25073655.18</v>
      </c>
      <c r="L2715" s="7">
        <f t="shared" si="42"/>
        <v>57880838.590000004</v>
      </c>
    </row>
    <row r="2716" spans="1:12" s="5" customFormat="1" x14ac:dyDescent="0.25">
      <c r="A2716" s="10" t="s">
        <v>1639</v>
      </c>
      <c r="B2716" s="10" t="s">
        <v>684</v>
      </c>
      <c r="C2716" s="10" t="s">
        <v>722</v>
      </c>
      <c r="D2716" s="10" t="s">
        <v>34</v>
      </c>
      <c r="E2716" s="10" t="s">
        <v>35</v>
      </c>
      <c r="F2716" s="13">
        <v>0</v>
      </c>
      <c r="G2716" s="13">
        <v>18154284.16</v>
      </c>
      <c r="H2716" s="7">
        <v>1860702.07</v>
      </c>
      <c r="I2716" s="7">
        <v>0</v>
      </c>
      <c r="J2716" s="13">
        <v>29087375.699999999</v>
      </c>
      <c r="K2716" s="13">
        <v>37527625.460000001</v>
      </c>
      <c r="L2716" s="7">
        <f t="shared" si="42"/>
        <v>86629987.390000001</v>
      </c>
    </row>
    <row r="2717" spans="1:12" s="5" customFormat="1" x14ac:dyDescent="0.25">
      <c r="A2717" s="10" t="s">
        <v>1639</v>
      </c>
      <c r="B2717" s="10" t="s">
        <v>684</v>
      </c>
      <c r="C2717" s="10" t="s">
        <v>722</v>
      </c>
      <c r="D2717" s="10" t="s">
        <v>41</v>
      </c>
      <c r="E2717" s="10" t="s">
        <v>42</v>
      </c>
      <c r="F2717" s="13">
        <v>0</v>
      </c>
      <c r="G2717" s="13">
        <v>2045387.33</v>
      </c>
      <c r="H2717" s="7">
        <v>209639.58</v>
      </c>
      <c r="I2717" s="7">
        <v>0</v>
      </c>
      <c r="J2717" s="13">
        <v>3277185.11</v>
      </c>
      <c r="K2717" s="13">
        <v>4228122.08</v>
      </c>
      <c r="L2717" s="7">
        <f t="shared" si="42"/>
        <v>9760334.0999999996</v>
      </c>
    </row>
    <row r="2718" spans="1:12" s="5" customFormat="1" x14ac:dyDescent="0.25">
      <c r="A2718" s="10" t="s">
        <v>1639</v>
      </c>
      <c r="B2718" s="10" t="s">
        <v>684</v>
      </c>
      <c r="C2718" s="10" t="s">
        <v>722</v>
      </c>
      <c r="D2718" s="10" t="s">
        <v>303</v>
      </c>
      <c r="E2718" s="10" t="s">
        <v>304</v>
      </c>
      <c r="F2718" s="13">
        <v>0</v>
      </c>
      <c r="G2718" s="13">
        <v>145657152</v>
      </c>
      <c r="H2718" s="7">
        <v>14928959.02</v>
      </c>
      <c r="I2718" s="7">
        <v>0</v>
      </c>
      <c r="J2718" s="13">
        <v>233376555.49000001</v>
      </c>
      <c r="K2718" s="13">
        <v>301095157.36000001</v>
      </c>
      <c r="L2718" s="7">
        <f t="shared" si="42"/>
        <v>695057823.87</v>
      </c>
    </row>
    <row r="2719" spans="1:12" s="5" customFormat="1" x14ac:dyDescent="0.25">
      <c r="A2719" s="10" t="s">
        <v>1640</v>
      </c>
      <c r="B2719" s="10" t="s">
        <v>684</v>
      </c>
      <c r="C2719" s="10" t="s">
        <v>147</v>
      </c>
      <c r="D2719" s="10" t="s">
        <v>686</v>
      </c>
      <c r="E2719" s="10" t="s">
        <v>687</v>
      </c>
      <c r="F2719" s="13">
        <v>0</v>
      </c>
      <c r="G2719" s="13">
        <v>1438764.09</v>
      </c>
      <c r="H2719" s="7">
        <v>573474.54</v>
      </c>
      <c r="I2719" s="7">
        <v>0</v>
      </c>
      <c r="J2719" s="13">
        <v>13969437.359999999</v>
      </c>
      <c r="K2719" s="13">
        <v>16927609.100000001</v>
      </c>
      <c r="L2719" s="7">
        <f t="shared" si="42"/>
        <v>32909285.090000004</v>
      </c>
    </row>
    <row r="2720" spans="1:12" s="5" customFormat="1" x14ac:dyDescent="0.25">
      <c r="A2720" s="10" t="s">
        <v>1640</v>
      </c>
      <c r="B2720" s="10" t="s">
        <v>684</v>
      </c>
      <c r="C2720" s="10" t="s">
        <v>147</v>
      </c>
      <c r="D2720" s="10" t="s">
        <v>28</v>
      </c>
      <c r="E2720" s="10" t="s">
        <v>29</v>
      </c>
      <c r="F2720" s="13">
        <v>0</v>
      </c>
      <c r="G2720" s="13">
        <v>161061.24</v>
      </c>
      <c r="H2720" s="7">
        <v>64197.13</v>
      </c>
      <c r="I2720" s="7">
        <v>0</v>
      </c>
      <c r="J2720" s="13">
        <v>1563796.98</v>
      </c>
      <c r="K2720" s="13">
        <v>1894947.05</v>
      </c>
      <c r="L2720" s="7">
        <f t="shared" si="42"/>
        <v>3684002.4000000004</v>
      </c>
    </row>
    <row r="2721" spans="1:12" s="5" customFormat="1" x14ac:dyDescent="0.25">
      <c r="A2721" s="10" t="s">
        <v>1640</v>
      </c>
      <c r="B2721" s="10" t="s">
        <v>684</v>
      </c>
      <c r="C2721" s="10" t="s">
        <v>147</v>
      </c>
      <c r="D2721" s="10" t="s">
        <v>41</v>
      </c>
      <c r="E2721" s="10" t="s">
        <v>42</v>
      </c>
      <c r="F2721" s="13">
        <v>0</v>
      </c>
      <c r="G2721" s="13">
        <v>8739667.6699999999</v>
      </c>
      <c r="H2721" s="7">
        <v>3483529.33</v>
      </c>
      <c r="I2721" s="7">
        <v>0</v>
      </c>
      <c r="J2721" s="13">
        <v>84856329.659999996</v>
      </c>
      <c r="K2721" s="13">
        <v>102825528.38</v>
      </c>
      <c r="L2721" s="7">
        <f t="shared" si="42"/>
        <v>199905055.03999999</v>
      </c>
    </row>
    <row r="2722" spans="1:12" s="5" customFormat="1" x14ac:dyDescent="0.25">
      <c r="A2722" s="10" t="s">
        <v>1641</v>
      </c>
      <c r="B2722" s="10" t="s">
        <v>684</v>
      </c>
      <c r="C2722" s="10" t="s">
        <v>723</v>
      </c>
      <c r="D2722" s="10" t="s">
        <v>353</v>
      </c>
      <c r="E2722" s="10" t="s">
        <v>354</v>
      </c>
      <c r="F2722" s="13">
        <v>0</v>
      </c>
      <c r="G2722" s="13">
        <v>2063659.85</v>
      </c>
      <c r="H2722" s="7">
        <v>611112.01</v>
      </c>
      <c r="I2722" s="7">
        <v>0</v>
      </c>
      <c r="J2722" s="13">
        <v>11075657.17</v>
      </c>
      <c r="K2722" s="13">
        <v>17616669.32</v>
      </c>
      <c r="L2722" s="7">
        <f t="shared" si="42"/>
        <v>31367098.350000001</v>
      </c>
    </row>
    <row r="2723" spans="1:12" s="5" customFormat="1" x14ac:dyDescent="0.25">
      <c r="A2723" s="10" t="s">
        <v>1641</v>
      </c>
      <c r="B2723" s="10" t="s">
        <v>684</v>
      </c>
      <c r="C2723" s="10" t="s">
        <v>723</v>
      </c>
      <c r="D2723" s="10" t="s">
        <v>686</v>
      </c>
      <c r="E2723" s="10" t="s">
        <v>687</v>
      </c>
      <c r="F2723" s="13">
        <v>0</v>
      </c>
      <c r="G2723" s="13">
        <v>17055159.390000001</v>
      </c>
      <c r="H2723" s="7">
        <v>5050547.8499999996</v>
      </c>
      <c r="I2723" s="7">
        <v>0</v>
      </c>
      <c r="J2723" s="13">
        <v>91534997.379999995</v>
      </c>
      <c r="K2723" s="13">
        <v>145593327.31</v>
      </c>
      <c r="L2723" s="7">
        <f t="shared" si="42"/>
        <v>259234031.93000001</v>
      </c>
    </row>
    <row r="2724" spans="1:12" s="5" customFormat="1" x14ac:dyDescent="0.25">
      <c r="A2724" s="10" t="s">
        <v>1641</v>
      </c>
      <c r="B2724" s="10" t="s">
        <v>684</v>
      </c>
      <c r="C2724" s="10" t="s">
        <v>723</v>
      </c>
      <c r="D2724" s="10" t="s">
        <v>12</v>
      </c>
      <c r="E2724" s="10" t="s">
        <v>13</v>
      </c>
      <c r="F2724" s="13">
        <v>0</v>
      </c>
      <c r="G2724" s="13">
        <v>5100.6400000000003</v>
      </c>
      <c r="H2724" s="7">
        <v>1510.45</v>
      </c>
      <c r="I2724" s="7">
        <v>0</v>
      </c>
      <c r="J2724" s="13">
        <v>27375.09</v>
      </c>
      <c r="K2724" s="13">
        <v>43542.14</v>
      </c>
      <c r="L2724" s="7">
        <f t="shared" si="42"/>
        <v>77528.320000000007</v>
      </c>
    </row>
    <row r="2725" spans="1:12" s="5" customFormat="1" x14ac:dyDescent="0.25">
      <c r="A2725" s="10" t="s">
        <v>1641</v>
      </c>
      <c r="B2725" s="10" t="s">
        <v>684</v>
      </c>
      <c r="C2725" s="10" t="s">
        <v>723</v>
      </c>
      <c r="D2725" s="10" t="s">
        <v>22</v>
      </c>
      <c r="E2725" s="10" t="s">
        <v>23</v>
      </c>
      <c r="F2725" s="13">
        <v>0</v>
      </c>
      <c r="G2725" s="13">
        <v>218583.66</v>
      </c>
      <c r="H2725" s="7">
        <v>64729.22</v>
      </c>
      <c r="I2725" s="7">
        <v>0</v>
      </c>
      <c r="J2725" s="13">
        <v>1173137.94</v>
      </c>
      <c r="K2725" s="13">
        <v>1865964.51</v>
      </c>
      <c r="L2725" s="7">
        <f t="shared" si="42"/>
        <v>3322415.33</v>
      </c>
    </row>
    <row r="2726" spans="1:12" s="5" customFormat="1" x14ac:dyDescent="0.25">
      <c r="A2726" s="10" t="s">
        <v>1641</v>
      </c>
      <c r="B2726" s="10" t="s">
        <v>684</v>
      </c>
      <c r="C2726" s="10" t="s">
        <v>723</v>
      </c>
      <c r="D2726" s="10" t="s">
        <v>28</v>
      </c>
      <c r="E2726" s="10" t="s">
        <v>29</v>
      </c>
      <c r="F2726" s="13">
        <v>0</v>
      </c>
      <c r="G2726" s="13">
        <v>133876.32999999999</v>
      </c>
      <c r="H2726" s="7">
        <v>39644.82</v>
      </c>
      <c r="I2726" s="7">
        <v>0</v>
      </c>
      <c r="J2726" s="13">
        <v>718513.93</v>
      </c>
      <c r="K2726" s="13">
        <v>1142850.67</v>
      </c>
      <c r="L2726" s="7">
        <f t="shared" si="42"/>
        <v>2034885.75</v>
      </c>
    </row>
    <row r="2727" spans="1:12" s="5" customFormat="1" x14ac:dyDescent="0.25">
      <c r="A2727" s="10" t="s">
        <v>1641</v>
      </c>
      <c r="B2727" s="10" t="s">
        <v>684</v>
      </c>
      <c r="C2727" s="10" t="s">
        <v>723</v>
      </c>
      <c r="D2727" s="10" t="s">
        <v>34</v>
      </c>
      <c r="E2727" s="10" t="s">
        <v>35</v>
      </c>
      <c r="F2727" s="13">
        <v>0</v>
      </c>
      <c r="G2727" s="13">
        <v>388323.53</v>
      </c>
      <c r="H2727" s="7">
        <v>114994.32</v>
      </c>
      <c r="I2727" s="7">
        <v>0</v>
      </c>
      <c r="J2727" s="13">
        <v>2084131.38</v>
      </c>
      <c r="K2727" s="13">
        <v>3314968.39</v>
      </c>
      <c r="L2727" s="7">
        <f t="shared" si="42"/>
        <v>5902417.6200000001</v>
      </c>
    </row>
    <row r="2728" spans="1:12" s="5" customFormat="1" x14ac:dyDescent="0.25">
      <c r="A2728" s="10" t="s">
        <v>1641</v>
      </c>
      <c r="B2728" s="10" t="s">
        <v>684</v>
      </c>
      <c r="C2728" s="10" t="s">
        <v>723</v>
      </c>
      <c r="D2728" s="10" t="s">
        <v>41</v>
      </c>
      <c r="E2728" s="10" t="s">
        <v>42</v>
      </c>
      <c r="F2728" s="13">
        <v>0</v>
      </c>
      <c r="G2728" s="13">
        <v>1298480.6000000001</v>
      </c>
      <c r="H2728" s="7">
        <v>384519.33</v>
      </c>
      <c r="I2728" s="7">
        <v>0</v>
      </c>
      <c r="J2728" s="13">
        <v>6968942.1100000003</v>
      </c>
      <c r="K2728" s="13">
        <v>11084628.82</v>
      </c>
      <c r="L2728" s="7">
        <f t="shared" si="42"/>
        <v>19736570.859999999</v>
      </c>
    </row>
    <row r="2729" spans="1:12" s="5" customFormat="1" x14ac:dyDescent="0.25">
      <c r="A2729" s="10" t="s">
        <v>1642</v>
      </c>
      <c r="B2729" s="10" t="s">
        <v>684</v>
      </c>
      <c r="C2729" s="10" t="s">
        <v>724</v>
      </c>
      <c r="D2729" s="10" t="s">
        <v>686</v>
      </c>
      <c r="E2729" s="10" t="s">
        <v>687</v>
      </c>
      <c r="F2729" s="13">
        <v>0</v>
      </c>
      <c r="G2729" s="13">
        <v>68589466.209999993</v>
      </c>
      <c r="H2729" s="7">
        <v>5409671.8700000001</v>
      </c>
      <c r="I2729" s="7">
        <v>0</v>
      </c>
      <c r="J2729" s="13">
        <v>208218295.53999999</v>
      </c>
      <c r="K2729" s="13">
        <v>273599060.38</v>
      </c>
      <c r="L2729" s="7">
        <f t="shared" si="42"/>
        <v>555816494</v>
      </c>
    </row>
    <row r="2730" spans="1:12" s="5" customFormat="1" x14ac:dyDescent="0.25">
      <c r="A2730" s="10" t="s">
        <v>1642</v>
      </c>
      <c r="B2730" s="10" t="s">
        <v>684</v>
      </c>
      <c r="C2730" s="10" t="s">
        <v>724</v>
      </c>
      <c r="D2730" s="10" t="s">
        <v>357</v>
      </c>
      <c r="E2730" s="10" t="s">
        <v>358</v>
      </c>
      <c r="F2730" s="13">
        <v>0</v>
      </c>
      <c r="G2730" s="13">
        <v>15630.38</v>
      </c>
      <c r="H2730" s="7">
        <v>1232.77</v>
      </c>
      <c r="I2730" s="7">
        <v>0</v>
      </c>
      <c r="J2730" s="13">
        <v>47449.440000000002</v>
      </c>
      <c r="K2730" s="13">
        <v>62348.61</v>
      </c>
      <c r="L2730" s="7">
        <f t="shared" si="42"/>
        <v>126661.2</v>
      </c>
    </row>
    <row r="2731" spans="1:12" s="5" customFormat="1" x14ac:dyDescent="0.25">
      <c r="A2731" s="10" t="s">
        <v>1642</v>
      </c>
      <c r="B2731" s="10" t="s">
        <v>684</v>
      </c>
      <c r="C2731" s="10" t="s">
        <v>724</v>
      </c>
      <c r="D2731" s="10" t="s">
        <v>22</v>
      </c>
      <c r="E2731" s="10" t="s">
        <v>23</v>
      </c>
      <c r="F2731" s="13">
        <v>0</v>
      </c>
      <c r="G2731" s="13">
        <v>2267003.34</v>
      </c>
      <c r="H2731" s="7">
        <v>178799.24</v>
      </c>
      <c r="I2731" s="7">
        <v>0</v>
      </c>
      <c r="J2731" s="13">
        <v>6881983.4500000002</v>
      </c>
      <c r="K2731" s="13">
        <v>9042933.5199999996</v>
      </c>
      <c r="L2731" s="7">
        <f t="shared" si="42"/>
        <v>18370719.550000001</v>
      </c>
    </row>
    <row r="2732" spans="1:12" s="5" customFormat="1" x14ac:dyDescent="0.25">
      <c r="A2732" s="10" t="s">
        <v>1642</v>
      </c>
      <c r="B2732" s="10" t="s">
        <v>684</v>
      </c>
      <c r="C2732" s="10" t="s">
        <v>724</v>
      </c>
      <c r="D2732" s="10" t="s">
        <v>214</v>
      </c>
      <c r="E2732" s="10" t="s">
        <v>215</v>
      </c>
      <c r="F2732" s="13">
        <v>0</v>
      </c>
      <c r="G2732" s="13">
        <v>13951334.449999999</v>
      </c>
      <c r="H2732" s="7">
        <v>1100345.95</v>
      </c>
      <c r="I2732" s="7">
        <v>0</v>
      </c>
      <c r="J2732" s="13">
        <v>42352320.850000001</v>
      </c>
      <c r="K2732" s="13">
        <v>55650994.340000004</v>
      </c>
      <c r="L2732" s="7">
        <f t="shared" si="42"/>
        <v>113054995.59</v>
      </c>
    </row>
    <row r="2733" spans="1:12" s="5" customFormat="1" x14ac:dyDescent="0.25">
      <c r="A2733" s="10" t="s">
        <v>1642</v>
      </c>
      <c r="B2733" s="10" t="s">
        <v>684</v>
      </c>
      <c r="C2733" s="10" t="s">
        <v>724</v>
      </c>
      <c r="D2733" s="10" t="s">
        <v>28</v>
      </c>
      <c r="E2733" s="10" t="s">
        <v>29</v>
      </c>
      <c r="F2733" s="13">
        <v>0</v>
      </c>
      <c r="G2733" s="13">
        <v>1713649.84</v>
      </c>
      <c r="H2733" s="7">
        <v>135156.07999999999</v>
      </c>
      <c r="I2733" s="7">
        <v>0</v>
      </c>
      <c r="J2733" s="13">
        <v>5202158.12</v>
      </c>
      <c r="K2733" s="13">
        <v>6835641.2599999998</v>
      </c>
      <c r="L2733" s="7">
        <f t="shared" si="42"/>
        <v>13886605.300000001</v>
      </c>
    </row>
    <row r="2734" spans="1:12" s="5" customFormat="1" x14ac:dyDescent="0.25">
      <c r="A2734" s="10" t="s">
        <v>1642</v>
      </c>
      <c r="B2734" s="10" t="s">
        <v>684</v>
      </c>
      <c r="C2734" s="10" t="s">
        <v>724</v>
      </c>
      <c r="D2734" s="10" t="s">
        <v>41</v>
      </c>
      <c r="E2734" s="10" t="s">
        <v>42</v>
      </c>
      <c r="F2734" s="13">
        <v>0</v>
      </c>
      <c r="G2734" s="13">
        <v>40662112.780000001</v>
      </c>
      <c r="H2734" s="7">
        <v>3207033.09</v>
      </c>
      <c r="I2734" s="7">
        <v>0</v>
      </c>
      <c r="J2734" s="13">
        <v>123438718.59999999</v>
      </c>
      <c r="K2734" s="13">
        <v>162198606.66999999</v>
      </c>
      <c r="L2734" s="7">
        <f t="shared" si="42"/>
        <v>329506471.13999999</v>
      </c>
    </row>
    <row r="2735" spans="1:12" s="5" customFormat="1" x14ac:dyDescent="0.25">
      <c r="A2735" s="10" t="s">
        <v>1643</v>
      </c>
      <c r="B2735" s="10" t="s">
        <v>684</v>
      </c>
      <c r="C2735" s="10" t="s">
        <v>725</v>
      </c>
      <c r="D2735" s="10" t="s">
        <v>686</v>
      </c>
      <c r="E2735" s="10" t="s">
        <v>687</v>
      </c>
      <c r="F2735" s="13">
        <v>0</v>
      </c>
      <c r="G2735" s="13">
        <v>23520928.850000001</v>
      </c>
      <c r="H2735" s="7">
        <v>4537166.92</v>
      </c>
      <c r="I2735" s="7">
        <v>0</v>
      </c>
      <c r="J2735" s="13">
        <v>42980659.289999999</v>
      </c>
      <c r="K2735" s="13">
        <v>48725298.100000001</v>
      </c>
      <c r="L2735" s="7">
        <f t="shared" si="42"/>
        <v>119764053.16</v>
      </c>
    </row>
    <row r="2736" spans="1:12" s="5" customFormat="1" x14ac:dyDescent="0.25">
      <c r="A2736" s="10" t="s">
        <v>1643</v>
      </c>
      <c r="B2736" s="10" t="s">
        <v>684</v>
      </c>
      <c r="C2736" s="10" t="s">
        <v>725</v>
      </c>
      <c r="D2736" s="10" t="s">
        <v>22</v>
      </c>
      <c r="E2736" s="10" t="s">
        <v>23</v>
      </c>
      <c r="F2736" s="13">
        <v>0</v>
      </c>
      <c r="G2736" s="13">
        <v>529211.98</v>
      </c>
      <c r="H2736" s="7">
        <v>102084.53</v>
      </c>
      <c r="I2736" s="7">
        <v>0</v>
      </c>
      <c r="J2736" s="13">
        <v>967048.54</v>
      </c>
      <c r="K2736" s="13">
        <v>1096300.73</v>
      </c>
      <c r="L2736" s="7">
        <f t="shared" si="42"/>
        <v>2694645.7800000003</v>
      </c>
    </row>
    <row r="2737" spans="1:12" s="5" customFormat="1" x14ac:dyDescent="0.25">
      <c r="A2737" s="10" t="s">
        <v>1643</v>
      </c>
      <c r="B2737" s="10" t="s">
        <v>684</v>
      </c>
      <c r="C2737" s="10" t="s">
        <v>725</v>
      </c>
      <c r="D2737" s="10" t="s">
        <v>26</v>
      </c>
      <c r="E2737" s="10" t="s">
        <v>27</v>
      </c>
      <c r="F2737" s="13">
        <v>0</v>
      </c>
      <c r="G2737" s="13">
        <v>20704.060000000001</v>
      </c>
      <c r="H2737" s="7">
        <v>3993.8</v>
      </c>
      <c r="I2737" s="7">
        <v>0</v>
      </c>
      <c r="J2737" s="13">
        <v>37833.300000000003</v>
      </c>
      <c r="K2737" s="13">
        <v>42889.96</v>
      </c>
      <c r="L2737" s="7">
        <f t="shared" si="42"/>
        <v>105421.12</v>
      </c>
    </row>
    <row r="2738" spans="1:12" s="5" customFormat="1" x14ac:dyDescent="0.25">
      <c r="A2738" s="10" t="s">
        <v>1643</v>
      </c>
      <c r="B2738" s="10" t="s">
        <v>684</v>
      </c>
      <c r="C2738" s="10" t="s">
        <v>725</v>
      </c>
      <c r="D2738" s="10" t="s">
        <v>28</v>
      </c>
      <c r="E2738" s="10" t="s">
        <v>29</v>
      </c>
      <c r="F2738" s="13">
        <v>0</v>
      </c>
      <c r="G2738" s="13">
        <v>50135.42</v>
      </c>
      <c r="H2738" s="7">
        <v>9671.08</v>
      </c>
      <c r="I2738" s="7">
        <v>0</v>
      </c>
      <c r="J2738" s="13">
        <v>91614.3</v>
      </c>
      <c r="K2738" s="13">
        <v>103859.14</v>
      </c>
      <c r="L2738" s="7">
        <f t="shared" si="42"/>
        <v>255279.94</v>
      </c>
    </row>
    <row r="2739" spans="1:12" s="5" customFormat="1" x14ac:dyDescent="0.25">
      <c r="A2739" s="10" t="s">
        <v>1643</v>
      </c>
      <c r="B2739" s="10" t="s">
        <v>684</v>
      </c>
      <c r="C2739" s="10" t="s">
        <v>725</v>
      </c>
      <c r="D2739" s="10" t="s">
        <v>34</v>
      </c>
      <c r="E2739" s="10" t="s">
        <v>35</v>
      </c>
      <c r="F2739" s="13">
        <v>0</v>
      </c>
      <c r="G2739" s="13">
        <v>484397.28</v>
      </c>
      <c r="H2739" s="7">
        <v>93439.82</v>
      </c>
      <c r="I2739" s="7">
        <v>0</v>
      </c>
      <c r="J2739" s="13">
        <v>885156.99</v>
      </c>
      <c r="K2739" s="13">
        <v>1003463.86</v>
      </c>
      <c r="L2739" s="7">
        <f t="shared" si="42"/>
        <v>2466457.9500000002</v>
      </c>
    </row>
    <row r="2740" spans="1:12" s="5" customFormat="1" x14ac:dyDescent="0.25">
      <c r="A2740" s="10" t="s">
        <v>1643</v>
      </c>
      <c r="B2740" s="10" t="s">
        <v>684</v>
      </c>
      <c r="C2740" s="10" t="s">
        <v>725</v>
      </c>
      <c r="D2740" s="10" t="s">
        <v>41</v>
      </c>
      <c r="E2740" s="10" t="s">
        <v>42</v>
      </c>
      <c r="F2740" s="13">
        <v>0</v>
      </c>
      <c r="G2740" s="13">
        <v>16196743.41</v>
      </c>
      <c r="H2740" s="7">
        <v>3124337.85</v>
      </c>
      <c r="I2740" s="7">
        <v>0</v>
      </c>
      <c r="J2740" s="13">
        <v>29596905.579999998</v>
      </c>
      <c r="K2740" s="13">
        <v>33552720.489999998</v>
      </c>
      <c r="L2740" s="7">
        <f t="shared" si="42"/>
        <v>82470707.329999998</v>
      </c>
    </row>
    <row r="2741" spans="1:12" s="5" customFormat="1" x14ac:dyDescent="0.25">
      <c r="A2741" s="10" t="s">
        <v>1644</v>
      </c>
      <c r="B2741" s="10" t="s">
        <v>684</v>
      </c>
      <c r="C2741" s="10" t="s">
        <v>726</v>
      </c>
      <c r="D2741" s="10" t="s">
        <v>686</v>
      </c>
      <c r="E2741" s="10" t="s">
        <v>687</v>
      </c>
      <c r="F2741" s="13">
        <v>0</v>
      </c>
      <c r="G2741" s="13">
        <v>17380281.07</v>
      </c>
      <c r="H2741" s="7">
        <v>328707.3</v>
      </c>
      <c r="I2741" s="7">
        <v>0</v>
      </c>
      <c r="J2741" s="13">
        <v>22863412.289999999</v>
      </c>
      <c r="K2741" s="13">
        <v>35832127.789999999</v>
      </c>
      <c r="L2741" s="7">
        <f t="shared" si="42"/>
        <v>76404528.449999988</v>
      </c>
    </row>
    <row r="2742" spans="1:12" s="5" customFormat="1" x14ac:dyDescent="0.25">
      <c r="A2742" s="10" t="s">
        <v>1644</v>
      </c>
      <c r="B2742" s="10" t="s">
        <v>684</v>
      </c>
      <c r="C2742" s="10" t="s">
        <v>726</v>
      </c>
      <c r="D2742" s="10" t="s">
        <v>22</v>
      </c>
      <c r="E2742" s="10" t="s">
        <v>23</v>
      </c>
      <c r="F2742" s="13">
        <v>0</v>
      </c>
      <c r="G2742" s="13">
        <v>21140.36</v>
      </c>
      <c r="H2742" s="7">
        <v>399.82</v>
      </c>
      <c r="I2742" s="7">
        <v>0</v>
      </c>
      <c r="J2742" s="13">
        <v>27809.71</v>
      </c>
      <c r="K2742" s="13">
        <v>43584.1</v>
      </c>
      <c r="L2742" s="7">
        <f t="shared" si="42"/>
        <v>92933.989999999991</v>
      </c>
    </row>
    <row r="2743" spans="1:12" s="5" customFormat="1" x14ac:dyDescent="0.25">
      <c r="A2743" s="10" t="s">
        <v>1644</v>
      </c>
      <c r="B2743" s="10" t="s">
        <v>684</v>
      </c>
      <c r="C2743" s="10" t="s">
        <v>726</v>
      </c>
      <c r="D2743" s="10" t="s">
        <v>214</v>
      </c>
      <c r="E2743" s="10" t="s">
        <v>215</v>
      </c>
      <c r="F2743" s="13">
        <v>0</v>
      </c>
      <c r="G2743" s="13">
        <v>979208.51</v>
      </c>
      <c r="H2743" s="7">
        <v>18519.439999999999</v>
      </c>
      <c r="I2743" s="7">
        <v>0</v>
      </c>
      <c r="J2743" s="13">
        <v>1288129.22</v>
      </c>
      <c r="K2743" s="13">
        <v>2018789.25</v>
      </c>
      <c r="L2743" s="7">
        <f t="shared" si="42"/>
        <v>4304646.42</v>
      </c>
    </row>
    <row r="2744" spans="1:12" s="5" customFormat="1" x14ac:dyDescent="0.25">
      <c r="A2744" s="10" t="s">
        <v>1644</v>
      </c>
      <c r="B2744" s="10" t="s">
        <v>684</v>
      </c>
      <c r="C2744" s="10" t="s">
        <v>726</v>
      </c>
      <c r="D2744" s="10" t="s">
        <v>28</v>
      </c>
      <c r="E2744" s="10" t="s">
        <v>29</v>
      </c>
      <c r="F2744" s="13">
        <v>0</v>
      </c>
      <c r="G2744" s="13">
        <v>268740.95</v>
      </c>
      <c r="H2744" s="7">
        <v>5082.6099999999997</v>
      </c>
      <c r="I2744" s="7">
        <v>0</v>
      </c>
      <c r="J2744" s="13">
        <v>353523.35</v>
      </c>
      <c r="K2744" s="13">
        <v>554050.89</v>
      </c>
      <c r="L2744" s="7">
        <f t="shared" si="42"/>
        <v>1181397.7999999998</v>
      </c>
    </row>
    <row r="2745" spans="1:12" s="5" customFormat="1" x14ac:dyDescent="0.25">
      <c r="A2745" s="10" t="s">
        <v>1644</v>
      </c>
      <c r="B2745" s="10" t="s">
        <v>684</v>
      </c>
      <c r="C2745" s="10" t="s">
        <v>726</v>
      </c>
      <c r="D2745" s="10" t="s">
        <v>41</v>
      </c>
      <c r="E2745" s="10" t="s">
        <v>42</v>
      </c>
      <c r="F2745" s="13">
        <v>0</v>
      </c>
      <c r="G2745" s="13">
        <v>10419891.109999999</v>
      </c>
      <c r="H2745" s="7">
        <v>197067.83</v>
      </c>
      <c r="I2745" s="7">
        <v>0</v>
      </c>
      <c r="J2745" s="13">
        <v>13707158.43</v>
      </c>
      <c r="K2745" s="13">
        <v>21482211.239999998</v>
      </c>
      <c r="L2745" s="7">
        <f t="shared" si="42"/>
        <v>45806328.609999999</v>
      </c>
    </row>
    <row r="2746" spans="1:12" s="5" customFormat="1" x14ac:dyDescent="0.25">
      <c r="A2746" s="10" t="s">
        <v>1645</v>
      </c>
      <c r="B2746" s="10" t="s">
        <v>684</v>
      </c>
      <c r="C2746" s="10" t="s">
        <v>727</v>
      </c>
      <c r="D2746" s="10" t="s">
        <v>686</v>
      </c>
      <c r="E2746" s="10" t="s">
        <v>687</v>
      </c>
      <c r="F2746" s="13">
        <v>0</v>
      </c>
      <c r="G2746" s="13">
        <v>34553174.57</v>
      </c>
      <c r="H2746" s="7">
        <v>3851179.31</v>
      </c>
      <c r="I2746" s="7">
        <v>0</v>
      </c>
      <c r="J2746" s="13">
        <v>71071734.420000002</v>
      </c>
      <c r="K2746" s="13">
        <v>75134843.170000002</v>
      </c>
      <c r="L2746" s="7">
        <f t="shared" si="42"/>
        <v>184610931.47000003</v>
      </c>
    </row>
    <row r="2747" spans="1:12" s="5" customFormat="1" x14ac:dyDescent="0.25">
      <c r="A2747" s="10" t="s">
        <v>1645</v>
      </c>
      <c r="B2747" s="10" t="s">
        <v>684</v>
      </c>
      <c r="C2747" s="10" t="s">
        <v>727</v>
      </c>
      <c r="D2747" s="10" t="s">
        <v>22</v>
      </c>
      <c r="E2747" s="10" t="s">
        <v>23</v>
      </c>
      <c r="F2747" s="13">
        <v>0</v>
      </c>
      <c r="G2747" s="13">
        <v>433123.64</v>
      </c>
      <c r="H2747" s="7">
        <v>48274.49</v>
      </c>
      <c r="I2747" s="7">
        <v>0</v>
      </c>
      <c r="J2747" s="13">
        <v>890883.37</v>
      </c>
      <c r="K2747" s="13">
        <v>941814.4</v>
      </c>
      <c r="L2747" s="7">
        <f t="shared" si="42"/>
        <v>2314095.9</v>
      </c>
    </row>
    <row r="2748" spans="1:12" s="5" customFormat="1" x14ac:dyDescent="0.25">
      <c r="A2748" s="10" t="s">
        <v>1645</v>
      </c>
      <c r="B2748" s="10" t="s">
        <v>684</v>
      </c>
      <c r="C2748" s="10" t="s">
        <v>727</v>
      </c>
      <c r="D2748" s="10" t="s">
        <v>28</v>
      </c>
      <c r="E2748" s="10" t="s">
        <v>29</v>
      </c>
      <c r="F2748" s="13">
        <v>0</v>
      </c>
      <c r="G2748" s="13">
        <v>58203.79</v>
      </c>
      <c r="H2748" s="7">
        <v>6487.2</v>
      </c>
      <c r="I2748" s="7">
        <v>0</v>
      </c>
      <c r="J2748" s="13">
        <v>119718.21</v>
      </c>
      <c r="K2748" s="13">
        <v>126562.4</v>
      </c>
      <c r="L2748" s="7">
        <f t="shared" si="42"/>
        <v>310971.59999999998</v>
      </c>
    </row>
    <row r="2749" spans="1:12" s="5" customFormat="1" x14ac:dyDescent="0.25">
      <c r="A2749" s="10" t="s">
        <v>1646</v>
      </c>
      <c r="B2749" s="10" t="s">
        <v>684</v>
      </c>
      <c r="C2749" s="10" t="s">
        <v>728</v>
      </c>
      <c r="D2749" s="10" t="s">
        <v>686</v>
      </c>
      <c r="E2749" s="10" t="s">
        <v>687</v>
      </c>
      <c r="F2749" s="13">
        <v>0</v>
      </c>
      <c r="G2749" s="13">
        <v>25573634.210000001</v>
      </c>
      <c r="H2749" s="7">
        <v>831458.78</v>
      </c>
      <c r="I2749" s="7">
        <v>0</v>
      </c>
      <c r="J2749" s="13">
        <v>58540906.969999999</v>
      </c>
      <c r="K2749" s="13">
        <v>102194061.59</v>
      </c>
      <c r="L2749" s="7">
        <f t="shared" si="42"/>
        <v>187140061.55000001</v>
      </c>
    </row>
    <row r="2750" spans="1:12" s="5" customFormat="1" x14ac:dyDescent="0.25">
      <c r="A2750" s="10" t="s">
        <v>1646</v>
      </c>
      <c r="B2750" s="10" t="s">
        <v>684</v>
      </c>
      <c r="C2750" s="10" t="s">
        <v>728</v>
      </c>
      <c r="D2750" s="10" t="s">
        <v>28</v>
      </c>
      <c r="E2750" s="10" t="s">
        <v>29</v>
      </c>
      <c r="F2750" s="13">
        <v>0</v>
      </c>
      <c r="G2750" s="13">
        <v>85881.79</v>
      </c>
      <c r="H2750" s="7">
        <v>2792.22</v>
      </c>
      <c r="I2750" s="7">
        <v>0</v>
      </c>
      <c r="J2750" s="13">
        <v>196593.03</v>
      </c>
      <c r="K2750" s="13">
        <v>343189.76000000001</v>
      </c>
      <c r="L2750" s="7">
        <f t="shared" si="42"/>
        <v>628456.80000000005</v>
      </c>
    </row>
    <row r="2751" spans="1:12" s="5" customFormat="1" x14ac:dyDescent="0.25">
      <c r="A2751" s="10" t="s">
        <v>1647</v>
      </c>
      <c r="B2751" s="10" t="s">
        <v>684</v>
      </c>
      <c r="C2751" s="10" t="s">
        <v>729</v>
      </c>
      <c r="D2751" s="10" t="s">
        <v>353</v>
      </c>
      <c r="E2751" s="10" t="s">
        <v>354</v>
      </c>
      <c r="F2751" s="13">
        <v>0</v>
      </c>
      <c r="G2751" s="13">
        <v>1384144.6</v>
      </c>
      <c r="H2751" s="7">
        <v>83857.179999999993</v>
      </c>
      <c r="I2751" s="7">
        <v>0</v>
      </c>
      <c r="J2751" s="13">
        <v>5828159.2000000002</v>
      </c>
      <c r="K2751" s="13">
        <v>8900501.7699999996</v>
      </c>
      <c r="L2751" s="7">
        <f t="shared" si="42"/>
        <v>16196662.75</v>
      </c>
    </row>
    <row r="2752" spans="1:12" s="5" customFormat="1" x14ac:dyDescent="0.25">
      <c r="A2752" s="10" t="s">
        <v>1647</v>
      </c>
      <c r="B2752" s="10" t="s">
        <v>684</v>
      </c>
      <c r="C2752" s="10" t="s">
        <v>729</v>
      </c>
      <c r="D2752" s="10" t="s">
        <v>686</v>
      </c>
      <c r="E2752" s="10" t="s">
        <v>687</v>
      </c>
      <c r="F2752" s="13">
        <v>0</v>
      </c>
      <c r="G2752" s="13">
        <v>19772291.149999999</v>
      </c>
      <c r="H2752" s="7">
        <v>1197886.8500000001</v>
      </c>
      <c r="I2752" s="7">
        <v>0</v>
      </c>
      <c r="J2752" s="13">
        <v>83254351.459999993</v>
      </c>
      <c r="K2752" s="13">
        <v>127142289.09</v>
      </c>
      <c r="L2752" s="7">
        <f t="shared" si="42"/>
        <v>231366818.55000001</v>
      </c>
    </row>
    <row r="2753" spans="1:12" s="5" customFormat="1" x14ac:dyDescent="0.25">
      <c r="A2753" s="10" t="s">
        <v>1647</v>
      </c>
      <c r="B2753" s="10" t="s">
        <v>684</v>
      </c>
      <c r="C2753" s="10" t="s">
        <v>729</v>
      </c>
      <c r="D2753" s="10" t="s">
        <v>22</v>
      </c>
      <c r="E2753" s="10" t="s">
        <v>23</v>
      </c>
      <c r="F2753" s="13">
        <v>0</v>
      </c>
      <c r="G2753" s="13">
        <v>188709.27</v>
      </c>
      <c r="H2753" s="7">
        <v>11432.78</v>
      </c>
      <c r="I2753" s="7">
        <v>0</v>
      </c>
      <c r="J2753" s="13">
        <v>794590.15</v>
      </c>
      <c r="K2753" s="13">
        <v>1213462.22</v>
      </c>
      <c r="L2753" s="7">
        <f t="shared" si="42"/>
        <v>2208194.42</v>
      </c>
    </row>
    <row r="2754" spans="1:12" s="5" customFormat="1" x14ac:dyDescent="0.25">
      <c r="A2754" s="10" t="s">
        <v>1647</v>
      </c>
      <c r="B2754" s="10" t="s">
        <v>684</v>
      </c>
      <c r="C2754" s="10" t="s">
        <v>729</v>
      </c>
      <c r="D2754" s="10" t="s">
        <v>28</v>
      </c>
      <c r="E2754" s="10" t="s">
        <v>29</v>
      </c>
      <c r="F2754" s="13">
        <v>0</v>
      </c>
      <c r="G2754" s="13">
        <v>35622.980000000003</v>
      </c>
      <c r="H2754" s="7">
        <v>2158.19</v>
      </c>
      <c r="I2754" s="7">
        <v>0</v>
      </c>
      <c r="J2754" s="13">
        <v>149996.19</v>
      </c>
      <c r="K2754" s="13">
        <v>229067.42</v>
      </c>
      <c r="L2754" s="7">
        <f t="shared" si="42"/>
        <v>416844.78</v>
      </c>
    </row>
    <row r="2755" spans="1:12" s="5" customFormat="1" x14ac:dyDescent="0.25">
      <c r="A2755" s="10" t="s">
        <v>1648</v>
      </c>
      <c r="B2755" s="10" t="s">
        <v>684</v>
      </c>
      <c r="C2755" s="10" t="s">
        <v>730</v>
      </c>
      <c r="D2755" s="10" t="s">
        <v>686</v>
      </c>
      <c r="E2755" s="10" t="s">
        <v>687</v>
      </c>
      <c r="F2755" s="13">
        <v>0</v>
      </c>
      <c r="G2755" s="13">
        <v>24244395.239999998</v>
      </c>
      <c r="H2755" s="7">
        <v>935033.71</v>
      </c>
      <c r="I2755" s="7">
        <v>0</v>
      </c>
      <c r="J2755" s="13">
        <v>65039307.140000001</v>
      </c>
      <c r="K2755" s="13">
        <v>103843857.91</v>
      </c>
      <c r="L2755" s="7">
        <f t="shared" si="42"/>
        <v>194062594</v>
      </c>
    </row>
    <row r="2756" spans="1:12" s="5" customFormat="1" x14ac:dyDescent="0.25">
      <c r="A2756" s="10" t="s">
        <v>1648</v>
      </c>
      <c r="B2756" s="10" t="s">
        <v>684</v>
      </c>
      <c r="C2756" s="10" t="s">
        <v>730</v>
      </c>
      <c r="D2756" s="10" t="s">
        <v>28</v>
      </c>
      <c r="E2756" s="10" t="s">
        <v>29</v>
      </c>
      <c r="F2756" s="13">
        <v>0</v>
      </c>
      <c r="G2756" s="13">
        <v>91043.76</v>
      </c>
      <c r="H2756" s="7">
        <v>3511.29</v>
      </c>
      <c r="I2756" s="7">
        <v>0</v>
      </c>
      <c r="J2756" s="13">
        <v>244238.86</v>
      </c>
      <c r="K2756" s="13">
        <v>389959.65</v>
      </c>
      <c r="L2756" s="7">
        <f t="shared" si="42"/>
        <v>728753.56</v>
      </c>
    </row>
    <row r="2757" spans="1:12" s="5" customFormat="1" x14ac:dyDescent="0.25">
      <c r="A2757" s="10" t="s">
        <v>1649</v>
      </c>
      <c r="B2757" s="10" t="s">
        <v>684</v>
      </c>
      <c r="C2757" s="10" t="s">
        <v>731</v>
      </c>
      <c r="D2757" s="10" t="s">
        <v>686</v>
      </c>
      <c r="E2757" s="10" t="s">
        <v>687</v>
      </c>
      <c r="F2757" s="13">
        <v>0</v>
      </c>
      <c r="G2757" s="13">
        <v>16152013.26</v>
      </c>
      <c r="H2757" s="7">
        <v>465619.87</v>
      </c>
      <c r="I2757" s="7">
        <v>0</v>
      </c>
      <c r="J2757" s="13">
        <v>32319078.449999999</v>
      </c>
      <c r="K2757" s="13">
        <v>76170422.219999999</v>
      </c>
      <c r="L2757" s="7">
        <f t="shared" si="42"/>
        <v>125107133.8</v>
      </c>
    </row>
    <row r="2758" spans="1:12" s="5" customFormat="1" x14ac:dyDescent="0.25">
      <c r="A2758" s="10" t="s">
        <v>1649</v>
      </c>
      <c r="B2758" s="10" t="s">
        <v>684</v>
      </c>
      <c r="C2758" s="10" t="s">
        <v>731</v>
      </c>
      <c r="D2758" s="10" t="s">
        <v>28</v>
      </c>
      <c r="E2758" s="10" t="s">
        <v>29</v>
      </c>
      <c r="F2758" s="13">
        <v>0</v>
      </c>
      <c r="G2758" s="13">
        <v>91563.78</v>
      </c>
      <c r="H2758" s="7">
        <v>2639.54</v>
      </c>
      <c r="I2758" s="7">
        <v>0</v>
      </c>
      <c r="J2758" s="13">
        <v>183212.88</v>
      </c>
      <c r="K2758" s="13">
        <v>431800.76</v>
      </c>
      <c r="L2758" s="7">
        <f t="shared" si="42"/>
        <v>709216.96</v>
      </c>
    </row>
    <row r="2759" spans="1:12" s="5" customFormat="1" x14ac:dyDescent="0.25">
      <c r="A2759" s="10" t="s">
        <v>1649</v>
      </c>
      <c r="B2759" s="10" t="s">
        <v>684</v>
      </c>
      <c r="C2759" s="10" t="s">
        <v>731</v>
      </c>
      <c r="D2759" s="10" t="s">
        <v>41</v>
      </c>
      <c r="E2759" s="10" t="s">
        <v>42</v>
      </c>
      <c r="F2759" s="13">
        <v>0</v>
      </c>
      <c r="G2759" s="13">
        <v>7086378.96</v>
      </c>
      <c r="H2759" s="7">
        <v>204281.59</v>
      </c>
      <c r="I2759" s="7">
        <v>0</v>
      </c>
      <c r="J2759" s="13">
        <v>14179361.67</v>
      </c>
      <c r="K2759" s="13">
        <v>33418278.530000001</v>
      </c>
      <c r="L2759" s="7">
        <f t="shared" si="42"/>
        <v>54888300.75</v>
      </c>
    </row>
    <row r="2760" spans="1:12" s="5" customFormat="1" x14ac:dyDescent="0.25">
      <c r="A2760" s="10" t="s">
        <v>1650</v>
      </c>
      <c r="B2760" s="10" t="s">
        <v>684</v>
      </c>
      <c r="C2760" s="10" t="s">
        <v>732</v>
      </c>
      <c r="D2760" s="10" t="s">
        <v>686</v>
      </c>
      <c r="E2760" s="10" t="s">
        <v>687</v>
      </c>
      <c r="F2760" s="13">
        <v>0</v>
      </c>
      <c r="G2760" s="13">
        <v>45105464.600000001</v>
      </c>
      <c r="H2760" s="7">
        <v>1067433.49</v>
      </c>
      <c r="I2760" s="7">
        <v>0</v>
      </c>
      <c r="J2760" s="13">
        <v>73120722.019999996</v>
      </c>
      <c r="K2760" s="13">
        <v>149354644.94999999</v>
      </c>
      <c r="L2760" s="7">
        <f t="shared" si="42"/>
        <v>268648265.06</v>
      </c>
    </row>
    <row r="2761" spans="1:12" s="5" customFormat="1" x14ac:dyDescent="0.25">
      <c r="A2761" s="10" t="s">
        <v>1650</v>
      </c>
      <c r="B2761" s="10" t="s">
        <v>684</v>
      </c>
      <c r="C2761" s="10" t="s">
        <v>732</v>
      </c>
      <c r="D2761" s="10" t="s">
        <v>28</v>
      </c>
      <c r="E2761" s="10" t="s">
        <v>29</v>
      </c>
      <c r="F2761" s="13">
        <v>0</v>
      </c>
      <c r="G2761" s="13">
        <v>68926.570000000007</v>
      </c>
      <c r="H2761" s="7">
        <v>1631.17</v>
      </c>
      <c r="I2761" s="7">
        <v>0</v>
      </c>
      <c r="J2761" s="13">
        <v>111737.25</v>
      </c>
      <c r="K2761" s="13">
        <v>228231.86</v>
      </c>
      <c r="L2761" s="7">
        <f t="shared" ref="L2761:L2824" si="43">SUM(F2761:K2761)</f>
        <v>410526.85</v>
      </c>
    </row>
    <row r="2762" spans="1:12" s="5" customFormat="1" x14ac:dyDescent="0.25">
      <c r="A2762" s="10" t="s">
        <v>1650</v>
      </c>
      <c r="B2762" s="10" t="s">
        <v>684</v>
      </c>
      <c r="C2762" s="10" t="s">
        <v>732</v>
      </c>
      <c r="D2762" s="10" t="s">
        <v>41</v>
      </c>
      <c r="E2762" s="10" t="s">
        <v>42</v>
      </c>
      <c r="F2762" s="13">
        <v>0</v>
      </c>
      <c r="G2762" s="13">
        <v>24797057.829999998</v>
      </c>
      <c r="H2762" s="7">
        <v>586829.34</v>
      </c>
      <c r="I2762" s="7">
        <v>0</v>
      </c>
      <c r="J2762" s="13">
        <v>40198649.729999997</v>
      </c>
      <c r="K2762" s="13">
        <v>82108804.359999999</v>
      </c>
      <c r="L2762" s="7">
        <f t="shared" si="43"/>
        <v>147691341.25999999</v>
      </c>
    </row>
    <row r="2763" spans="1:12" s="5" customFormat="1" x14ac:dyDescent="0.25">
      <c r="A2763" s="10" t="s">
        <v>1651</v>
      </c>
      <c r="B2763" s="10" t="s">
        <v>684</v>
      </c>
      <c r="C2763" s="10" t="s">
        <v>733</v>
      </c>
      <c r="D2763" s="10" t="s">
        <v>686</v>
      </c>
      <c r="E2763" s="10" t="s">
        <v>687</v>
      </c>
      <c r="F2763" s="13">
        <v>0</v>
      </c>
      <c r="G2763" s="13">
        <v>4907872.45</v>
      </c>
      <c r="H2763" s="7">
        <v>1335940.55</v>
      </c>
      <c r="I2763" s="7">
        <v>0</v>
      </c>
      <c r="J2763" s="13">
        <v>12451937.449999999</v>
      </c>
      <c r="K2763" s="13">
        <v>11210951.83</v>
      </c>
      <c r="L2763" s="7">
        <f t="shared" si="43"/>
        <v>29906702.280000001</v>
      </c>
    </row>
    <row r="2764" spans="1:12" s="5" customFormat="1" x14ac:dyDescent="0.25">
      <c r="A2764" s="10" t="s">
        <v>1651</v>
      </c>
      <c r="B2764" s="10" t="s">
        <v>684</v>
      </c>
      <c r="C2764" s="10" t="s">
        <v>733</v>
      </c>
      <c r="D2764" s="10" t="s">
        <v>38</v>
      </c>
      <c r="E2764" s="10" t="s">
        <v>39</v>
      </c>
      <c r="F2764" s="13">
        <v>0</v>
      </c>
      <c r="G2764" s="13">
        <v>0</v>
      </c>
      <c r="H2764" s="7">
        <v>0</v>
      </c>
      <c r="I2764" s="7">
        <v>0</v>
      </c>
      <c r="J2764" s="13">
        <v>0</v>
      </c>
      <c r="K2764" s="13">
        <v>-79867.839999999997</v>
      </c>
      <c r="L2764" s="7">
        <f t="shared" si="43"/>
        <v>-79867.839999999997</v>
      </c>
    </row>
    <row r="2765" spans="1:12" s="5" customFormat="1" x14ac:dyDescent="0.25">
      <c r="A2765" s="10" t="s">
        <v>1651</v>
      </c>
      <c r="B2765" s="10" t="s">
        <v>684</v>
      </c>
      <c r="C2765" s="10" t="s">
        <v>733</v>
      </c>
      <c r="D2765" s="10" t="s">
        <v>16</v>
      </c>
      <c r="E2765" s="10" t="s">
        <v>17</v>
      </c>
      <c r="F2765" s="13">
        <v>0</v>
      </c>
      <c r="G2765" s="13">
        <v>156484.26</v>
      </c>
      <c r="H2765" s="7">
        <v>42595.58</v>
      </c>
      <c r="I2765" s="7">
        <v>0</v>
      </c>
      <c r="J2765" s="13">
        <v>397021.78</v>
      </c>
      <c r="K2765" s="13">
        <v>357453.78</v>
      </c>
      <c r="L2765" s="7">
        <f t="shared" si="43"/>
        <v>953555.40000000014</v>
      </c>
    </row>
    <row r="2766" spans="1:12" s="5" customFormat="1" x14ac:dyDescent="0.25">
      <c r="A2766" s="10" t="s">
        <v>1651</v>
      </c>
      <c r="B2766" s="10" t="s">
        <v>684</v>
      </c>
      <c r="C2766" s="10" t="s">
        <v>733</v>
      </c>
      <c r="D2766" s="10" t="s">
        <v>357</v>
      </c>
      <c r="E2766" s="10" t="s">
        <v>358</v>
      </c>
      <c r="F2766" s="13">
        <v>0</v>
      </c>
      <c r="G2766" s="13">
        <v>155490.12</v>
      </c>
      <c r="H2766" s="7">
        <v>42324.97</v>
      </c>
      <c r="I2766" s="7">
        <v>0</v>
      </c>
      <c r="J2766" s="13">
        <v>394499.49</v>
      </c>
      <c r="K2766" s="13">
        <v>355182.86</v>
      </c>
      <c r="L2766" s="7">
        <f t="shared" si="43"/>
        <v>947497.44</v>
      </c>
    </row>
    <row r="2767" spans="1:12" s="5" customFormat="1" x14ac:dyDescent="0.25">
      <c r="A2767" s="10" t="s">
        <v>1651</v>
      </c>
      <c r="B2767" s="10" t="s">
        <v>684</v>
      </c>
      <c r="C2767" s="10" t="s">
        <v>733</v>
      </c>
      <c r="D2767" s="10" t="s">
        <v>22</v>
      </c>
      <c r="E2767" s="10" t="s">
        <v>23</v>
      </c>
      <c r="F2767" s="13">
        <v>0</v>
      </c>
      <c r="G2767" s="13">
        <v>1226471.1200000001</v>
      </c>
      <c r="H2767" s="7">
        <v>333849.86</v>
      </c>
      <c r="I2767" s="7">
        <v>0</v>
      </c>
      <c r="J2767" s="13">
        <v>3111723.43</v>
      </c>
      <c r="K2767" s="13">
        <v>2801602.69</v>
      </c>
      <c r="L2767" s="7">
        <f t="shared" si="43"/>
        <v>7473647.0999999996</v>
      </c>
    </row>
    <row r="2768" spans="1:12" s="5" customFormat="1" x14ac:dyDescent="0.25">
      <c r="A2768" s="10" t="s">
        <v>1651</v>
      </c>
      <c r="B2768" s="10" t="s">
        <v>684</v>
      </c>
      <c r="C2768" s="10" t="s">
        <v>733</v>
      </c>
      <c r="D2768" s="10" t="s">
        <v>26</v>
      </c>
      <c r="E2768" s="10" t="s">
        <v>27</v>
      </c>
      <c r="F2768" s="13">
        <v>0</v>
      </c>
      <c r="G2768" s="13">
        <v>19001.11</v>
      </c>
      <c r="H2768" s="7">
        <v>5172.17</v>
      </c>
      <c r="I2768" s="7">
        <v>0</v>
      </c>
      <c r="J2768" s="13">
        <v>48208.4</v>
      </c>
      <c r="K2768" s="13">
        <v>43403.85</v>
      </c>
      <c r="L2768" s="7">
        <f t="shared" si="43"/>
        <v>115785.53</v>
      </c>
    </row>
    <row r="2769" spans="1:12" s="5" customFormat="1" x14ac:dyDescent="0.25">
      <c r="A2769" s="10" t="s">
        <v>1651</v>
      </c>
      <c r="B2769" s="10" t="s">
        <v>684</v>
      </c>
      <c r="C2769" s="10" t="s">
        <v>733</v>
      </c>
      <c r="D2769" s="10" t="s">
        <v>28</v>
      </c>
      <c r="E2769" s="10" t="s">
        <v>29</v>
      </c>
      <c r="F2769" s="13">
        <v>0</v>
      </c>
      <c r="G2769" s="13">
        <v>139974.70000000001</v>
      </c>
      <c r="H2769" s="7">
        <v>38101.620000000003</v>
      </c>
      <c r="I2769" s="7">
        <v>0</v>
      </c>
      <c r="J2769" s="13">
        <v>355134.78</v>
      </c>
      <c r="K2769" s="13">
        <v>319741.32</v>
      </c>
      <c r="L2769" s="7">
        <f t="shared" si="43"/>
        <v>852952.42000000016</v>
      </c>
    </row>
    <row r="2770" spans="1:12" s="5" customFormat="1" x14ac:dyDescent="0.25">
      <c r="A2770" s="10" t="s">
        <v>1651</v>
      </c>
      <c r="B2770" s="10" t="s">
        <v>684</v>
      </c>
      <c r="C2770" s="10" t="s">
        <v>733</v>
      </c>
      <c r="D2770" s="10" t="s">
        <v>34</v>
      </c>
      <c r="E2770" s="10" t="s">
        <v>35</v>
      </c>
      <c r="F2770" s="13">
        <v>0</v>
      </c>
      <c r="G2770" s="13">
        <v>1373801.03</v>
      </c>
      <c r="H2770" s="7">
        <v>373953.59</v>
      </c>
      <c r="I2770" s="7">
        <v>0</v>
      </c>
      <c r="J2770" s="13">
        <v>3485519.39</v>
      </c>
      <c r="K2770" s="13">
        <v>3138145.38</v>
      </c>
      <c r="L2770" s="7">
        <f t="shared" si="43"/>
        <v>8371419.3899999997</v>
      </c>
    </row>
    <row r="2771" spans="1:12" s="5" customFormat="1" x14ac:dyDescent="0.25">
      <c r="A2771" s="10" t="s">
        <v>1651</v>
      </c>
      <c r="B2771" s="10" t="s">
        <v>684</v>
      </c>
      <c r="C2771" s="10" t="s">
        <v>733</v>
      </c>
      <c r="D2771" s="10" t="s">
        <v>538</v>
      </c>
      <c r="E2771" s="10" t="s">
        <v>539</v>
      </c>
      <c r="F2771" s="13">
        <v>0</v>
      </c>
      <c r="G2771" s="13">
        <v>57449683.210000001</v>
      </c>
      <c r="H2771" s="7">
        <v>15638010.66</v>
      </c>
      <c r="I2771" s="7">
        <v>0</v>
      </c>
      <c r="J2771" s="13">
        <v>145757631.28</v>
      </c>
      <c r="K2771" s="13">
        <v>131231126.78</v>
      </c>
      <c r="L2771" s="7">
        <f t="shared" si="43"/>
        <v>350076451.93000001</v>
      </c>
    </row>
    <row r="2772" spans="1:12" s="5" customFormat="1" x14ac:dyDescent="0.25">
      <c r="A2772" s="10" t="s">
        <v>1652</v>
      </c>
      <c r="B2772" s="10" t="s">
        <v>684</v>
      </c>
      <c r="C2772" s="10" t="s">
        <v>734</v>
      </c>
      <c r="D2772" s="10" t="s">
        <v>353</v>
      </c>
      <c r="E2772" s="10" t="s">
        <v>354</v>
      </c>
      <c r="F2772" s="13">
        <v>0</v>
      </c>
      <c r="G2772" s="13">
        <v>22884223.760000002</v>
      </c>
      <c r="H2772" s="7">
        <v>2489967.25</v>
      </c>
      <c r="I2772" s="7">
        <v>0</v>
      </c>
      <c r="J2772" s="13">
        <v>43323442.369999997</v>
      </c>
      <c r="K2772" s="13">
        <v>53136311.409999996</v>
      </c>
      <c r="L2772" s="7">
        <f t="shared" si="43"/>
        <v>121833944.78999999</v>
      </c>
    </row>
    <row r="2773" spans="1:12" s="5" customFormat="1" x14ac:dyDescent="0.25">
      <c r="A2773" s="10" t="s">
        <v>1652</v>
      </c>
      <c r="B2773" s="10" t="s">
        <v>684</v>
      </c>
      <c r="C2773" s="10" t="s">
        <v>734</v>
      </c>
      <c r="D2773" s="10" t="s">
        <v>686</v>
      </c>
      <c r="E2773" s="10" t="s">
        <v>687</v>
      </c>
      <c r="F2773" s="13">
        <v>0</v>
      </c>
      <c r="G2773" s="13">
        <v>62010142.579999998</v>
      </c>
      <c r="H2773" s="7">
        <v>6747147.0999999996</v>
      </c>
      <c r="I2773" s="7">
        <v>0</v>
      </c>
      <c r="J2773" s="13">
        <v>117394973.33</v>
      </c>
      <c r="K2773" s="13">
        <v>143985231.08000001</v>
      </c>
      <c r="L2773" s="7">
        <f t="shared" si="43"/>
        <v>330137494.09000003</v>
      </c>
    </row>
    <row r="2774" spans="1:12" s="5" customFormat="1" x14ac:dyDescent="0.25">
      <c r="A2774" s="10" t="s">
        <v>1652</v>
      </c>
      <c r="B2774" s="10" t="s">
        <v>684</v>
      </c>
      <c r="C2774" s="10" t="s">
        <v>734</v>
      </c>
      <c r="D2774" s="10" t="s">
        <v>38</v>
      </c>
      <c r="E2774" s="10" t="s">
        <v>39</v>
      </c>
      <c r="F2774" s="13">
        <v>0</v>
      </c>
      <c r="G2774" s="13">
        <v>47283.13</v>
      </c>
      <c r="H2774" s="7">
        <v>5144.74</v>
      </c>
      <c r="I2774" s="7">
        <v>0</v>
      </c>
      <c r="J2774" s="13">
        <v>89514.41</v>
      </c>
      <c r="K2774" s="13">
        <v>109789.64</v>
      </c>
      <c r="L2774" s="7">
        <f t="shared" si="43"/>
        <v>251731.91999999998</v>
      </c>
    </row>
    <row r="2775" spans="1:12" s="5" customFormat="1" x14ac:dyDescent="0.25">
      <c r="A2775" s="10" t="s">
        <v>1652</v>
      </c>
      <c r="B2775" s="10" t="s">
        <v>684</v>
      </c>
      <c r="C2775" s="10" t="s">
        <v>734</v>
      </c>
      <c r="D2775" s="10" t="s">
        <v>357</v>
      </c>
      <c r="E2775" s="10" t="s">
        <v>358</v>
      </c>
      <c r="F2775" s="13">
        <v>0</v>
      </c>
      <c r="G2775" s="13">
        <v>245881.27</v>
      </c>
      <c r="H2775" s="7">
        <v>26753.64</v>
      </c>
      <c r="I2775" s="7">
        <v>0</v>
      </c>
      <c r="J2775" s="13">
        <v>465492</v>
      </c>
      <c r="K2775" s="13">
        <v>570927.11</v>
      </c>
      <c r="L2775" s="7">
        <f t="shared" si="43"/>
        <v>1309054.02</v>
      </c>
    </row>
    <row r="2776" spans="1:12" s="5" customFormat="1" x14ac:dyDescent="0.25">
      <c r="A2776" s="10" t="s">
        <v>1652</v>
      </c>
      <c r="B2776" s="10" t="s">
        <v>684</v>
      </c>
      <c r="C2776" s="10" t="s">
        <v>734</v>
      </c>
      <c r="D2776" s="10" t="s">
        <v>22</v>
      </c>
      <c r="E2776" s="10" t="s">
        <v>23</v>
      </c>
      <c r="F2776" s="13">
        <v>0</v>
      </c>
      <c r="G2776" s="13">
        <v>5275794.57</v>
      </c>
      <c r="H2776" s="7">
        <v>574044.18999999994</v>
      </c>
      <c r="I2776" s="7">
        <v>0</v>
      </c>
      <c r="J2776" s="13">
        <v>9987910.6300000008</v>
      </c>
      <c r="K2776" s="13">
        <v>12250197.6</v>
      </c>
      <c r="L2776" s="7">
        <f t="shared" si="43"/>
        <v>28087946.990000002</v>
      </c>
    </row>
    <row r="2777" spans="1:12" s="5" customFormat="1" x14ac:dyDescent="0.25">
      <c r="A2777" s="10" t="s">
        <v>1652</v>
      </c>
      <c r="B2777" s="10" t="s">
        <v>684</v>
      </c>
      <c r="C2777" s="10" t="s">
        <v>734</v>
      </c>
      <c r="D2777" s="10" t="s">
        <v>28</v>
      </c>
      <c r="E2777" s="10" t="s">
        <v>29</v>
      </c>
      <c r="F2777" s="13">
        <v>0</v>
      </c>
      <c r="G2777" s="13">
        <v>145782.75</v>
      </c>
      <c r="H2777" s="7">
        <v>15862.21</v>
      </c>
      <c r="I2777" s="7">
        <v>0</v>
      </c>
      <c r="J2777" s="13">
        <v>275989.73</v>
      </c>
      <c r="K2777" s="13">
        <v>338502.09</v>
      </c>
      <c r="L2777" s="7">
        <f t="shared" si="43"/>
        <v>776136.78</v>
      </c>
    </row>
    <row r="2778" spans="1:12" s="5" customFormat="1" x14ac:dyDescent="0.25">
      <c r="A2778" s="10" t="s">
        <v>1652</v>
      </c>
      <c r="B2778" s="10" t="s">
        <v>684</v>
      </c>
      <c r="C2778" s="10" t="s">
        <v>734</v>
      </c>
      <c r="D2778" s="10" t="s">
        <v>34</v>
      </c>
      <c r="E2778" s="10" t="s">
        <v>35</v>
      </c>
      <c r="F2778" s="13">
        <v>0</v>
      </c>
      <c r="G2778" s="13">
        <v>5490381.96</v>
      </c>
      <c r="H2778" s="7">
        <v>597392.82999999996</v>
      </c>
      <c r="I2778" s="7">
        <v>0</v>
      </c>
      <c r="J2778" s="13">
        <v>10394158.380000001</v>
      </c>
      <c r="K2778" s="13">
        <v>12748461.48</v>
      </c>
      <c r="L2778" s="7">
        <f t="shared" si="43"/>
        <v>29230394.650000002</v>
      </c>
    </row>
    <row r="2779" spans="1:12" s="5" customFormat="1" x14ac:dyDescent="0.25">
      <c r="A2779" s="10" t="s">
        <v>1652</v>
      </c>
      <c r="B2779" s="10" t="s">
        <v>684</v>
      </c>
      <c r="C2779" s="10" t="s">
        <v>734</v>
      </c>
      <c r="D2779" s="10" t="s">
        <v>538</v>
      </c>
      <c r="E2779" s="10" t="s">
        <v>539</v>
      </c>
      <c r="F2779" s="13">
        <v>0</v>
      </c>
      <c r="G2779" s="13">
        <v>96145507.980000004</v>
      </c>
      <c r="H2779" s="7">
        <v>10461319.039999999</v>
      </c>
      <c r="I2779" s="7">
        <v>0</v>
      </c>
      <c r="J2779" s="13">
        <v>182018600.15000001</v>
      </c>
      <c r="K2779" s="13">
        <v>223246272.50999999</v>
      </c>
      <c r="L2779" s="7">
        <f t="shared" si="43"/>
        <v>511871699.68000001</v>
      </c>
    </row>
    <row r="2780" spans="1:12" s="5" customFormat="1" x14ac:dyDescent="0.25">
      <c r="A2780" s="10" t="s">
        <v>1653</v>
      </c>
      <c r="B2780" s="10" t="s">
        <v>684</v>
      </c>
      <c r="C2780" s="10" t="s">
        <v>735</v>
      </c>
      <c r="D2780" s="10" t="s">
        <v>686</v>
      </c>
      <c r="E2780" s="10" t="s">
        <v>687</v>
      </c>
      <c r="F2780" s="13">
        <v>0</v>
      </c>
      <c r="G2780" s="13">
        <v>83850724.409999996</v>
      </c>
      <c r="H2780" s="7">
        <v>2417017.36</v>
      </c>
      <c r="I2780" s="7">
        <v>0</v>
      </c>
      <c r="J2780" s="13">
        <v>168890306.09999999</v>
      </c>
      <c r="K2780" s="13">
        <v>343375713.45999998</v>
      </c>
      <c r="L2780" s="7">
        <f t="shared" si="43"/>
        <v>598533761.32999992</v>
      </c>
    </row>
    <row r="2781" spans="1:12" s="5" customFormat="1" x14ac:dyDescent="0.25">
      <c r="A2781" s="10" t="s">
        <v>1653</v>
      </c>
      <c r="B2781" s="10" t="s">
        <v>684</v>
      </c>
      <c r="C2781" s="10" t="s">
        <v>735</v>
      </c>
      <c r="D2781" s="10" t="s">
        <v>22</v>
      </c>
      <c r="E2781" s="10" t="s">
        <v>23</v>
      </c>
      <c r="F2781" s="13">
        <v>0</v>
      </c>
      <c r="G2781" s="13">
        <v>597400.56000000006</v>
      </c>
      <c r="H2781" s="7">
        <v>17220.22</v>
      </c>
      <c r="I2781" s="7">
        <v>0</v>
      </c>
      <c r="J2781" s="13">
        <v>1203271.23</v>
      </c>
      <c r="K2781" s="13">
        <v>2446405.17</v>
      </c>
      <c r="L2781" s="7">
        <f t="shared" si="43"/>
        <v>4264297.18</v>
      </c>
    </row>
    <row r="2782" spans="1:12" s="5" customFormat="1" x14ac:dyDescent="0.25">
      <c r="A2782" s="10" t="s">
        <v>1653</v>
      </c>
      <c r="B2782" s="10" t="s">
        <v>684</v>
      </c>
      <c r="C2782" s="10" t="s">
        <v>735</v>
      </c>
      <c r="D2782" s="10" t="s">
        <v>28</v>
      </c>
      <c r="E2782" s="10" t="s">
        <v>29</v>
      </c>
      <c r="F2782" s="13">
        <v>0</v>
      </c>
      <c r="G2782" s="13">
        <v>38904.03</v>
      </c>
      <c r="H2782" s="7">
        <v>1121.42</v>
      </c>
      <c r="I2782" s="7">
        <v>0</v>
      </c>
      <c r="J2782" s="13">
        <v>78359.67</v>
      </c>
      <c r="K2782" s="13">
        <v>159315.28</v>
      </c>
      <c r="L2782" s="7">
        <f t="shared" si="43"/>
        <v>277700.40000000002</v>
      </c>
    </row>
    <row r="2783" spans="1:12" s="5" customFormat="1" x14ac:dyDescent="0.25">
      <c r="A2783" s="10" t="s">
        <v>1654</v>
      </c>
      <c r="B2783" s="10" t="s">
        <v>684</v>
      </c>
      <c r="C2783" s="10" t="s">
        <v>736</v>
      </c>
      <c r="D2783" s="10" t="s">
        <v>686</v>
      </c>
      <c r="E2783" s="10" t="s">
        <v>687</v>
      </c>
      <c r="F2783" s="13">
        <v>0</v>
      </c>
      <c r="G2783" s="13">
        <v>59349884.840000004</v>
      </c>
      <c r="H2783" s="7">
        <v>1688025.84</v>
      </c>
      <c r="I2783" s="7">
        <v>0</v>
      </c>
      <c r="J2783" s="13">
        <v>118675253.44</v>
      </c>
      <c r="K2783" s="13">
        <v>240387475.49000001</v>
      </c>
      <c r="L2783" s="7">
        <f t="shared" si="43"/>
        <v>420100639.61000001</v>
      </c>
    </row>
    <row r="2784" spans="1:12" s="5" customFormat="1" x14ac:dyDescent="0.25">
      <c r="A2784" s="10" t="s">
        <v>1654</v>
      </c>
      <c r="B2784" s="10" t="s">
        <v>684</v>
      </c>
      <c r="C2784" s="10" t="s">
        <v>736</v>
      </c>
      <c r="D2784" s="10" t="s">
        <v>28</v>
      </c>
      <c r="E2784" s="10" t="s">
        <v>29</v>
      </c>
      <c r="F2784" s="13">
        <v>0</v>
      </c>
      <c r="G2784" s="13">
        <v>69656.160000000003</v>
      </c>
      <c r="H2784" s="7">
        <v>1981.16</v>
      </c>
      <c r="I2784" s="7">
        <v>0</v>
      </c>
      <c r="J2784" s="13">
        <v>139283.56</v>
      </c>
      <c r="K2784" s="13">
        <v>282131.46000000002</v>
      </c>
      <c r="L2784" s="7">
        <f t="shared" si="43"/>
        <v>493052.34</v>
      </c>
    </row>
    <row r="2785" spans="1:12" s="5" customFormat="1" x14ac:dyDescent="0.25">
      <c r="A2785" s="10" t="s">
        <v>1655</v>
      </c>
      <c r="B2785" s="10" t="s">
        <v>684</v>
      </c>
      <c r="C2785" s="10" t="s">
        <v>602</v>
      </c>
      <c r="D2785" s="10" t="s">
        <v>686</v>
      </c>
      <c r="E2785" s="10" t="s">
        <v>687</v>
      </c>
      <c r="F2785" s="13">
        <v>0</v>
      </c>
      <c r="G2785" s="13">
        <v>29812739.719999999</v>
      </c>
      <c r="H2785" s="7">
        <v>2794241.54</v>
      </c>
      <c r="I2785" s="7">
        <v>0</v>
      </c>
      <c r="J2785" s="13">
        <v>68666479.870000005</v>
      </c>
      <c r="K2785" s="13">
        <v>95471906.909999996</v>
      </c>
      <c r="L2785" s="7">
        <f t="shared" si="43"/>
        <v>196745368.03999999</v>
      </c>
    </row>
    <row r="2786" spans="1:12" s="5" customFormat="1" x14ac:dyDescent="0.25">
      <c r="A2786" s="10" t="s">
        <v>1655</v>
      </c>
      <c r="B2786" s="10" t="s">
        <v>684</v>
      </c>
      <c r="C2786" s="10" t="s">
        <v>602</v>
      </c>
      <c r="D2786" s="10" t="s">
        <v>16</v>
      </c>
      <c r="E2786" s="10" t="s">
        <v>17</v>
      </c>
      <c r="F2786" s="13">
        <v>0</v>
      </c>
      <c r="G2786" s="13">
        <v>63635.1</v>
      </c>
      <c r="H2786" s="7">
        <v>5964.29</v>
      </c>
      <c r="I2786" s="7">
        <v>0</v>
      </c>
      <c r="J2786" s="13">
        <v>146568.15</v>
      </c>
      <c r="K2786" s="13">
        <v>203784.16</v>
      </c>
      <c r="L2786" s="7">
        <f t="shared" si="43"/>
        <v>419951.69999999995</v>
      </c>
    </row>
    <row r="2787" spans="1:12" s="5" customFormat="1" x14ac:dyDescent="0.25">
      <c r="A2787" s="10" t="s">
        <v>1655</v>
      </c>
      <c r="B2787" s="10" t="s">
        <v>684</v>
      </c>
      <c r="C2787" s="10" t="s">
        <v>602</v>
      </c>
      <c r="D2787" s="10" t="s">
        <v>357</v>
      </c>
      <c r="E2787" s="10" t="s">
        <v>358</v>
      </c>
      <c r="F2787" s="13">
        <v>0</v>
      </c>
      <c r="G2787" s="13">
        <v>2753.39</v>
      </c>
      <c r="H2787" s="7">
        <v>258.07</v>
      </c>
      <c r="I2787" s="7">
        <v>0</v>
      </c>
      <c r="J2787" s="13">
        <v>6341.79</v>
      </c>
      <c r="K2787" s="13">
        <v>8817.4500000000007</v>
      </c>
      <c r="L2787" s="7">
        <f t="shared" si="43"/>
        <v>18170.7</v>
      </c>
    </row>
    <row r="2788" spans="1:12" s="5" customFormat="1" x14ac:dyDescent="0.25">
      <c r="A2788" s="10" t="s">
        <v>1655</v>
      </c>
      <c r="B2788" s="10" t="s">
        <v>684</v>
      </c>
      <c r="C2788" s="10" t="s">
        <v>602</v>
      </c>
      <c r="D2788" s="10" t="s">
        <v>22</v>
      </c>
      <c r="E2788" s="10" t="s">
        <v>23</v>
      </c>
      <c r="F2788" s="13">
        <v>0</v>
      </c>
      <c r="G2788" s="13">
        <v>2761438.38</v>
      </c>
      <c r="H2788" s="7">
        <v>258819.75</v>
      </c>
      <c r="I2788" s="7">
        <v>0</v>
      </c>
      <c r="J2788" s="13">
        <v>6360309.5499999998</v>
      </c>
      <c r="K2788" s="13">
        <v>8843192.2300000004</v>
      </c>
      <c r="L2788" s="7">
        <f t="shared" si="43"/>
        <v>18223759.91</v>
      </c>
    </row>
    <row r="2789" spans="1:12" s="5" customFormat="1" x14ac:dyDescent="0.25">
      <c r="A2789" s="10" t="s">
        <v>1655</v>
      </c>
      <c r="B2789" s="10" t="s">
        <v>684</v>
      </c>
      <c r="C2789" s="10" t="s">
        <v>602</v>
      </c>
      <c r="D2789" s="10" t="s">
        <v>26</v>
      </c>
      <c r="E2789" s="10" t="s">
        <v>27</v>
      </c>
      <c r="F2789" s="13">
        <v>0</v>
      </c>
      <c r="G2789" s="13">
        <v>8557.73</v>
      </c>
      <c r="H2789" s="7">
        <v>802.08</v>
      </c>
      <c r="I2789" s="7">
        <v>0</v>
      </c>
      <c r="J2789" s="13">
        <v>19710.66</v>
      </c>
      <c r="K2789" s="13">
        <v>27405.13</v>
      </c>
      <c r="L2789" s="7">
        <f t="shared" si="43"/>
        <v>56475.600000000006</v>
      </c>
    </row>
    <row r="2790" spans="1:12" s="5" customFormat="1" x14ac:dyDescent="0.25">
      <c r="A2790" s="10" t="s">
        <v>1655</v>
      </c>
      <c r="B2790" s="10" t="s">
        <v>684</v>
      </c>
      <c r="C2790" s="10" t="s">
        <v>602</v>
      </c>
      <c r="D2790" s="10" t="s">
        <v>28</v>
      </c>
      <c r="E2790" s="10" t="s">
        <v>29</v>
      </c>
      <c r="F2790" s="13">
        <v>0</v>
      </c>
      <c r="G2790" s="13">
        <v>297024.75</v>
      </c>
      <c r="H2790" s="7">
        <v>27839.07</v>
      </c>
      <c r="I2790" s="7">
        <v>0</v>
      </c>
      <c r="J2790" s="13">
        <v>684125.12</v>
      </c>
      <c r="K2790" s="13">
        <v>951187.96</v>
      </c>
      <c r="L2790" s="7">
        <f t="shared" si="43"/>
        <v>1960176.9</v>
      </c>
    </row>
    <row r="2791" spans="1:12" s="5" customFormat="1" x14ac:dyDescent="0.25">
      <c r="A2791" s="10" t="s">
        <v>1655</v>
      </c>
      <c r="B2791" s="10" t="s">
        <v>684</v>
      </c>
      <c r="C2791" s="10" t="s">
        <v>602</v>
      </c>
      <c r="D2791" s="10" t="s">
        <v>34</v>
      </c>
      <c r="E2791" s="10" t="s">
        <v>35</v>
      </c>
      <c r="F2791" s="13">
        <v>0</v>
      </c>
      <c r="G2791" s="13">
        <v>244817.36</v>
      </c>
      <c r="H2791" s="7">
        <v>22945.86</v>
      </c>
      <c r="I2791" s="7">
        <v>0</v>
      </c>
      <c r="J2791" s="13">
        <v>563877.94999999995</v>
      </c>
      <c r="K2791" s="13">
        <v>783999.75</v>
      </c>
      <c r="L2791" s="7">
        <f t="shared" si="43"/>
        <v>1615640.92</v>
      </c>
    </row>
    <row r="2792" spans="1:12" s="5" customFormat="1" x14ac:dyDescent="0.25">
      <c r="A2792" s="10" t="s">
        <v>1655</v>
      </c>
      <c r="B2792" s="10" t="s">
        <v>684</v>
      </c>
      <c r="C2792" s="10" t="s">
        <v>602</v>
      </c>
      <c r="D2792" s="10" t="s">
        <v>538</v>
      </c>
      <c r="E2792" s="10" t="s">
        <v>539</v>
      </c>
      <c r="F2792" s="13">
        <v>0</v>
      </c>
      <c r="G2792" s="13">
        <v>48208819.57</v>
      </c>
      <c r="H2792" s="7">
        <v>4518440.34</v>
      </c>
      <c r="I2792" s="7">
        <v>0</v>
      </c>
      <c r="J2792" s="13">
        <v>111037427.91</v>
      </c>
      <c r="K2792" s="13">
        <v>154383259.50999999</v>
      </c>
      <c r="L2792" s="7">
        <f t="shared" si="43"/>
        <v>318147947.32999998</v>
      </c>
    </row>
    <row r="2793" spans="1:12" s="5" customFormat="1" x14ac:dyDescent="0.25">
      <c r="A2793" s="10" t="s">
        <v>1656</v>
      </c>
      <c r="B2793" s="10" t="s">
        <v>684</v>
      </c>
      <c r="C2793" s="10" t="s">
        <v>737</v>
      </c>
      <c r="D2793" s="10" t="s">
        <v>686</v>
      </c>
      <c r="E2793" s="10" t="s">
        <v>687</v>
      </c>
      <c r="F2793" s="13">
        <v>0</v>
      </c>
      <c r="G2793" s="13">
        <v>28541105.039999999</v>
      </c>
      <c r="H2793" s="7">
        <v>3445288.59</v>
      </c>
      <c r="I2793" s="7">
        <v>0</v>
      </c>
      <c r="J2793" s="13">
        <v>130490890.76000001</v>
      </c>
      <c r="K2793" s="13">
        <v>171322782.12</v>
      </c>
      <c r="L2793" s="7">
        <f t="shared" si="43"/>
        <v>333800066.50999999</v>
      </c>
    </row>
    <row r="2794" spans="1:12" s="5" customFormat="1" x14ac:dyDescent="0.25">
      <c r="A2794" s="10" t="s">
        <v>1656</v>
      </c>
      <c r="B2794" s="10" t="s">
        <v>684</v>
      </c>
      <c r="C2794" s="10" t="s">
        <v>737</v>
      </c>
      <c r="D2794" s="10" t="s">
        <v>22</v>
      </c>
      <c r="E2794" s="10" t="s">
        <v>23</v>
      </c>
      <c r="F2794" s="13">
        <v>0</v>
      </c>
      <c r="G2794" s="13">
        <v>126048.99</v>
      </c>
      <c r="H2794" s="7">
        <v>15215.78</v>
      </c>
      <c r="I2794" s="7">
        <v>0</v>
      </c>
      <c r="J2794" s="13">
        <v>576300.23</v>
      </c>
      <c r="K2794" s="13">
        <v>756630.29</v>
      </c>
      <c r="L2794" s="7">
        <f t="shared" si="43"/>
        <v>1474195.29</v>
      </c>
    </row>
    <row r="2795" spans="1:12" s="5" customFormat="1" x14ac:dyDescent="0.25">
      <c r="A2795" s="10" t="s">
        <v>1656</v>
      </c>
      <c r="B2795" s="10" t="s">
        <v>684</v>
      </c>
      <c r="C2795" s="10" t="s">
        <v>737</v>
      </c>
      <c r="D2795" s="10" t="s">
        <v>28</v>
      </c>
      <c r="E2795" s="10" t="s">
        <v>29</v>
      </c>
      <c r="F2795" s="13">
        <v>0</v>
      </c>
      <c r="G2795" s="13">
        <v>176917.32</v>
      </c>
      <c r="H2795" s="7">
        <v>21356.26</v>
      </c>
      <c r="I2795" s="7">
        <v>0</v>
      </c>
      <c r="J2795" s="13">
        <v>808871.96</v>
      </c>
      <c r="K2795" s="13">
        <v>1061976</v>
      </c>
      <c r="L2795" s="7">
        <f t="shared" si="43"/>
        <v>2069121.54</v>
      </c>
    </row>
    <row r="2796" spans="1:12" s="5" customFormat="1" x14ac:dyDescent="0.25">
      <c r="A2796" s="10" t="s">
        <v>1656</v>
      </c>
      <c r="B2796" s="10" t="s">
        <v>684</v>
      </c>
      <c r="C2796" s="10" t="s">
        <v>737</v>
      </c>
      <c r="D2796" s="10" t="s">
        <v>34</v>
      </c>
      <c r="E2796" s="10" t="s">
        <v>35</v>
      </c>
      <c r="F2796" s="13">
        <v>0</v>
      </c>
      <c r="G2796" s="13">
        <v>211222.65</v>
      </c>
      <c r="H2796" s="7">
        <v>25497.37</v>
      </c>
      <c r="I2796" s="7">
        <v>0</v>
      </c>
      <c r="J2796" s="13">
        <v>965717.05</v>
      </c>
      <c r="K2796" s="13">
        <v>1267899.47</v>
      </c>
      <c r="L2796" s="7">
        <f t="shared" si="43"/>
        <v>2470336.54</v>
      </c>
    </row>
    <row r="2797" spans="1:12" s="5" customFormat="1" x14ac:dyDescent="0.25">
      <c r="A2797" s="10" t="s">
        <v>1657</v>
      </c>
      <c r="B2797" s="10" t="s">
        <v>684</v>
      </c>
      <c r="C2797" s="10" t="s">
        <v>738</v>
      </c>
      <c r="D2797" s="10" t="s">
        <v>686</v>
      </c>
      <c r="E2797" s="10" t="s">
        <v>687</v>
      </c>
      <c r="F2797" s="13">
        <v>0</v>
      </c>
      <c r="G2797" s="13">
        <v>30608636.210000001</v>
      </c>
      <c r="H2797" s="7">
        <v>628689.31000000006</v>
      </c>
      <c r="I2797" s="7">
        <v>0</v>
      </c>
      <c r="J2797" s="13">
        <v>44838699.619999997</v>
      </c>
      <c r="K2797" s="13">
        <v>60923969.579999998</v>
      </c>
      <c r="L2797" s="7">
        <f t="shared" si="43"/>
        <v>136999994.72</v>
      </c>
    </row>
    <row r="2798" spans="1:12" s="5" customFormat="1" x14ac:dyDescent="0.25">
      <c r="A2798" s="10" t="s">
        <v>1657</v>
      </c>
      <c r="B2798" s="10" t="s">
        <v>684</v>
      </c>
      <c r="C2798" s="10" t="s">
        <v>738</v>
      </c>
      <c r="D2798" s="10" t="s">
        <v>22</v>
      </c>
      <c r="E2798" s="10" t="s">
        <v>23</v>
      </c>
      <c r="F2798" s="13">
        <v>0</v>
      </c>
      <c r="G2798" s="13">
        <v>218086.74</v>
      </c>
      <c r="H2798" s="7">
        <v>4479.42</v>
      </c>
      <c r="I2798" s="7">
        <v>0</v>
      </c>
      <c r="J2798" s="13">
        <v>319476.03999999998</v>
      </c>
      <c r="K2798" s="13">
        <v>434083.7</v>
      </c>
      <c r="L2798" s="7">
        <f t="shared" si="43"/>
        <v>976125.89999999991</v>
      </c>
    </row>
    <row r="2799" spans="1:12" s="5" customFormat="1" x14ac:dyDescent="0.25">
      <c r="A2799" s="10" t="s">
        <v>1657</v>
      </c>
      <c r="B2799" s="10" t="s">
        <v>684</v>
      </c>
      <c r="C2799" s="10" t="s">
        <v>738</v>
      </c>
      <c r="D2799" s="10" t="s">
        <v>28</v>
      </c>
      <c r="E2799" s="10" t="s">
        <v>29</v>
      </c>
      <c r="F2799" s="13">
        <v>0</v>
      </c>
      <c r="G2799" s="13">
        <v>149357.26</v>
      </c>
      <c r="H2799" s="7">
        <v>3067.74</v>
      </c>
      <c r="I2799" s="7">
        <v>0</v>
      </c>
      <c r="J2799" s="13">
        <v>218793.98</v>
      </c>
      <c r="K2799" s="13">
        <v>297283.32</v>
      </c>
      <c r="L2799" s="7">
        <f t="shared" si="43"/>
        <v>668502.30000000005</v>
      </c>
    </row>
    <row r="2800" spans="1:12" s="5" customFormat="1" x14ac:dyDescent="0.25">
      <c r="A2800" s="10" t="s">
        <v>1657</v>
      </c>
      <c r="B2800" s="10" t="s">
        <v>684</v>
      </c>
      <c r="C2800" s="10" t="s">
        <v>738</v>
      </c>
      <c r="D2800" s="10" t="s">
        <v>303</v>
      </c>
      <c r="E2800" s="10" t="s">
        <v>304</v>
      </c>
      <c r="F2800" s="13">
        <v>0</v>
      </c>
      <c r="G2800" s="13">
        <v>42884978.789999999</v>
      </c>
      <c r="H2800" s="7">
        <v>880840.53</v>
      </c>
      <c r="I2800" s="7">
        <v>0</v>
      </c>
      <c r="J2800" s="13">
        <v>62822357.359999999</v>
      </c>
      <c r="K2800" s="13">
        <v>85359018.480000004</v>
      </c>
      <c r="L2800" s="7">
        <f t="shared" si="43"/>
        <v>191947195.16000003</v>
      </c>
    </row>
    <row r="2801" spans="1:12" s="5" customFormat="1" x14ac:dyDescent="0.25">
      <c r="A2801" s="10" t="s">
        <v>1658</v>
      </c>
      <c r="B2801" s="10" t="s">
        <v>684</v>
      </c>
      <c r="C2801" s="10" t="s">
        <v>739</v>
      </c>
      <c r="D2801" s="10" t="s">
        <v>686</v>
      </c>
      <c r="E2801" s="10" t="s">
        <v>687</v>
      </c>
      <c r="F2801" s="13">
        <v>0</v>
      </c>
      <c r="G2801" s="13">
        <v>169739483.97999999</v>
      </c>
      <c r="H2801" s="7">
        <v>29568225.879999999</v>
      </c>
      <c r="I2801" s="7">
        <v>0</v>
      </c>
      <c r="J2801" s="13">
        <v>266151176.09999999</v>
      </c>
      <c r="K2801" s="13">
        <v>349759528.66000003</v>
      </c>
      <c r="L2801" s="7">
        <f t="shared" si="43"/>
        <v>815218414.62</v>
      </c>
    </row>
    <row r="2802" spans="1:12" s="5" customFormat="1" x14ac:dyDescent="0.25">
      <c r="A2802" s="10" t="s">
        <v>1658</v>
      </c>
      <c r="B2802" s="10" t="s">
        <v>684</v>
      </c>
      <c r="C2802" s="10" t="s">
        <v>739</v>
      </c>
      <c r="D2802" s="10" t="s">
        <v>16</v>
      </c>
      <c r="E2802" s="10" t="s">
        <v>17</v>
      </c>
      <c r="F2802" s="13">
        <v>0</v>
      </c>
      <c r="G2802" s="13">
        <v>140970.06</v>
      </c>
      <c r="H2802" s="7">
        <v>24556.66</v>
      </c>
      <c r="I2802" s="7">
        <v>0</v>
      </c>
      <c r="J2802" s="13">
        <v>221040.77</v>
      </c>
      <c r="K2802" s="13">
        <v>290478.21000000002</v>
      </c>
      <c r="L2802" s="7">
        <f t="shared" si="43"/>
        <v>677045.7</v>
      </c>
    </row>
    <row r="2803" spans="1:12" s="5" customFormat="1" x14ac:dyDescent="0.25">
      <c r="A2803" s="10" t="s">
        <v>1658</v>
      </c>
      <c r="B2803" s="10" t="s">
        <v>684</v>
      </c>
      <c r="C2803" s="10" t="s">
        <v>739</v>
      </c>
      <c r="D2803" s="10" t="s">
        <v>357</v>
      </c>
      <c r="E2803" s="10" t="s">
        <v>358</v>
      </c>
      <c r="F2803" s="13">
        <v>0</v>
      </c>
      <c r="G2803" s="13">
        <v>433160.52</v>
      </c>
      <c r="H2803" s="7">
        <v>75455.56</v>
      </c>
      <c r="I2803" s="7">
        <v>0</v>
      </c>
      <c r="J2803" s="13">
        <v>679194.85</v>
      </c>
      <c r="K2803" s="13">
        <v>892556.15</v>
      </c>
      <c r="L2803" s="7">
        <f t="shared" si="43"/>
        <v>2080367.08</v>
      </c>
    </row>
    <row r="2804" spans="1:12" s="5" customFormat="1" x14ac:dyDescent="0.25">
      <c r="A2804" s="10" t="s">
        <v>1658</v>
      </c>
      <c r="B2804" s="10" t="s">
        <v>684</v>
      </c>
      <c r="C2804" s="10" t="s">
        <v>739</v>
      </c>
      <c r="D2804" s="10" t="s">
        <v>18</v>
      </c>
      <c r="E2804" s="10" t="s">
        <v>19</v>
      </c>
      <c r="F2804" s="13">
        <v>0</v>
      </c>
      <c r="G2804" s="13">
        <v>386748.06</v>
      </c>
      <c r="H2804" s="7">
        <v>67370.62</v>
      </c>
      <c r="I2804" s="7">
        <v>0</v>
      </c>
      <c r="J2804" s="13">
        <v>606420.18999999994</v>
      </c>
      <c r="K2804" s="13">
        <v>796920.17</v>
      </c>
      <c r="L2804" s="7">
        <f t="shared" si="43"/>
        <v>1857459.04</v>
      </c>
    </row>
    <row r="2805" spans="1:12" s="5" customFormat="1" x14ac:dyDescent="0.25">
      <c r="A2805" s="10" t="s">
        <v>1658</v>
      </c>
      <c r="B2805" s="10" t="s">
        <v>684</v>
      </c>
      <c r="C2805" s="10" t="s">
        <v>739</v>
      </c>
      <c r="D2805" s="10" t="s">
        <v>22</v>
      </c>
      <c r="E2805" s="10" t="s">
        <v>23</v>
      </c>
      <c r="F2805" s="13">
        <v>0</v>
      </c>
      <c r="G2805" s="13">
        <v>23121924.140000001</v>
      </c>
      <c r="H2805" s="7">
        <v>4027785.76</v>
      </c>
      <c r="I2805" s="7">
        <v>0</v>
      </c>
      <c r="J2805" s="13">
        <v>36255131.450000003</v>
      </c>
      <c r="K2805" s="13">
        <v>47644266.979999997</v>
      </c>
      <c r="L2805" s="7">
        <f t="shared" si="43"/>
        <v>111049108.33</v>
      </c>
    </row>
    <row r="2806" spans="1:12" s="5" customFormat="1" x14ac:dyDescent="0.25">
      <c r="A2806" s="10" t="s">
        <v>1658</v>
      </c>
      <c r="B2806" s="10" t="s">
        <v>684</v>
      </c>
      <c r="C2806" s="10" t="s">
        <v>739</v>
      </c>
      <c r="D2806" s="10" t="s">
        <v>26</v>
      </c>
      <c r="E2806" s="10" t="s">
        <v>27</v>
      </c>
      <c r="F2806" s="13">
        <v>0</v>
      </c>
      <c r="G2806" s="13">
        <v>1093465.3999999999</v>
      </c>
      <c r="H2806" s="7">
        <v>190479.15</v>
      </c>
      <c r="I2806" s="7">
        <v>0</v>
      </c>
      <c r="J2806" s="13">
        <v>1714551.6</v>
      </c>
      <c r="K2806" s="13">
        <v>2253158.3999999999</v>
      </c>
      <c r="L2806" s="7">
        <f t="shared" si="43"/>
        <v>5251654.55</v>
      </c>
    </row>
    <row r="2807" spans="1:12" s="5" customFormat="1" x14ac:dyDescent="0.25">
      <c r="A2807" s="10" t="s">
        <v>1658</v>
      </c>
      <c r="B2807" s="10" t="s">
        <v>684</v>
      </c>
      <c r="C2807" s="10" t="s">
        <v>739</v>
      </c>
      <c r="D2807" s="10" t="s">
        <v>28</v>
      </c>
      <c r="E2807" s="10" t="s">
        <v>29</v>
      </c>
      <c r="F2807" s="13">
        <v>0</v>
      </c>
      <c r="G2807" s="13">
        <v>3662165.43</v>
      </c>
      <c r="H2807" s="7">
        <v>637940.75</v>
      </c>
      <c r="I2807" s="7">
        <v>0</v>
      </c>
      <c r="J2807" s="13">
        <v>5742268.1600000001</v>
      </c>
      <c r="K2807" s="13">
        <v>7546136.1299999999</v>
      </c>
      <c r="L2807" s="7">
        <f t="shared" si="43"/>
        <v>17588510.469999999</v>
      </c>
    </row>
    <row r="2808" spans="1:12" s="5" customFormat="1" x14ac:dyDescent="0.25">
      <c r="A2808" s="10" t="s">
        <v>1658</v>
      </c>
      <c r="B2808" s="10" t="s">
        <v>684</v>
      </c>
      <c r="C2808" s="10" t="s">
        <v>739</v>
      </c>
      <c r="D2808" s="10" t="s">
        <v>34</v>
      </c>
      <c r="E2808" s="10" t="s">
        <v>35</v>
      </c>
      <c r="F2808" s="13">
        <v>0</v>
      </c>
      <c r="G2808" s="13">
        <v>3520113.41</v>
      </c>
      <c r="H2808" s="7">
        <v>613195.62</v>
      </c>
      <c r="I2808" s="7">
        <v>0</v>
      </c>
      <c r="J2808" s="13">
        <v>5519530.8799999999</v>
      </c>
      <c r="K2808" s="13">
        <v>7253428.4699999997</v>
      </c>
      <c r="L2808" s="7">
        <f t="shared" si="43"/>
        <v>16906268.379999999</v>
      </c>
    </row>
    <row r="2809" spans="1:12" s="5" customFormat="1" x14ac:dyDescent="0.25">
      <c r="A2809" s="10" t="s">
        <v>1659</v>
      </c>
      <c r="B2809" s="10" t="s">
        <v>684</v>
      </c>
      <c r="C2809" s="10" t="s">
        <v>740</v>
      </c>
      <c r="D2809" s="10" t="s">
        <v>686</v>
      </c>
      <c r="E2809" s="10" t="s">
        <v>687</v>
      </c>
      <c r="F2809" s="13">
        <v>0</v>
      </c>
      <c r="G2809" s="13">
        <v>39660224.07</v>
      </c>
      <c r="H2809" s="7">
        <v>1563156.18</v>
      </c>
      <c r="I2809" s="7">
        <v>0</v>
      </c>
      <c r="J2809" s="13">
        <v>67409510.640000001</v>
      </c>
      <c r="K2809" s="13">
        <v>112793976.06999999</v>
      </c>
      <c r="L2809" s="7">
        <f t="shared" si="43"/>
        <v>221426866.95999998</v>
      </c>
    </row>
    <row r="2810" spans="1:12" s="5" customFormat="1" x14ac:dyDescent="0.25">
      <c r="A2810" s="10" t="s">
        <v>1659</v>
      </c>
      <c r="B2810" s="10" t="s">
        <v>684</v>
      </c>
      <c r="C2810" s="10" t="s">
        <v>740</v>
      </c>
      <c r="D2810" s="10" t="s">
        <v>28</v>
      </c>
      <c r="E2810" s="10" t="s">
        <v>29</v>
      </c>
      <c r="F2810" s="13">
        <v>0</v>
      </c>
      <c r="G2810" s="13">
        <v>102370.93</v>
      </c>
      <c r="H2810" s="7">
        <v>4034.82</v>
      </c>
      <c r="I2810" s="7">
        <v>0</v>
      </c>
      <c r="J2810" s="13">
        <v>173997.36</v>
      </c>
      <c r="K2810" s="13">
        <v>291143.69</v>
      </c>
      <c r="L2810" s="7">
        <f t="shared" si="43"/>
        <v>571546.80000000005</v>
      </c>
    </row>
    <row r="2811" spans="1:12" s="5" customFormat="1" x14ac:dyDescent="0.25">
      <c r="A2811" s="10" t="s">
        <v>1660</v>
      </c>
      <c r="B2811" s="10" t="s">
        <v>684</v>
      </c>
      <c r="C2811" s="10" t="s">
        <v>741</v>
      </c>
      <c r="D2811" s="10" t="s">
        <v>686</v>
      </c>
      <c r="E2811" s="10" t="s">
        <v>687</v>
      </c>
      <c r="F2811" s="13">
        <v>0</v>
      </c>
      <c r="G2811" s="13">
        <v>35148454.630000003</v>
      </c>
      <c r="H2811" s="7">
        <v>1857774.88</v>
      </c>
      <c r="I2811" s="7">
        <v>0</v>
      </c>
      <c r="J2811" s="13">
        <v>127117059.34</v>
      </c>
      <c r="K2811" s="13">
        <v>234365884.19999999</v>
      </c>
      <c r="L2811" s="7">
        <f t="shared" si="43"/>
        <v>398489173.05000001</v>
      </c>
    </row>
    <row r="2812" spans="1:12" s="5" customFormat="1" x14ac:dyDescent="0.25">
      <c r="A2812" s="10" t="s">
        <v>1660</v>
      </c>
      <c r="B2812" s="10" t="s">
        <v>684</v>
      </c>
      <c r="C2812" s="10" t="s">
        <v>741</v>
      </c>
      <c r="D2812" s="10" t="s">
        <v>22</v>
      </c>
      <c r="E2812" s="10" t="s">
        <v>23</v>
      </c>
      <c r="F2812" s="13">
        <v>0</v>
      </c>
      <c r="G2812" s="13">
        <v>180216.64</v>
      </c>
      <c r="H2812" s="7">
        <v>9525.3700000000008</v>
      </c>
      <c r="I2812" s="7">
        <v>0</v>
      </c>
      <c r="J2812" s="13">
        <v>651767.18999999994</v>
      </c>
      <c r="K2812" s="13">
        <v>1201664.01</v>
      </c>
      <c r="L2812" s="7">
        <f t="shared" si="43"/>
        <v>2043173.21</v>
      </c>
    </row>
    <row r="2813" spans="1:12" s="5" customFormat="1" x14ac:dyDescent="0.25">
      <c r="A2813" s="10" t="s">
        <v>1660</v>
      </c>
      <c r="B2813" s="10" t="s">
        <v>684</v>
      </c>
      <c r="C2813" s="10" t="s">
        <v>741</v>
      </c>
      <c r="D2813" s="10" t="s">
        <v>28</v>
      </c>
      <c r="E2813" s="10" t="s">
        <v>29</v>
      </c>
      <c r="F2813" s="13">
        <v>0</v>
      </c>
      <c r="G2813" s="13">
        <v>54437.93</v>
      </c>
      <c r="H2813" s="7">
        <v>2877.32</v>
      </c>
      <c r="I2813" s="7">
        <v>0</v>
      </c>
      <c r="J2813" s="13">
        <v>196878.9</v>
      </c>
      <c r="K2813" s="13">
        <v>362985.87</v>
      </c>
      <c r="L2813" s="7">
        <f t="shared" si="43"/>
        <v>617180.02</v>
      </c>
    </row>
    <row r="2814" spans="1:12" s="5" customFormat="1" x14ac:dyDescent="0.25">
      <c r="A2814" s="10" t="s">
        <v>1660</v>
      </c>
      <c r="B2814" s="10" t="s">
        <v>684</v>
      </c>
      <c r="C2814" s="10" t="s">
        <v>741</v>
      </c>
      <c r="D2814" s="10" t="s">
        <v>34</v>
      </c>
      <c r="E2814" s="10" t="s">
        <v>35</v>
      </c>
      <c r="F2814" s="13">
        <v>0</v>
      </c>
      <c r="G2814" s="13">
        <v>770160.93</v>
      </c>
      <c r="H2814" s="7">
        <v>40706.93</v>
      </c>
      <c r="I2814" s="7">
        <v>0</v>
      </c>
      <c r="J2814" s="13">
        <v>2785345.59</v>
      </c>
      <c r="K2814" s="13">
        <v>5135345.22</v>
      </c>
      <c r="L2814" s="7">
        <f t="shared" si="43"/>
        <v>8731558.6699999999</v>
      </c>
    </row>
    <row r="2815" spans="1:12" s="5" customFormat="1" x14ac:dyDescent="0.25">
      <c r="A2815" s="10" t="s">
        <v>1660</v>
      </c>
      <c r="B2815" s="10" t="s">
        <v>684</v>
      </c>
      <c r="C2815" s="10" t="s">
        <v>741</v>
      </c>
      <c r="D2815" s="10" t="s">
        <v>41</v>
      </c>
      <c r="E2815" s="10" t="s">
        <v>42</v>
      </c>
      <c r="F2815" s="13">
        <v>0</v>
      </c>
      <c r="G2815" s="13">
        <v>6567209.8700000001</v>
      </c>
      <c r="H2815" s="7">
        <v>347110.5</v>
      </c>
      <c r="I2815" s="7">
        <v>0</v>
      </c>
      <c r="J2815" s="13">
        <v>23750813.98</v>
      </c>
      <c r="K2815" s="13">
        <v>43789405.979999997</v>
      </c>
      <c r="L2815" s="7">
        <f t="shared" si="43"/>
        <v>74454540.329999998</v>
      </c>
    </row>
    <row r="2816" spans="1:12" s="5" customFormat="1" x14ac:dyDescent="0.25">
      <c r="A2816" s="10" t="s">
        <v>1661</v>
      </c>
      <c r="B2816" s="10" t="s">
        <v>684</v>
      </c>
      <c r="C2816" s="10" t="s">
        <v>742</v>
      </c>
      <c r="D2816" s="10" t="s">
        <v>686</v>
      </c>
      <c r="E2816" s="10" t="s">
        <v>687</v>
      </c>
      <c r="F2816" s="13">
        <v>0</v>
      </c>
      <c r="G2816" s="13">
        <v>101339661.54000001</v>
      </c>
      <c r="H2816" s="7">
        <v>39055916.560000002</v>
      </c>
      <c r="I2816" s="7">
        <v>0</v>
      </c>
      <c r="J2816" s="13">
        <v>427398147.92000002</v>
      </c>
      <c r="K2816" s="13">
        <v>607825565.88</v>
      </c>
      <c r="L2816" s="7">
        <f t="shared" si="43"/>
        <v>1175619291.9000001</v>
      </c>
    </row>
    <row r="2817" spans="1:12" s="5" customFormat="1" x14ac:dyDescent="0.25">
      <c r="A2817" s="10" t="s">
        <v>1661</v>
      </c>
      <c r="B2817" s="10" t="s">
        <v>684</v>
      </c>
      <c r="C2817" s="10" t="s">
        <v>742</v>
      </c>
      <c r="D2817" s="10" t="s">
        <v>16</v>
      </c>
      <c r="E2817" s="10" t="s">
        <v>17</v>
      </c>
      <c r="F2817" s="13">
        <v>0</v>
      </c>
      <c r="G2817" s="13">
        <v>102233.31</v>
      </c>
      <c r="H2817" s="7">
        <v>39400.33</v>
      </c>
      <c r="I2817" s="7">
        <v>0</v>
      </c>
      <c r="J2817" s="13">
        <v>431167.11</v>
      </c>
      <c r="K2817" s="13">
        <v>613185.62</v>
      </c>
      <c r="L2817" s="7">
        <f t="shared" si="43"/>
        <v>1185986.3700000001</v>
      </c>
    </row>
    <row r="2818" spans="1:12" s="5" customFormat="1" x14ac:dyDescent="0.25">
      <c r="A2818" s="10" t="s">
        <v>1661</v>
      </c>
      <c r="B2818" s="10" t="s">
        <v>684</v>
      </c>
      <c r="C2818" s="10" t="s">
        <v>742</v>
      </c>
      <c r="D2818" s="10" t="s">
        <v>357</v>
      </c>
      <c r="E2818" s="10" t="s">
        <v>358</v>
      </c>
      <c r="F2818" s="13">
        <v>0</v>
      </c>
      <c r="G2818" s="13">
        <v>797899.84</v>
      </c>
      <c r="H2818" s="7">
        <v>307507.53000000003</v>
      </c>
      <c r="I2818" s="7">
        <v>0</v>
      </c>
      <c r="J2818" s="13">
        <v>3365127.78</v>
      </c>
      <c r="K2818" s="13">
        <v>4785726.63</v>
      </c>
      <c r="L2818" s="7">
        <f t="shared" si="43"/>
        <v>9256261.7800000012</v>
      </c>
    </row>
    <row r="2819" spans="1:12" s="5" customFormat="1" x14ac:dyDescent="0.25">
      <c r="A2819" s="10" t="s">
        <v>1661</v>
      </c>
      <c r="B2819" s="10" t="s">
        <v>684</v>
      </c>
      <c r="C2819" s="10" t="s">
        <v>742</v>
      </c>
      <c r="D2819" s="10" t="s">
        <v>22</v>
      </c>
      <c r="E2819" s="10" t="s">
        <v>23</v>
      </c>
      <c r="F2819" s="13">
        <v>0</v>
      </c>
      <c r="G2819" s="13">
        <v>6603584.9800000004</v>
      </c>
      <c r="H2819" s="7">
        <v>2544996.31</v>
      </c>
      <c r="I2819" s="7">
        <v>0</v>
      </c>
      <c r="J2819" s="13">
        <v>27850497.530000001</v>
      </c>
      <c r="K2819" s="13">
        <v>39607669.119999997</v>
      </c>
      <c r="L2819" s="7">
        <f t="shared" si="43"/>
        <v>76606747.939999998</v>
      </c>
    </row>
    <row r="2820" spans="1:12" s="5" customFormat="1" x14ac:dyDescent="0.25">
      <c r="A2820" s="10" t="s">
        <v>1661</v>
      </c>
      <c r="B2820" s="10" t="s">
        <v>684</v>
      </c>
      <c r="C2820" s="10" t="s">
        <v>742</v>
      </c>
      <c r="D2820" s="10" t="s">
        <v>26</v>
      </c>
      <c r="E2820" s="10" t="s">
        <v>27</v>
      </c>
      <c r="F2820" s="13">
        <v>0</v>
      </c>
      <c r="G2820" s="13">
        <v>812171.05</v>
      </c>
      <c r="H2820" s="7">
        <v>313007.59999999998</v>
      </c>
      <c r="I2820" s="7">
        <v>0</v>
      </c>
      <c r="J2820" s="13">
        <v>3425316.38</v>
      </c>
      <c r="K2820" s="13">
        <v>4871324.03</v>
      </c>
      <c r="L2820" s="7">
        <f t="shared" si="43"/>
        <v>9421819.0599999987</v>
      </c>
    </row>
    <row r="2821" spans="1:12" s="5" customFormat="1" x14ac:dyDescent="0.25">
      <c r="A2821" s="10" t="s">
        <v>1661</v>
      </c>
      <c r="B2821" s="10" t="s">
        <v>684</v>
      </c>
      <c r="C2821" s="10" t="s">
        <v>742</v>
      </c>
      <c r="D2821" s="10" t="s">
        <v>28</v>
      </c>
      <c r="E2821" s="10" t="s">
        <v>29</v>
      </c>
      <c r="F2821" s="13">
        <v>0</v>
      </c>
      <c r="G2821" s="13">
        <v>828314.7</v>
      </c>
      <c r="H2821" s="7">
        <v>319229.31</v>
      </c>
      <c r="I2821" s="7">
        <v>0</v>
      </c>
      <c r="J2821" s="13">
        <v>3493401.92</v>
      </c>
      <c r="K2821" s="13">
        <v>4968152.09</v>
      </c>
      <c r="L2821" s="7">
        <f t="shared" si="43"/>
        <v>9609098.0199999996</v>
      </c>
    </row>
    <row r="2822" spans="1:12" s="5" customFormat="1" x14ac:dyDescent="0.25">
      <c r="A2822" s="10" t="s">
        <v>1661</v>
      </c>
      <c r="B2822" s="10" t="s">
        <v>684</v>
      </c>
      <c r="C2822" s="10" t="s">
        <v>742</v>
      </c>
      <c r="D2822" s="10" t="s">
        <v>34</v>
      </c>
      <c r="E2822" s="10" t="s">
        <v>35</v>
      </c>
      <c r="F2822" s="13">
        <v>0</v>
      </c>
      <c r="G2822" s="13">
        <v>1514634.58</v>
      </c>
      <c r="H2822" s="7">
        <v>583734.36</v>
      </c>
      <c r="I2822" s="7">
        <v>0</v>
      </c>
      <c r="J2822" s="13">
        <v>6387943.3600000003</v>
      </c>
      <c r="K2822" s="13">
        <v>9084632.9299999997</v>
      </c>
      <c r="L2822" s="7">
        <f t="shared" si="43"/>
        <v>17570945.23</v>
      </c>
    </row>
    <row r="2823" spans="1:12" s="5" customFormat="1" x14ac:dyDescent="0.25">
      <c r="A2823" s="10" t="s">
        <v>1662</v>
      </c>
      <c r="B2823" s="10" t="s">
        <v>684</v>
      </c>
      <c r="C2823" s="10" t="s">
        <v>187</v>
      </c>
      <c r="D2823" s="10" t="s">
        <v>686</v>
      </c>
      <c r="E2823" s="10" t="s">
        <v>687</v>
      </c>
      <c r="F2823" s="13">
        <v>0</v>
      </c>
      <c r="G2823" s="13">
        <v>14243200.57</v>
      </c>
      <c r="H2823" s="7">
        <v>260898.21</v>
      </c>
      <c r="I2823" s="7">
        <v>0</v>
      </c>
      <c r="J2823" s="13">
        <v>18314334.98</v>
      </c>
      <c r="K2823" s="13">
        <v>24173932.219999999</v>
      </c>
      <c r="L2823" s="7">
        <f t="shared" si="43"/>
        <v>56992365.980000004</v>
      </c>
    </row>
    <row r="2824" spans="1:12" s="5" customFormat="1" x14ac:dyDescent="0.25">
      <c r="A2824" s="10" t="s">
        <v>1662</v>
      </c>
      <c r="B2824" s="10" t="s">
        <v>684</v>
      </c>
      <c r="C2824" s="10" t="s">
        <v>187</v>
      </c>
      <c r="D2824" s="10" t="s">
        <v>214</v>
      </c>
      <c r="E2824" s="10" t="s">
        <v>215</v>
      </c>
      <c r="F2824" s="13">
        <v>0</v>
      </c>
      <c r="G2824" s="13">
        <v>3136336.08</v>
      </c>
      <c r="H2824" s="7">
        <v>57449.48</v>
      </c>
      <c r="I2824" s="7">
        <v>0</v>
      </c>
      <c r="J2824" s="13">
        <v>4032795.1</v>
      </c>
      <c r="K2824" s="13">
        <v>5323071.54</v>
      </c>
      <c r="L2824" s="7">
        <f t="shared" si="43"/>
        <v>12549652.199999999</v>
      </c>
    </row>
    <row r="2825" spans="1:12" s="5" customFormat="1" x14ac:dyDescent="0.25">
      <c r="A2825" s="10" t="s">
        <v>1662</v>
      </c>
      <c r="B2825" s="10" t="s">
        <v>684</v>
      </c>
      <c r="C2825" s="10" t="s">
        <v>187</v>
      </c>
      <c r="D2825" s="10" t="s">
        <v>28</v>
      </c>
      <c r="E2825" s="10" t="s">
        <v>29</v>
      </c>
      <c r="F2825" s="13">
        <v>0</v>
      </c>
      <c r="G2825" s="13">
        <v>166902.07999999999</v>
      </c>
      <c r="H2825" s="7">
        <v>3057.21</v>
      </c>
      <c r="I2825" s="7">
        <v>0</v>
      </c>
      <c r="J2825" s="13">
        <v>214607.7</v>
      </c>
      <c r="K2825" s="13">
        <v>283270.57</v>
      </c>
      <c r="L2825" s="7">
        <f t="shared" ref="L2825:L2888" si="44">SUM(F2825:K2825)</f>
        <v>667837.56000000006</v>
      </c>
    </row>
    <row r="2826" spans="1:12" s="5" customFormat="1" x14ac:dyDescent="0.25">
      <c r="A2826" s="10" t="s">
        <v>1662</v>
      </c>
      <c r="B2826" s="10" t="s">
        <v>684</v>
      </c>
      <c r="C2826" s="10" t="s">
        <v>187</v>
      </c>
      <c r="D2826" s="10" t="s">
        <v>41</v>
      </c>
      <c r="E2826" s="10" t="s">
        <v>42</v>
      </c>
      <c r="F2826" s="13">
        <v>0</v>
      </c>
      <c r="G2826" s="13">
        <v>10011313.27</v>
      </c>
      <c r="H2826" s="7">
        <v>183381.1</v>
      </c>
      <c r="I2826" s="7">
        <v>0</v>
      </c>
      <c r="J2826" s="13">
        <v>12872847.220000001</v>
      </c>
      <c r="K2826" s="13">
        <v>16991462.489999998</v>
      </c>
      <c r="L2826" s="7">
        <f t="shared" si="44"/>
        <v>40059004.079999998</v>
      </c>
    </row>
    <row r="2827" spans="1:12" s="5" customFormat="1" x14ac:dyDescent="0.25">
      <c r="A2827" s="10" t="s">
        <v>1663</v>
      </c>
      <c r="B2827" s="10" t="s">
        <v>684</v>
      </c>
      <c r="C2827" s="10" t="s">
        <v>743</v>
      </c>
      <c r="D2827" s="10" t="s">
        <v>686</v>
      </c>
      <c r="E2827" s="10" t="s">
        <v>687</v>
      </c>
      <c r="F2827" s="13">
        <v>0</v>
      </c>
      <c r="G2827" s="13">
        <v>39643897.289999999</v>
      </c>
      <c r="H2827" s="7">
        <v>3162550.09</v>
      </c>
      <c r="I2827" s="7">
        <v>0</v>
      </c>
      <c r="J2827" s="13">
        <v>88916616.239999995</v>
      </c>
      <c r="K2827" s="13">
        <v>114553262.06</v>
      </c>
      <c r="L2827" s="7">
        <f t="shared" si="44"/>
        <v>246276325.68000001</v>
      </c>
    </row>
    <row r="2828" spans="1:12" s="5" customFormat="1" x14ac:dyDescent="0.25">
      <c r="A2828" s="10" t="s">
        <v>1663</v>
      </c>
      <c r="B2828" s="10" t="s">
        <v>684</v>
      </c>
      <c r="C2828" s="10" t="s">
        <v>743</v>
      </c>
      <c r="D2828" s="10" t="s">
        <v>357</v>
      </c>
      <c r="E2828" s="10" t="s">
        <v>358</v>
      </c>
      <c r="F2828" s="13">
        <v>0</v>
      </c>
      <c r="G2828" s="13">
        <v>72413.320000000007</v>
      </c>
      <c r="H2828" s="7">
        <v>5776.7</v>
      </c>
      <c r="I2828" s="7">
        <v>0</v>
      </c>
      <c r="J2828" s="13">
        <v>162414.60999999999</v>
      </c>
      <c r="K2828" s="13">
        <v>209242.37</v>
      </c>
      <c r="L2828" s="7">
        <f t="shared" si="44"/>
        <v>449847</v>
      </c>
    </row>
    <row r="2829" spans="1:12" s="5" customFormat="1" x14ac:dyDescent="0.25">
      <c r="A2829" s="10" t="s">
        <v>1663</v>
      </c>
      <c r="B2829" s="10" t="s">
        <v>684</v>
      </c>
      <c r="C2829" s="10" t="s">
        <v>743</v>
      </c>
      <c r="D2829" s="10" t="s">
        <v>22</v>
      </c>
      <c r="E2829" s="10" t="s">
        <v>23</v>
      </c>
      <c r="F2829" s="13">
        <v>0</v>
      </c>
      <c r="G2829" s="13">
        <v>1462595.51</v>
      </c>
      <c r="H2829" s="7">
        <v>116677.01</v>
      </c>
      <c r="I2829" s="7">
        <v>0</v>
      </c>
      <c r="J2829" s="13">
        <v>3280430.33</v>
      </c>
      <c r="K2829" s="13">
        <v>4226251.6500000004</v>
      </c>
      <c r="L2829" s="7">
        <f t="shared" si="44"/>
        <v>9085954.5</v>
      </c>
    </row>
    <row r="2830" spans="1:12" s="5" customFormat="1" x14ac:dyDescent="0.25">
      <c r="A2830" s="10" t="s">
        <v>1663</v>
      </c>
      <c r="B2830" s="10" t="s">
        <v>684</v>
      </c>
      <c r="C2830" s="10" t="s">
        <v>743</v>
      </c>
      <c r="D2830" s="10" t="s">
        <v>28</v>
      </c>
      <c r="E2830" s="10" t="s">
        <v>29</v>
      </c>
      <c r="F2830" s="13">
        <v>0</v>
      </c>
      <c r="G2830" s="13">
        <v>255897.62</v>
      </c>
      <c r="H2830" s="7">
        <v>20413.96</v>
      </c>
      <c r="I2830" s="7">
        <v>0</v>
      </c>
      <c r="J2830" s="13">
        <v>573948.37</v>
      </c>
      <c r="K2830" s="13">
        <v>739430.49</v>
      </c>
      <c r="L2830" s="7">
        <f t="shared" si="44"/>
        <v>1589690.44</v>
      </c>
    </row>
    <row r="2831" spans="1:12" s="5" customFormat="1" x14ac:dyDescent="0.25">
      <c r="A2831" s="10" t="s">
        <v>1663</v>
      </c>
      <c r="B2831" s="10" t="s">
        <v>684</v>
      </c>
      <c r="C2831" s="10" t="s">
        <v>743</v>
      </c>
      <c r="D2831" s="10" t="s">
        <v>34</v>
      </c>
      <c r="E2831" s="10" t="s">
        <v>35</v>
      </c>
      <c r="F2831" s="13">
        <v>0</v>
      </c>
      <c r="G2831" s="13">
        <v>428313.26</v>
      </c>
      <c r="H2831" s="7">
        <v>34168.239999999998</v>
      </c>
      <c r="I2831" s="7">
        <v>0</v>
      </c>
      <c r="J2831" s="13">
        <v>960656.45</v>
      </c>
      <c r="K2831" s="13">
        <v>1237635.1599999999</v>
      </c>
      <c r="L2831" s="7">
        <f t="shared" si="44"/>
        <v>2660773.11</v>
      </c>
    </row>
    <row r="2832" spans="1:12" s="5" customFormat="1" x14ac:dyDescent="0.25">
      <c r="A2832" s="10" t="s">
        <v>1664</v>
      </c>
      <c r="B2832" s="10" t="s">
        <v>684</v>
      </c>
      <c r="C2832" s="10" t="s">
        <v>744</v>
      </c>
      <c r="D2832" s="10" t="s">
        <v>686</v>
      </c>
      <c r="E2832" s="10" t="s">
        <v>687</v>
      </c>
      <c r="F2832" s="13">
        <v>0</v>
      </c>
      <c r="G2832" s="13">
        <v>39888969.439999998</v>
      </c>
      <c r="H2832" s="7">
        <v>1130670.6499999999</v>
      </c>
      <c r="I2832" s="7">
        <v>0</v>
      </c>
      <c r="J2832" s="13">
        <v>68422720.75</v>
      </c>
      <c r="K2832" s="13">
        <v>96389262.150000006</v>
      </c>
      <c r="L2832" s="7">
        <f t="shared" si="44"/>
        <v>205831622.99000001</v>
      </c>
    </row>
    <row r="2833" spans="1:12" s="5" customFormat="1" x14ac:dyDescent="0.25">
      <c r="A2833" s="10" t="s">
        <v>1664</v>
      </c>
      <c r="B2833" s="10" t="s">
        <v>684</v>
      </c>
      <c r="C2833" s="10" t="s">
        <v>744</v>
      </c>
      <c r="D2833" s="10" t="s">
        <v>22</v>
      </c>
      <c r="E2833" s="10" t="s">
        <v>23</v>
      </c>
      <c r="F2833" s="13">
        <v>0</v>
      </c>
      <c r="G2833" s="13">
        <v>526872.57999999996</v>
      </c>
      <c r="H2833" s="7">
        <v>14934.44</v>
      </c>
      <c r="I2833" s="7">
        <v>0</v>
      </c>
      <c r="J2833" s="13">
        <v>903760</v>
      </c>
      <c r="K2833" s="13">
        <v>1273155.45</v>
      </c>
      <c r="L2833" s="7">
        <f t="shared" si="44"/>
        <v>2718722.4699999997</v>
      </c>
    </row>
    <row r="2834" spans="1:12" s="5" customFormat="1" x14ac:dyDescent="0.25">
      <c r="A2834" s="10" t="s">
        <v>1664</v>
      </c>
      <c r="B2834" s="10" t="s">
        <v>684</v>
      </c>
      <c r="C2834" s="10" t="s">
        <v>744</v>
      </c>
      <c r="D2834" s="10" t="s">
        <v>28</v>
      </c>
      <c r="E2834" s="10" t="s">
        <v>29</v>
      </c>
      <c r="F2834" s="13">
        <v>0</v>
      </c>
      <c r="G2834" s="13">
        <v>206837.98</v>
      </c>
      <c r="H2834" s="7">
        <v>5862.91</v>
      </c>
      <c r="I2834" s="7">
        <v>0</v>
      </c>
      <c r="J2834" s="13">
        <v>354795.25</v>
      </c>
      <c r="K2834" s="13">
        <v>499811.36</v>
      </c>
      <c r="L2834" s="7">
        <f t="shared" si="44"/>
        <v>1067307.5</v>
      </c>
    </row>
    <row r="2835" spans="1:12" s="5" customFormat="1" x14ac:dyDescent="0.25">
      <c r="A2835" s="10" t="s">
        <v>1665</v>
      </c>
      <c r="B2835" s="10" t="s">
        <v>684</v>
      </c>
      <c r="C2835" s="10" t="s">
        <v>745</v>
      </c>
      <c r="D2835" s="10" t="s">
        <v>686</v>
      </c>
      <c r="E2835" s="10" t="s">
        <v>687</v>
      </c>
      <c r="F2835" s="13">
        <v>0</v>
      </c>
      <c r="G2835" s="13">
        <v>13025095.07</v>
      </c>
      <c r="H2835" s="7">
        <v>803103.74</v>
      </c>
      <c r="I2835" s="7">
        <v>0</v>
      </c>
      <c r="J2835" s="13">
        <v>54833000.979999997</v>
      </c>
      <c r="K2835" s="13">
        <v>126291153.51000001</v>
      </c>
      <c r="L2835" s="7">
        <f t="shared" si="44"/>
        <v>194952353.30000001</v>
      </c>
    </row>
    <row r="2836" spans="1:12" s="5" customFormat="1" x14ac:dyDescent="0.25">
      <c r="A2836" s="10" t="s">
        <v>1665</v>
      </c>
      <c r="B2836" s="10" t="s">
        <v>684</v>
      </c>
      <c r="C2836" s="10" t="s">
        <v>745</v>
      </c>
      <c r="D2836" s="10" t="s">
        <v>28</v>
      </c>
      <c r="E2836" s="10" t="s">
        <v>29</v>
      </c>
      <c r="F2836" s="13">
        <v>0</v>
      </c>
      <c r="G2836" s="13">
        <v>62947.93</v>
      </c>
      <c r="H2836" s="7">
        <v>3881.26</v>
      </c>
      <c r="I2836" s="7">
        <v>0</v>
      </c>
      <c r="J2836" s="13">
        <v>264998.02</v>
      </c>
      <c r="K2836" s="13">
        <v>610342.41</v>
      </c>
      <c r="L2836" s="7">
        <f t="shared" si="44"/>
        <v>942169.62000000011</v>
      </c>
    </row>
    <row r="2837" spans="1:12" s="5" customFormat="1" x14ac:dyDescent="0.25">
      <c r="A2837" s="10" t="s">
        <v>1666</v>
      </c>
      <c r="B2837" s="10" t="s">
        <v>684</v>
      </c>
      <c r="C2837" s="10" t="s">
        <v>746</v>
      </c>
      <c r="D2837" s="10" t="s">
        <v>686</v>
      </c>
      <c r="E2837" s="10" t="s">
        <v>687</v>
      </c>
      <c r="F2837" s="13">
        <v>0</v>
      </c>
      <c r="G2837" s="13">
        <v>34878021.240000002</v>
      </c>
      <c r="H2837" s="7">
        <v>1129957.46</v>
      </c>
      <c r="I2837" s="7">
        <v>0</v>
      </c>
      <c r="J2837" s="13">
        <v>77633222.010000005</v>
      </c>
      <c r="K2837" s="13">
        <v>120007451.31</v>
      </c>
      <c r="L2837" s="7">
        <f t="shared" si="44"/>
        <v>233648652.02000001</v>
      </c>
    </row>
    <row r="2838" spans="1:12" s="5" customFormat="1" x14ac:dyDescent="0.25">
      <c r="A2838" s="10" t="s">
        <v>1666</v>
      </c>
      <c r="B2838" s="10" t="s">
        <v>684</v>
      </c>
      <c r="C2838" s="10" t="s">
        <v>746</v>
      </c>
      <c r="D2838" s="10" t="s">
        <v>22</v>
      </c>
      <c r="E2838" s="10" t="s">
        <v>23</v>
      </c>
      <c r="F2838" s="13">
        <v>0</v>
      </c>
      <c r="G2838" s="13">
        <v>495749.62</v>
      </c>
      <c r="H2838" s="7">
        <v>16061</v>
      </c>
      <c r="I2838" s="7">
        <v>0</v>
      </c>
      <c r="J2838" s="13">
        <v>1103463.97</v>
      </c>
      <c r="K2838" s="13">
        <v>1705763.28</v>
      </c>
      <c r="L2838" s="7">
        <f t="shared" si="44"/>
        <v>3321037.87</v>
      </c>
    </row>
    <row r="2839" spans="1:12" s="5" customFormat="1" x14ac:dyDescent="0.25">
      <c r="A2839" s="10" t="s">
        <v>1666</v>
      </c>
      <c r="B2839" s="10" t="s">
        <v>684</v>
      </c>
      <c r="C2839" s="10" t="s">
        <v>746</v>
      </c>
      <c r="D2839" s="10" t="s">
        <v>28</v>
      </c>
      <c r="E2839" s="10" t="s">
        <v>29</v>
      </c>
      <c r="F2839" s="13">
        <v>0</v>
      </c>
      <c r="G2839" s="13">
        <v>133021.14000000001</v>
      </c>
      <c r="H2839" s="7">
        <v>4309.54</v>
      </c>
      <c r="I2839" s="7">
        <v>0</v>
      </c>
      <c r="J2839" s="13">
        <v>296085.02</v>
      </c>
      <c r="K2839" s="13">
        <v>457695.9</v>
      </c>
      <c r="L2839" s="7">
        <f t="shared" si="44"/>
        <v>891111.60000000009</v>
      </c>
    </row>
    <row r="2840" spans="1:12" s="5" customFormat="1" x14ac:dyDescent="0.25">
      <c r="A2840" s="10" t="s">
        <v>1667</v>
      </c>
      <c r="B2840" s="10" t="s">
        <v>684</v>
      </c>
      <c r="C2840" s="10" t="s">
        <v>281</v>
      </c>
      <c r="D2840" s="10" t="s">
        <v>686</v>
      </c>
      <c r="E2840" s="10" t="s">
        <v>687</v>
      </c>
      <c r="F2840" s="13">
        <v>0</v>
      </c>
      <c r="G2840" s="13">
        <v>11746800.789999999</v>
      </c>
      <c r="H2840" s="7">
        <v>962720.4</v>
      </c>
      <c r="I2840" s="7">
        <v>0</v>
      </c>
      <c r="J2840" s="13">
        <v>69512968.280000001</v>
      </c>
      <c r="K2840" s="13">
        <v>109389446.41</v>
      </c>
      <c r="L2840" s="7">
        <f t="shared" si="44"/>
        <v>191611935.88</v>
      </c>
    </row>
    <row r="2841" spans="1:12" s="5" customFormat="1" x14ac:dyDescent="0.25">
      <c r="A2841" s="10" t="s">
        <v>1667</v>
      </c>
      <c r="B2841" s="10" t="s">
        <v>684</v>
      </c>
      <c r="C2841" s="10" t="s">
        <v>281</v>
      </c>
      <c r="D2841" s="10" t="s">
        <v>22</v>
      </c>
      <c r="E2841" s="10" t="s">
        <v>23</v>
      </c>
      <c r="F2841" s="13">
        <v>0</v>
      </c>
      <c r="G2841" s="13">
        <v>5160.71</v>
      </c>
      <c r="H2841" s="7">
        <v>422.95</v>
      </c>
      <c r="I2841" s="7">
        <v>0</v>
      </c>
      <c r="J2841" s="13">
        <v>30539.03</v>
      </c>
      <c r="K2841" s="13">
        <v>48057.91</v>
      </c>
      <c r="L2841" s="7">
        <f t="shared" si="44"/>
        <v>84180.6</v>
      </c>
    </row>
    <row r="2842" spans="1:12" s="5" customFormat="1" x14ac:dyDescent="0.25">
      <c r="A2842" s="10" t="s">
        <v>1667</v>
      </c>
      <c r="B2842" s="10" t="s">
        <v>684</v>
      </c>
      <c r="C2842" s="10" t="s">
        <v>281</v>
      </c>
      <c r="D2842" s="10" t="s">
        <v>28</v>
      </c>
      <c r="E2842" s="10" t="s">
        <v>29</v>
      </c>
      <c r="F2842" s="13">
        <v>0</v>
      </c>
      <c r="G2842" s="13">
        <v>69351.33</v>
      </c>
      <c r="H2842" s="7">
        <v>5683.75</v>
      </c>
      <c r="I2842" s="7">
        <v>0</v>
      </c>
      <c r="J2842" s="13">
        <v>410394.02</v>
      </c>
      <c r="K2842" s="13">
        <v>645818.69999999995</v>
      </c>
      <c r="L2842" s="7">
        <f t="shared" si="44"/>
        <v>1131247.8</v>
      </c>
    </row>
    <row r="2843" spans="1:12" s="5" customFormat="1" x14ac:dyDescent="0.25">
      <c r="A2843" s="10" t="s">
        <v>1667</v>
      </c>
      <c r="B2843" s="10" t="s">
        <v>684</v>
      </c>
      <c r="C2843" s="10" t="s">
        <v>281</v>
      </c>
      <c r="D2843" s="10" t="s">
        <v>41</v>
      </c>
      <c r="E2843" s="10" t="s">
        <v>42</v>
      </c>
      <c r="F2843" s="13">
        <v>0</v>
      </c>
      <c r="G2843" s="13">
        <v>4673423.17</v>
      </c>
      <c r="H2843" s="7">
        <v>383014.9</v>
      </c>
      <c r="I2843" s="7">
        <v>0</v>
      </c>
      <c r="J2843" s="13">
        <v>27655488.670000002</v>
      </c>
      <c r="K2843" s="13">
        <v>43520204.530000001</v>
      </c>
      <c r="L2843" s="7">
        <f t="shared" si="44"/>
        <v>76232131.270000011</v>
      </c>
    </row>
    <row r="2844" spans="1:12" s="5" customFormat="1" x14ac:dyDescent="0.25">
      <c r="A2844" s="10" t="s">
        <v>1668</v>
      </c>
      <c r="B2844" s="10" t="s">
        <v>684</v>
      </c>
      <c r="C2844" s="10" t="s">
        <v>747</v>
      </c>
      <c r="D2844" s="10" t="s">
        <v>353</v>
      </c>
      <c r="E2844" s="10" t="s">
        <v>354</v>
      </c>
      <c r="F2844" s="13">
        <v>0</v>
      </c>
      <c r="G2844" s="13">
        <v>0</v>
      </c>
      <c r="H2844" s="7">
        <v>0</v>
      </c>
      <c r="I2844" s="7">
        <v>0</v>
      </c>
      <c r="J2844" s="13">
        <v>0</v>
      </c>
      <c r="K2844" s="13">
        <v>-34192136.880000003</v>
      </c>
      <c r="L2844" s="7">
        <f t="shared" si="44"/>
        <v>-34192136.880000003</v>
      </c>
    </row>
    <row r="2845" spans="1:12" s="5" customFormat="1" x14ac:dyDescent="0.25">
      <c r="A2845" s="10" t="s">
        <v>1668</v>
      </c>
      <c r="B2845" s="10" t="s">
        <v>684</v>
      </c>
      <c r="C2845" s="10" t="s">
        <v>747</v>
      </c>
      <c r="D2845" s="10" t="s">
        <v>686</v>
      </c>
      <c r="E2845" s="10" t="s">
        <v>687</v>
      </c>
      <c r="F2845" s="13">
        <v>0</v>
      </c>
      <c r="G2845" s="13">
        <v>70594633.329999998</v>
      </c>
      <c r="H2845" s="7">
        <v>1868299.15</v>
      </c>
      <c r="I2845" s="7">
        <v>0</v>
      </c>
      <c r="J2845" s="13">
        <v>103196764.59</v>
      </c>
      <c r="K2845" s="13">
        <v>101962381.73999999</v>
      </c>
      <c r="L2845" s="7">
        <f t="shared" si="44"/>
        <v>277622078.81</v>
      </c>
    </row>
    <row r="2846" spans="1:12" s="5" customFormat="1" x14ac:dyDescent="0.25">
      <c r="A2846" s="10" t="s">
        <v>1668</v>
      </c>
      <c r="B2846" s="10" t="s">
        <v>684</v>
      </c>
      <c r="C2846" s="10" t="s">
        <v>747</v>
      </c>
      <c r="D2846" s="10" t="s">
        <v>38</v>
      </c>
      <c r="E2846" s="10" t="s">
        <v>39</v>
      </c>
      <c r="F2846" s="13">
        <v>0</v>
      </c>
      <c r="G2846" s="13">
        <v>3583.86</v>
      </c>
      <c r="H2846" s="7">
        <v>94.85</v>
      </c>
      <c r="I2846" s="7">
        <v>0</v>
      </c>
      <c r="J2846" s="13">
        <v>5238.9799999999996</v>
      </c>
      <c r="K2846" s="13">
        <v>5176.3100000000004</v>
      </c>
      <c r="L2846" s="7">
        <f t="shared" si="44"/>
        <v>14094</v>
      </c>
    </row>
    <row r="2847" spans="1:12" s="5" customFormat="1" x14ac:dyDescent="0.25">
      <c r="A2847" s="10" t="s">
        <v>1668</v>
      </c>
      <c r="B2847" s="10" t="s">
        <v>684</v>
      </c>
      <c r="C2847" s="10" t="s">
        <v>747</v>
      </c>
      <c r="D2847" s="10" t="s">
        <v>22</v>
      </c>
      <c r="E2847" s="10" t="s">
        <v>23</v>
      </c>
      <c r="F2847" s="13">
        <v>0</v>
      </c>
      <c r="G2847" s="13">
        <v>2443973.21</v>
      </c>
      <c r="H2847" s="7">
        <v>64680.17</v>
      </c>
      <c r="I2847" s="7">
        <v>0</v>
      </c>
      <c r="J2847" s="13">
        <v>3572653</v>
      </c>
      <c r="K2847" s="13">
        <v>3529918.89</v>
      </c>
      <c r="L2847" s="7">
        <f t="shared" si="44"/>
        <v>9611225.2699999996</v>
      </c>
    </row>
    <row r="2848" spans="1:12" s="5" customFormat="1" x14ac:dyDescent="0.25">
      <c r="A2848" s="10" t="s">
        <v>1668</v>
      </c>
      <c r="B2848" s="10" t="s">
        <v>684</v>
      </c>
      <c r="C2848" s="10" t="s">
        <v>747</v>
      </c>
      <c r="D2848" s="10" t="s">
        <v>28</v>
      </c>
      <c r="E2848" s="10" t="s">
        <v>29</v>
      </c>
      <c r="F2848" s="13">
        <v>0</v>
      </c>
      <c r="G2848" s="13">
        <v>1476848.51</v>
      </c>
      <c r="H2848" s="7">
        <v>39085.050000000003</v>
      </c>
      <c r="I2848" s="7">
        <v>0</v>
      </c>
      <c r="J2848" s="13">
        <v>2158889.15</v>
      </c>
      <c r="K2848" s="13">
        <v>2133065.71</v>
      </c>
      <c r="L2848" s="7">
        <f t="shared" si="44"/>
        <v>5807888.4199999999</v>
      </c>
    </row>
    <row r="2849" spans="1:12" s="5" customFormat="1" x14ac:dyDescent="0.25">
      <c r="A2849" s="10" t="s">
        <v>1668</v>
      </c>
      <c r="B2849" s="10" t="s">
        <v>684</v>
      </c>
      <c r="C2849" s="10" t="s">
        <v>747</v>
      </c>
      <c r="D2849" s="10" t="s">
        <v>34</v>
      </c>
      <c r="E2849" s="10" t="s">
        <v>35</v>
      </c>
      <c r="F2849" s="13">
        <v>0</v>
      </c>
      <c r="G2849" s="13">
        <v>2468397.37</v>
      </c>
      <c r="H2849" s="7">
        <v>65326.559999999998</v>
      </c>
      <c r="I2849" s="7">
        <v>0</v>
      </c>
      <c r="J2849" s="13">
        <v>3608356.75</v>
      </c>
      <c r="K2849" s="13">
        <v>3565195.57</v>
      </c>
      <c r="L2849" s="7">
        <f t="shared" si="44"/>
        <v>9707276.25</v>
      </c>
    </row>
    <row r="2850" spans="1:12" s="5" customFormat="1" x14ac:dyDescent="0.25">
      <c r="A2850" s="10" t="s">
        <v>1668</v>
      </c>
      <c r="B2850" s="10" t="s">
        <v>684</v>
      </c>
      <c r="C2850" s="10" t="s">
        <v>747</v>
      </c>
      <c r="D2850" s="10" t="s">
        <v>538</v>
      </c>
      <c r="E2850" s="10" t="s">
        <v>539</v>
      </c>
      <c r="F2850" s="13">
        <v>0</v>
      </c>
      <c r="G2850" s="13">
        <v>156130918.78999999</v>
      </c>
      <c r="H2850" s="7">
        <v>4132031.7</v>
      </c>
      <c r="I2850" s="7">
        <v>0</v>
      </c>
      <c r="J2850" s="13">
        <v>228235559.99000001</v>
      </c>
      <c r="K2850" s="13">
        <v>225505531.96000001</v>
      </c>
      <c r="L2850" s="7">
        <f t="shared" si="44"/>
        <v>614004042.44000006</v>
      </c>
    </row>
    <row r="2851" spans="1:12" s="5" customFormat="1" x14ac:dyDescent="0.25">
      <c r="A2851" s="10" t="s">
        <v>1668</v>
      </c>
      <c r="B2851" s="10" t="s">
        <v>684</v>
      </c>
      <c r="C2851" s="10" t="s">
        <v>747</v>
      </c>
      <c r="D2851" s="10" t="s">
        <v>41</v>
      </c>
      <c r="E2851" s="10" t="s">
        <v>42</v>
      </c>
      <c r="F2851" s="13">
        <v>0</v>
      </c>
      <c r="G2851" s="13">
        <v>21557445.93</v>
      </c>
      <c r="H2851" s="7">
        <v>570521.52</v>
      </c>
      <c r="I2851" s="7">
        <v>0</v>
      </c>
      <c r="J2851" s="13">
        <v>31513141.539999999</v>
      </c>
      <c r="K2851" s="13">
        <v>31136198.690000001</v>
      </c>
      <c r="L2851" s="7">
        <f t="shared" si="44"/>
        <v>84777307.679999992</v>
      </c>
    </row>
    <row r="2852" spans="1:12" s="5" customFormat="1" x14ac:dyDescent="0.25">
      <c r="A2852" s="10" t="s">
        <v>1669</v>
      </c>
      <c r="B2852" s="10" t="s">
        <v>684</v>
      </c>
      <c r="C2852" s="10" t="s">
        <v>748</v>
      </c>
      <c r="D2852" s="10" t="s">
        <v>686</v>
      </c>
      <c r="E2852" s="10" t="s">
        <v>687</v>
      </c>
      <c r="F2852" s="13">
        <v>0</v>
      </c>
      <c r="G2852" s="13">
        <v>42743523.270000003</v>
      </c>
      <c r="H2852" s="7">
        <v>1173394.21</v>
      </c>
      <c r="I2852" s="7">
        <v>0</v>
      </c>
      <c r="J2852" s="13">
        <v>82419413.390000001</v>
      </c>
      <c r="K2852" s="13">
        <v>199156422.16</v>
      </c>
      <c r="L2852" s="7">
        <f t="shared" si="44"/>
        <v>325492753.02999997</v>
      </c>
    </row>
    <row r="2853" spans="1:12" s="5" customFormat="1" x14ac:dyDescent="0.25">
      <c r="A2853" s="10" t="s">
        <v>1669</v>
      </c>
      <c r="B2853" s="10" t="s">
        <v>684</v>
      </c>
      <c r="C2853" s="10" t="s">
        <v>748</v>
      </c>
      <c r="D2853" s="10" t="s">
        <v>22</v>
      </c>
      <c r="E2853" s="10" t="s">
        <v>23</v>
      </c>
      <c r="F2853" s="13">
        <v>0</v>
      </c>
      <c r="G2853" s="13">
        <v>5778.69</v>
      </c>
      <c r="H2853" s="7">
        <v>158.63999999999999</v>
      </c>
      <c r="I2853" s="7">
        <v>0</v>
      </c>
      <c r="J2853" s="13">
        <v>11142.65</v>
      </c>
      <c r="K2853" s="13">
        <v>26924.86</v>
      </c>
      <c r="L2853" s="7">
        <f t="shared" si="44"/>
        <v>44004.84</v>
      </c>
    </row>
    <row r="2854" spans="1:12" s="5" customFormat="1" x14ac:dyDescent="0.25">
      <c r="A2854" s="10" t="s">
        <v>1669</v>
      </c>
      <c r="B2854" s="10" t="s">
        <v>684</v>
      </c>
      <c r="C2854" s="10" t="s">
        <v>748</v>
      </c>
      <c r="D2854" s="10" t="s">
        <v>28</v>
      </c>
      <c r="E2854" s="10" t="s">
        <v>29</v>
      </c>
      <c r="F2854" s="13">
        <v>0</v>
      </c>
      <c r="G2854" s="13">
        <v>59819.040000000001</v>
      </c>
      <c r="H2854" s="7">
        <v>1642.15</v>
      </c>
      <c r="I2854" s="7">
        <v>0</v>
      </c>
      <c r="J2854" s="13">
        <v>115344.96000000001</v>
      </c>
      <c r="K2854" s="13">
        <v>278716.96999999997</v>
      </c>
      <c r="L2854" s="7">
        <f t="shared" si="44"/>
        <v>455523.12</v>
      </c>
    </row>
    <row r="2855" spans="1:12" s="5" customFormat="1" x14ac:dyDescent="0.25">
      <c r="A2855" s="10" t="s">
        <v>1670</v>
      </c>
      <c r="B2855" s="10" t="s">
        <v>684</v>
      </c>
      <c r="C2855" s="10" t="s">
        <v>749</v>
      </c>
      <c r="D2855" s="10" t="s">
        <v>686</v>
      </c>
      <c r="E2855" s="10" t="s">
        <v>687</v>
      </c>
      <c r="F2855" s="13">
        <v>0</v>
      </c>
      <c r="G2855" s="13">
        <v>7363462.7999999998</v>
      </c>
      <c r="H2855" s="7">
        <v>1254757.21</v>
      </c>
      <c r="I2855" s="7">
        <v>0</v>
      </c>
      <c r="J2855" s="13">
        <v>88496594.090000004</v>
      </c>
      <c r="K2855" s="13">
        <v>157557990.66</v>
      </c>
      <c r="L2855" s="7">
        <f t="shared" si="44"/>
        <v>254672804.75999999</v>
      </c>
    </row>
    <row r="2856" spans="1:12" s="5" customFormat="1" x14ac:dyDescent="0.25">
      <c r="A2856" s="10" t="s">
        <v>1670</v>
      </c>
      <c r="B2856" s="10" t="s">
        <v>684</v>
      </c>
      <c r="C2856" s="10" t="s">
        <v>749</v>
      </c>
      <c r="D2856" s="10" t="s">
        <v>28</v>
      </c>
      <c r="E2856" s="10" t="s">
        <v>29</v>
      </c>
      <c r="F2856" s="13">
        <v>0</v>
      </c>
      <c r="G2856" s="13">
        <v>34816.199999999997</v>
      </c>
      <c r="H2856" s="7">
        <v>5932.79</v>
      </c>
      <c r="I2856" s="7">
        <v>0</v>
      </c>
      <c r="J2856" s="13">
        <v>418432.91</v>
      </c>
      <c r="K2856" s="13">
        <v>744971.6</v>
      </c>
      <c r="L2856" s="7">
        <f t="shared" si="44"/>
        <v>1204153.5</v>
      </c>
    </row>
    <row r="2857" spans="1:12" s="5" customFormat="1" x14ac:dyDescent="0.25">
      <c r="A2857" s="10" t="s">
        <v>1671</v>
      </c>
      <c r="B2857" s="10" t="s">
        <v>684</v>
      </c>
      <c r="C2857" s="10" t="s">
        <v>750</v>
      </c>
      <c r="D2857" s="10" t="s">
        <v>686</v>
      </c>
      <c r="E2857" s="10" t="s">
        <v>687</v>
      </c>
      <c r="F2857" s="13">
        <v>0</v>
      </c>
      <c r="G2857" s="13">
        <v>38537035.799999997</v>
      </c>
      <c r="H2857" s="7">
        <v>1280417.8999999999</v>
      </c>
      <c r="I2857" s="7">
        <v>0</v>
      </c>
      <c r="J2857" s="13">
        <v>85264162.060000002</v>
      </c>
      <c r="K2857" s="13">
        <v>133909977.67</v>
      </c>
      <c r="L2857" s="7">
        <f t="shared" si="44"/>
        <v>258991593.43000001</v>
      </c>
    </row>
    <row r="2858" spans="1:12" s="5" customFormat="1" x14ac:dyDescent="0.25">
      <c r="A2858" s="10" t="s">
        <v>1671</v>
      </c>
      <c r="B2858" s="10" t="s">
        <v>684</v>
      </c>
      <c r="C2858" s="10" t="s">
        <v>750</v>
      </c>
      <c r="D2858" s="10" t="s">
        <v>28</v>
      </c>
      <c r="E2858" s="10" t="s">
        <v>29</v>
      </c>
      <c r="F2858" s="13">
        <v>0</v>
      </c>
      <c r="G2858" s="13">
        <v>186006.95</v>
      </c>
      <c r="H2858" s="7">
        <v>6180.2</v>
      </c>
      <c r="I2858" s="7">
        <v>0</v>
      </c>
      <c r="J2858" s="13">
        <v>411545.06</v>
      </c>
      <c r="K2858" s="13">
        <v>646344.11</v>
      </c>
      <c r="L2858" s="7">
        <f t="shared" si="44"/>
        <v>1250076.3199999998</v>
      </c>
    </row>
    <row r="2859" spans="1:12" s="5" customFormat="1" x14ac:dyDescent="0.25">
      <c r="A2859" s="10" t="s">
        <v>1671</v>
      </c>
      <c r="B2859" s="10" t="s">
        <v>684</v>
      </c>
      <c r="C2859" s="10" t="s">
        <v>750</v>
      </c>
      <c r="D2859" s="10" t="s">
        <v>34</v>
      </c>
      <c r="E2859" s="10" t="s">
        <v>35</v>
      </c>
      <c r="F2859" s="13">
        <v>0</v>
      </c>
      <c r="G2859" s="13">
        <v>1292733.25</v>
      </c>
      <c r="H2859" s="7">
        <v>42951.9</v>
      </c>
      <c r="I2859" s="7">
        <v>0</v>
      </c>
      <c r="J2859" s="13">
        <v>2860204.88</v>
      </c>
      <c r="K2859" s="13">
        <v>4492039.3600000003</v>
      </c>
      <c r="L2859" s="7">
        <f t="shared" si="44"/>
        <v>8687929.3900000006</v>
      </c>
    </row>
    <row r="2860" spans="1:12" s="5" customFormat="1" x14ac:dyDescent="0.25">
      <c r="A2860" s="10" t="s">
        <v>1672</v>
      </c>
      <c r="B2860" s="10" t="s">
        <v>684</v>
      </c>
      <c r="C2860" s="10" t="s">
        <v>751</v>
      </c>
      <c r="D2860" s="10" t="s">
        <v>686</v>
      </c>
      <c r="E2860" s="10" t="s">
        <v>687</v>
      </c>
      <c r="F2860" s="13">
        <v>0</v>
      </c>
      <c r="G2860" s="13">
        <v>90756952.25</v>
      </c>
      <c r="H2860" s="7">
        <v>5212749.12</v>
      </c>
      <c r="I2860" s="7">
        <v>0</v>
      </c>
      <c r="J2860" s="13">
        <v>151694406.56</v>
      </c>
      <c r="K2860" s="13">
        <v>230953795.80000001</v>
      </c>
      <c r="L2860" s="7">
        <f t="shared" si="44"/>
        <v>478617903.73000002</v>
      </c>
    </row>
    <row r="2861" spans="1:12" s="5" customFormat="1" x14ac:dyDescent="0.25">
      <c r="A2861" s="10" t="s">
        <v>1672</v>
      </c>
      <c r="B2861" s="10" t="s">
        <v>684</v>
      </c>
      <c r="C2861" s="10" t="s">
        <v>751</v>
      </c>
      <c r="D2861" s="10" t="s">
        <v>22</v>
      </c>
      <c r="E2861" s="10" t="s">
        <v>23</v>
      </c>
      <c r="F2861" s="13">
        <v>0</v>
      </c>
      <c r="G2861" s="13">
        <v>1056413.0900000001</v>
      </c>
      <c r="H2861" s="7">
        <v>60676.52</v>
      </c>
      <c r="I2861" s="7">
        <v>0</v>
      </c>
      <c r="J2861" s="13">
        <v>1765726.5</v>
      </c>
      <c r="K2861" s="13">
        <v>2688307.67</v>
      </c>
      <c r="L2861" s="7">
        <f t="shared" si="44"/>
        <v>5571123.7800000003</v>
      </c>
    </row>
    <row r="2862" spans="1:12" s="5" customFormat="1" x14ac:dyDescent="0.25">
      <c r="A2862" s="10" t="s">
        <v>1672</v>
      </c>
      <c r="B2862" s="10" t="s">
        <v>684</v>
      </c>
      <c r="C2862" s="10" t="s">
        <v>751</v>
      </c>
      <c r="D2862" s="10" t="s">
        <v>28</v>
      </c>
      <c r="E2862" s="10" t="s">
        <v>29</v>
      </c>
      <c r="F2862" s="13">
        <v>0</v>
      </c>
      <c r="G2862" s="13">
        <v>172817.44</v>
      </c>
      <c r="H2862" s="7">
        <v>9926</v>
      </c>
      <c r="I2862" s="7">
        <v>0</v>
      </c>
      <c r="J2862" s="13">
        <v>288853.21999999997</v>
      </c>
      <c r="K2862" s="13">
        <v>439777.25</v>
      </c>
      <c r="L2862" s="7">
        <f t="shared" si="44"/>
        <v>911373.90999999992</v>
      </c>
    </row>
    <row r="2863" spans="1:12" s="5" customFormat="1" x14ac:dyDescent="0.25">
      <c r="A2863" s="10" t="s">
        <v>1672</v>
      </c>
      <c r="B2863" s="10" t="s">
        <v>684</v>
      </c>
      <c r="C2863" s="10" t="s">
        <v>751</v>
      </c>
      <c r="D2863" s="10" t="s">
        <v>41</v>
      </c>
      <c r="E2863" s="10" t="s">
        <v>42</v>
      </c>
      <c r="F2863" s="13">
        <v>0</v>
      </c>
      <c r="G2863" s="13">
        <v>15934668.220000001</v>
      </c>
      <c r="H2863" s="7">
        <v>915229.36</v>
      </c>
      <c r="I2863" s="7">
        <v>0</v>
      </c>
      <c r="J2863" s="13">
        <v>26633772.719999999</v>
      </c>
      <c r="K2863" s="13">
        <v>40549754.240000002</v>
      </c>
      <c r="L2863" s="7">
        <f t="shared" si="44"/>
        <v>84033424.539999992</v>
      </c>
    </row>
    <row r="2864" spans="1:12" s="5" customFormat="1" x14ac:dyDescent="0.25">
      <c r="A2864" s="10" t="s">
        <v>1673</v>
      </c>
      <c r="B2864" s="10" t="s">
        <v>684</v>
      </c>
      <c r="C2864" s="10" t="s">
        <v>752</v>
      </c>
      <c r="D2864" s="10" t="s">
        <v>686</v>
      </c>
      <c r="E2864" s="10" t="s">
        <v>687</v>
      </c>
      <c r="F2864" s="13">
        <v>0</v>
      </c>
      <c r="G2864" s="13">
        <v>80406979.959999993</v>
      </c>
      <c r="H2864" s="7">
        <v>340675083.31999999</v>
      </c>
      <c r="I2864" s="7">
        <v>0</v>
      </c>
      <c r="J2864" s="13">
        <v>137073291.63</v>
      </c>
      <c r="K2864" s="13">
        <v>0</v>
      </c>
      <c r="L2864" s="7">
        <f t="shared" si="44"/>
        <v>558155354.90999997</v>
      </c>
    </row>
    <row r="2865" spans="1:12" s="5" customFormat="1" x14ac:dyDescent="0.25">
      <c r="A2865" s="10" t="s">
        <v>1673</v>
      </c>
      <c r="B2865" s="10" t="s">
        <v>684</v>
      </c>
      <c r="C2865" s="10" t="s">
        <v>752</v>
      </c>
      <c r="D2865" s="10" t="s">
        <v>28</v>
      </c>
      <c r="E2865" s="10" t="s">
        <v>29</v>
      </c>
      <c r="F2865" s="13">
        <v>0</v>
      </c>
      <c r="G2865" s="13">
        <v>917780.59</v>
      </c>
      <c r="H2865" s="7">
        <v>3888530.3</v>
      </c>
      <c r="I2865" s="7">
        <v>0</v>
      </c>
      <c r="J2865" s="13">
        <v>1564580.67</v>
      </c>
      <c r="K2865" s="13">
        <v>0</v>
      </c>
      <c r="L2865" s="7">
        <f t="shared" si="44"/>
        <v>6370891.5599999996</v>
      </c>
    </row>
    <row r="2866" spans="1:12" s="5" customFormat="1" x14ac:dyDescent="0.25">
      <c r="A2866" s="10" t="s">
        <v>1673</v>
      </c>
      <c r="B2866" s="10" t="s">
        <v>684</v>
      </c>
      <c r="C2866" s="10" t="s">
        <v>752</v>
      </c>
      <c r="D2866" s="10" t="s">
        <v>34</v>
      </c>
      <c r="E2866" s="10" t="s">
        <v>35</v>
      </c>
      <c r="F2866" s="13">
        <v>0</v>
      </c>
      <c r="G2866" s="13">
        <v>1000352.19</v>
      </c>
      <c r="H2866" s="7">
        <v>4238376.6500000004</v>
      </c>
      <c r="I2866" s="7">
        <v>0</v>
      </c>
      <c r="J2866" s="13">
        <v>1705344.09</v>
      </c>
      <c r="K2866" s="13">
        <v>0</v>
      </c>
      <c r="L2866" s="7">
        <f t="shared" si="44"/>
        <v>6944072.9299999997</v>
      </c>
    </row>
    <row r="2867" spans="1:12" s="5" customFormat="1" x14ac:dyDescent="0.25">
      <c r="A2867" s="10" t="s">
        <v>1673</v>
      </c>
      <c r="B2867" s="10" t="s">
        <v>684</v>
      </c>
      <c r="C2867" s="10" t="s">
        <v>752</v>
      </c>
      <c r="D2867" s="10" t="s">
        <v>41</v>
      </c>
      <c r="E2867" s="10" t="s">
        <v>42</v>
      </c>
      <c r="F2867" s="13">
        <v>0</v>
      </c>
      <c r="G2867" s="13">
        <v>16667232.609999999</v>
      </c>
      <c r="H2867" s="7">
        <v>70617138.730000004</v>
      </c>
      <c r="I2867" s="7">
        <v>0</v>
      </c>
      <c r="J2867" s="13">
        <v>28413359.609999999</v>
      </c>
      <c r="K2867" s="13">
        <v>0</v>
      </c>
      <c r="L2867" s="7">
        <f t="shared" si="44"/>
        <v>115697730.95</v>
      </c>
    </row>
    <row r="2868" spans="1:12" s="5" customFormat="1" x14ac:dyDescent="0.25">
      <c r="A2868" s="10" t="s">
        <v>1674</v>
      </c>
      <c r="B2868" s="10" t="s">
        <v>684</v>
      </c>
      <c r="C2868" s="10" t="s">
        <v>753</v>
      </c>
      <c r="D2868" s="10" t="s">
        <v>686</v>
      </c>
      <c r="E2868" s="10" t="s">
        <v>687</v>
      </c>
      <c r="F2868" s="13">
        <v>0</v>
      </c>
      <c r="G2868" s="13">
        <v>32866735.539999999</v>
      </c>
      <c r="H2868" s="7">
        <v>716769.79</v>
      </c>
      <c r="I2868" s="7">
        <v>0</v>
      </c>
      <c r="J2868" s="13">
        <v>49966543.399999999</v>
      </c>
      <c r="K2868" s="13">
        <v>121230692.69</v>
      </c>
      <c r="L2868" s="7">
        <f t="shared" si="44"/>
        <v>204780741.41999999</v>
      </c>
    </row>
    <row r="2869" spans="1:12" s="5" customFormat="1" x14ac:dyDescent="0.25">
      <c r="A2869" s="10" t="s">
        <v>1674</v>
      </c>
      <c r="B2869" s="10" t="s">
        <v>684</v>
      </c>
      <c r="C2869" s="10" t="s">
        <v>753</v>
      </c>
      <c r="D2869" s="10" t="s">
        <v>28</v>
      </c>
      <c r="E2869" s="10" t="s">
        <v>29</v>
      </c>
      <c r="F2869" s="13">
        <v>0</v>
      </c>
      <c r="G2869" s="13">
        <v>183379.46</v>
      </c>
      <c r="H2869" s="7">
        <v>3999.21</v>
      </c>
      <c r="I2869" s="7">
        <v>0</v>
      </c>
      <c r="J2869" s="13">
        <v>278787.59999999998</v>
      </c>
      <c r="K2869" s="13">
        <v>676404.87</v>
      </c>
      <c r="L2869" s="7">
        <f t="shared" si="44"/>
        <v>1142571.1399999999</v>
      </c>
    </row>
    <row r="2870" spans="1:12" s="5" customFormat="1" x14ac:dyDescent="0.25">
      <c r="A2870" s="10" t="s">
        <v>1675</v>
      </c>
      <c r="B2870" s="10" t="s">
        <v>684</v>
      </c>
      <c r="C2870" s="10" t="s">
        <v>754</v>
      </c>
      <c r="D2870" s="10" t="s">
        <v>686</v>
      </c>
      <c r="E2870" s="10" t="s">
        <v>687</v>
      </c>
      <c r="F2870" s="13">
        <v>0</v>
      </c>
      <c r="G2870" s="13">
        <v>88707.05</v>
      </c>
      <c r="H2870" s="7">
        <v>1069984.21</v>
      </c>
      <c r="I2870" s="7">
        <v>0</v>
      </c>
      <c r="J2870" s="13">
        <v>75091346.340000004</v>
      </c>
      <c r="K2870" s="13">
        <v>158748889.38</v>
      </c>
      <c r="L2870" s="7">
        <f t="shared" si="44"/>
        <v>234998926.98000002</v>
      </c>
    </row>
    <row r="2871" spans="1:12" s="5" customFormat="1" x14ac:dyDescent="0.25">
      <c r="A2871" s="10" t="s">
        <v>1675</v>
      </c>
      <c r="B2871" s="10" t="s">
        <v>684</v>
      </c>
      <c r="C2871" s="10" t="s">
        <v>754</v>
      </c>
      <c r="D2871" s="10" t="s">
        <v>28</v>
      </c>
      <c r="E2871" s="10" t="s">
        <v>29</v>
      </c>
      <c r="F2871" s="13">
        <v>0</v>
      </c>
      <c r="G2871" s="13">
        <v>77.150000000000006</v>
      </c>
      <c r="H2871" s="7">
        <v>930.59</v>
      </c>
      <c r="I2871" s="7">
        <v>0</v>
      </c>
      <c r="J2871" s="13">
        <v>65308.49</v>
      </c>
      <c r="K2871" s="13">
        <v>138067.17000000001</v>
      </c>
      <c r="L2871" s="7">
        <f t="shared" si="44"/>
        <v>204383.40000000002</v>
      </c>
    </row>
    <row r="2872" spans="1:12" s="5" customFormat="1" x14ac:dyDescent="0.25">
      <c r="A2872" s="10" t="s">
        <v>1675</v>
      </c>
      <c r="B2872" s="10" t="s">
        <v>684</v>
      </c>
      <c r="C2872" s="10" t="s">
        <v>754</v>
      </c>
      <c r="D2872" s="10" t="s">
        <v>34</v>
      </c>
      <c r="E2872" s="10" t="s">
        <v>35</v>
      </c>
      <c r="F2872" s="13">
        <v>0</v>
      </c>
      <c r="G2872" s="13">
        <v>637.79999999999995</v>
      </c>
      <c r="H2872" s="7">
        <v>7693.2</v>
      </c>
      <c r="I2872" s="7">
        <v>0</v>
      </c>
      <c r="J2872" s="13">
        <v>539907.17000000004</v>
      </c>
      <c r="K2872" s="13">
        <v>1141405.33</v>
      </c>
      <c r="L2872" s="7">
        <f t="shared" si="44"/>
        <v>1689643.5</v>
      </c>
    </row>
    <row r="2873" spans="1:12" s="5" customFormat="1" x14ac:dyDescent="0.25">
      <c r="A2873" s="10" t="s">
        <v>1676</v>
      </c>
      <c r="B2873" s="10" t="s">
        <v>684</v>
      </c>
      <c r="C2873" s="10" t="s">
        <v>755</v>
      </c>
      <c r="D2873" s="10" t="s">
        <v>353</v>
      </c>
      <c r="E2873" s="10" t="s">
        <v>354</v>
      </c>
      <c r="F2873" s="13">
        <v>0</v>
      </c>
      <c r="G2873" s="13">
        <v>3278832.03</v>
      </c>
      <c r="H2873" s="7">
        <v>65478.68</v>
      </c>
      <c r="I2873" s="7">
        <v>0</v>
      </c>
      <c r="J2873" s="13">
        <v>4567740.47</v>
      </c>
      <c r="K2873" s="13">
        <v>5366249.22</v>
      </c>
      <c r="L2873" s="7">
        <f t="shared" si="44"/>
        <v>13278300.399999999</v>
      </c>
    </row>
    <row r="2874" spans="1:12" s="5" customFormat="1" x14ac:dyDescent="0.25">
      <c r="A2874" s="10" t="s">
        <v>1676</v>
      </c>
      <c r="B2874" s="10" t="s">
        <v>684</v>
      </c>
      <c r="C2874" s="10" t="s">
        <v>755</v>
      </c>
      <c r="D2874" s="10" t="s">
        <v>686</v>
      </c>
      <c r="E2874" s="10" t="s">
        <v>687</v>
      </c>
      <c r="F2874" s="13">
        <v>0</v>
      </c>
      <c r="G2874" s="13">
        <v>64431070.640000001</v>
      </c>
      <c r="H2874" s="7">
        <v>1286696.49</v>
      </c>
      <c r="I2874" s="7">
        <v>0</v>
      </c>
      <c r="J2874" s="13">
        <v>89758916.049999997</v>
      </c>
      <c r="K2874" s="13">
        <v>105450105.14</v>
      </c>
      <c r="L2874" s="7">
        <f t="shared" si="44"/>
        <v>260926788.31999999</v>
      </c>
    </row>
    <row r="2875" spans="1:12" s="5" customFormat="1" x14ac:dyDescent="0.25">
      <c r="A2875" s="10" t="s">
        <v>1676</v>
      </c>
      <c r="B2875" s="10" t="s">
        <v>684</v>
      </c>
      <c r="C2875" s="10" t="s">
        <v>755</v>
      </c>
      <c r="D2875" s="10" t="s">
        <v>22</v>
      </c>
      <c r="E2875" s="10" t="s">
        <v>23</v>
      </c>
      <c r="F2875" s="13">
        <v>0</v>
      </c>
      <c r="G2875" s="13">
        <v>292168.89</v>
      </c>
      <c r="H2875" s="7">
        <v>5834.65</v>
      </c>
      <c r="I2875" s="7">
        <v>0</v>
      </c>
      <c r="J2875" s="13">
        <v>407020.44</v>
      </c>
      <c r="K2875" s="13">
        <v>478173.64</v>
      </c>
      <c r="L2875" s="7">
        <f t="shared" si="44"/>
        <v>1183197.6200000001</v>
      </c>
    </row>
    <row r="2876" spans="1:12" s="5" customFormat="1" x14ac:dyDescent="0.25">
      <c r="A2876" s="10" t="s">
        <v>1676</v>
      </c>
      <c r="B2876" s="10" t="s">
        <v>684</v>
      </c>
      <c r="C2876" s="10" t="s">
        <v>755</v>
      </c>
      <c r="D2876" s="10" t="s">
        <v>28</v>
      </c>
      <c r="E2876" s="10" t="s">
        <v>29</v>
      </c>
      <c r="F2876" s="13">
        <v>0</v>
      </c>
      <c r="G2876" s="13">
        <v>104865.44</v>
      </c>
      <c r="H2876" s="7">
        <v>2094.1799999999998</v>
      </c>
      <c r="I2876" s="7">
        <v>0</v>
      </c>
      <c r="J2876" s="13">
        <v>146088.04</v>
      </c>
      <c r="K2876" s="13">
        <v>171626.4</v>
      </c>
      <c r="L2876" s="7">
        <f t="shared" si="44"/>
        <v>424674.06</v>
      </c>
    </row>
    <row r="2877" spans="1:12" s="5" customFormat="1" x14ac:dyDescent="0.25">
      <c r="A2877" s="10" t="s">
        <v>1677</v>
      </c>
      <c r="B2877" s="10" t="s">
        <v>684</v>
      </c>
      <c r="C2877" s="10" t="s">
        <v>756</v>
      </c>
      <c r="D2877" s="10" t="s">
        <v>686</v>
      </c>
      <c r="E2877" s="10" t="s">
        <v>687</v>
      </c>
      <c r="F2877" s="13">
        <v>0</v>
      </c>
      <c r="G2877" s="13">
        <v>67723599.950000003</v>
      </c>
      <c r="H2877" s="7">
        <v>1805305.93</v>
      </c>
      <c r="I2877" s="7">
        <v>0</v>
      </c>
      <c r="J2877" s="13">
        <v>126929355.56</v>
      </c>
      <c r="K2877" s="13">
        <v>234030591.62</v>
      </c>
      <c r="L2877" s="7">
        <f t="shared" si="44"/>
        <v>430488853.06</v>
      </c>
    </row>
    <row r="2878" spans="1:12" s="5" customFormat="1" x14ac:dyDescent="0.25">
      <c r="A2878" s="10" t="s">
        <v>1677</v>
      </c>
      <c r="B2878" s="10" t="s">
        <v>684</v>
      </c>
      <c r="C2878" s="10" t="s">
        <v>756</v>
      </c>
      <c r="D2878" s="10" t="s">
        <v>22</v>
      </c>
      <c r="E2878" s="10" t="s">
        <v>23</v>
      </c>
      <c r="F2878" s="13">
        <v>0</v>
      </c>
      <c r="G2878" s="13">
        <v>10957.7</v>
      </c>
      <c r="H2878" s="7">
        <v>292.10000000000002</v>
      </c>
      <c r="I2878" s="7">
        <v>0</v>
      </c>
      <c r="J2878" s="13">
        <v>20537.21</v>
      </c>
      <c r="K2878" s="13">
        <v>37866.230000000003</v>
      </c>
      <c r="L2878" s="7">
        <f t="shared" si="44"/>
        <v>69653.240000000005</v>
      </c>
    </row>
    <row r="2879" spans="1:12" s="5" customFormat="1" x14ac:dyDescent="0.25">
      <c r="A2879" s="10" t="s">
        <v>1677</v>
      </c>
      <c r="B2879" s="10" t="s">
        <v>684</v>
      </c>
      <c r="C2879" s="10" t="s">
        <v>756</v>
      </c>
      <c r="D2879" s="10" t="s">
        <v>28</v>
      </c>
      <c r="E2879" s="10" t="s">
        <v>29</v>
      </c>
      <c r="F2879" s="13">
        <v>0</v>
      </c>
      <c r="G2879" s="13">
        <v>163408.35</v>
      </c>
      <c r="H2879" s="7">
        <v>4355.97</v>
      </c>
      <c r="I2879" s="7">
        <v>0</v>
      </c>
      <c r="J2879" s="13">
        <v>306264.23</v>
      </c>
      <c r="K2879" s="13">
        <v>564685.75</v>
      </c>
      <c r="L2879" s="7">
        <f t="shared" si="44"/>
        <v>1038714.3</v>
      </c>
    </row>
    <row r="2880" spans="1:12" s="5" customFormat="1" x14ac:dyDescent="0.25">
      <c r="A2880" s="10" t="s">
        <v>1678</v>
      </c>
      <c r="B2880" s="10" t="s">
        <v>684</v>
      </c>
      <c r="C2880" s="10" t="s">
        <v>757</v>
      </c>
      <c r="D2880" s="10" t="s">
        <v>353</v>
      </c>
      <c r="E2880" s="10" t="s">
        <v>354</v>
      </c>
      <c r="F2880" s="13">
        <v>0</v>
      </c>
      <c r="G2880" s="13">
        <v>4306171.91</v>
      </c>
      <c r="H2880" s="7">
        <v>120945.95</v>
      </c>
      <c r="I2880" s="7">
        <v>0</v>
      </c>
      <c r="J2880" s="13">
        <v>8528317.8499999996</v>
      </c>
      <c r="K2880" s="13">
        <v>10464572.119999999</v>
      </c>
      <c r="L2880" s="7">
        <f t="shared" si="44"/>
        <v>23420007.829999998</v>
      </c>
    </row>
    <row r="2881" spans="1:12" s="5" customFormat="1" x14ac:dyDescent="0.25">
      <c r="A2881" s="10" t="s">
        <v>1678</v>
      </c>
      <c r="B2881" s="10" t="s">
        <v>684</v>
      </c>
      <c r="C2881" s="10" t="s">
        <v>757</v>
      </c>
      <c r="D2881" s="10" t="s">
        <v>686</v>
      </c>
      <c r="E2881" s="10" t="s">
        <v>687</v>
      </c>
      <c r="F2881" s="13">
        <v>0</v>
      </c>
      <c r="G2881" s="13">
        <v>53198460.100000001</v>
      </c>
      <c r="H2881" s="7">
        <v>1494166.65</v>
      </c>
      <c r="I2881" s="7">
        <v>0</v>
      </c>
      <c r="J2881" s="13">
        <v>105358863.17</v>
      </c>
      <c r="K2881" s="13">
        <v>129279353.94</v>
      </c>
      <c r="L2881" s="7">
        <f t="shared" si="44"/>
        <v>289330843.86000001</v>
      </c>
    </row>
    <row r="2882" spans="1:12" s="5" customFormat="1" x14ac:dyDescent="0.25">
      <c r="A2882" s="10" t="s">
        <v>1678</v>
      </c>
      <c r="B2882" s="10" t="s">
        <v>684</v>
      </c>
      <c r="C2882" s="10" t="s">
        <v>757</v>
      </c>
      <c r="D2882" s="10" t="s">
        <v>22</v>
      </c>
      <c r="E2882" s="10" t="s">
        <v>23</v>
      </c>
      <c r="F2882" s="13">
        <v>0</v>
      </c>
      <c r="G2882" s="13">
        <v>1258478.26</v>
      </c>
      <c r="H2882" s="7">
        <v>35346.44</v>
      </c>
      <c r="I2882" s="7">
        <v>0</v>
      </c>
      <c r="J2882" s="13">
        <v>2492399.94</v>
      </c>
      <c r="K2882" s="13">
        <v>3058270.04</v>
      </c>
      <c r="L2882" s="7">
        <f t="shared" si="44"/>
        <v>6844494.6799999997</v>
      </c>
    </row>
    <row r="2883" spans="1:12" s="5" customFormat="1" x14ac:dyDescent="0.25">
      <c r="A2883" s="10" t="s">
        <v>1678</v>
      </c>
      <c r="B2883" s="10" t="s">
        <v>684</v>
      </c>
      <c r="C2883" s="10" t="s">
        <v>757</v>
      </c>
      <c r="D2883" s="10" t="s">
        <v>28</v>
      </c>
      <c r="E2883" s="10" t="s">
        <v>29</v>
      </c>
      <c r="F2883" s="13">
        <v>0</v>
      </c>
      <c r="G2883" s="13">
        <v>348918.73</v>
      </c>
      <c r="H2883" s="7">
        <v>9799.9599999999991</v>
      </c>
      <c r="I2883" s="7">
        <v>0</v>
      </c>
      <c r="J2883" s="13">
        <v>691029.04</v>
      </c>
      <c r="K2883" s="13">
        <v>847919.07</v>
      </c>
      <c r="L2883" s="7">
        <f t="shared" si="44"/>
        <v>1897666.7999999998</v>
      </c>
    </row>
    <row r="2884" spans="1:12" s="5" customFormat="1" x14ac:dyDescent="0.25">
      <c r="A2884" s="10" t="s">
        <v>1679</v>
      </c>
      <c r="B2884" s="10" t="s">
        <v>684</v>
      </c>
      <c r="C2884" s="10" t="s">
        <v>758</v>
      </c>
      <c r="D2884" s="10" t="s">
        <v>686</v>
      </c>
      <c r="E2884" s="10" t="s">
        <v>687</v>
      </c>
      <c r="F2884" s="13">
        <v>0</v>
      </c>
      <c r="G2884" s="13">
        <v>40601841.490000002</v>
      </c>
      <c r="H2884" s="7">
        <v>1240949.3500000001</v>
      </c>
      <c r="I2884" s="7">
        <v>0</v>
      </c>
      <c r="J2884" s="13">
        <v>84768527.310000002</v>
      </c>
      <c r="K2884" s="13">
        <v>147211906.56999999</v>
      </c>
      <c r="L2884" s="7">
        <f t="shared" si="44"/>
        <v>273823224.72000003</v>
      </c>
    </row>
    <row r="2885" spans="1:12" s="5" customFormat="1" x14ac:dyDescent="0.25">
      <c r="A2885" s="10" t="s">
        <v>1679</v>
      </c>
      <c r="B2885" s="10" t="s">
        <v>684</v>
      </c>
      <c r="C2885" s="10" t="s">
        <v>758</v>
      </c>
      <c r="D2885" s="10" t="s">
        <v>16</v>
      </c>
      <c r="E2885" s="10" t="s">
        <v>17</v>
      </c>
      <c r="F2885" s="13">
        <v>0</v>
      </c>
      <c r="G2885" s="13">
        <v>18747.2</v>
      </c>
      <c r="H2885" s="7">
        <v>572.99</v>
      </c>
      <c r="I2885" s="7">
        <v>0</v>
      </c>
      <c r="J2885" s="13">
        <v>39140.42</v>
      </c>
      <c r="K2885" s="13">
        <v>67972.59</v>
      </c>
      <c r="L2885" s="7">
        <f t="shared" si="44"/>
        <v>126433.2</v>
      </c>
    </row>
    <row r="2886" spans="1:12" s="5" customFormat="1" x14ac:dyDescent="0.25">
      <c r="A2886" s="10" t="s">
        <v>1679</v>
      </c>
      <c r="B2886" s="10" t="s">
        <v>684</v>
      </c>
      <c r="C2886" s="10" t="s">
        <v>758</v>
      </c>
      <c r="D2886" s="10" t="s">
        <v>22</v>
      </c>
      <c r="E2886" s="10" t="s">
        <v>23</v>
      </c>
      <c r="F2886" s="13">
        <v>0</v>
      </c>
      <c r="G2886" s="13">
        <v>1122373.04</v>
      </c>
      <c r="H2886" s="7">
        <v>34304.06</v>
      </c>
      <c r="I2886" s="7">
        <v>0</v>
      </c>
      <c r="J2886" s="13">
        <v>2343290.5099999998</v>
      </c>
      <c r="K2886" s="13">
        <v>4069437.97</v>
      </c>
      <c r="L2886" s="7">
        <f t="shared" si="44"/>
        <v>7569405.5800000001</v>
      </c>
    </row>
    <row r="2887" spans="1:12" s="5" customFormat="1" x14ac:dyDescent="0.25">
      <c r="A2887" s="10" t="s">
        <v>1679</v>
      </c>
      <c r="B2887" s="10" t="s">
        <v>684</v>
      </c>
      <c r="C2887" s="10" t="s">
        <v>758</v>
      </c>
      <c r="D2887" s="10" t="s">
        <v>28</v>
      </c>
      <c r="E2887" s="10" t="s">
        <v>29</v>
      </c>
      <c r="F2887" s="13">
        <v>0</v>
      </c>
      <c r="G2887" s="13">
        <v>299796.40000000002</v>
      </c>
      <c r="H2887" s="7">
        <v>9162.94</v>
      </c>
      <c r="I2887" s="7">
        <v>0</v>
      </c>
      <c r="J2887" s="13">
        <v>625914.93999999994</v>
      </c>
      <c r="K2887" s="13">
        <v>1086985.1599999999</v>
      </c>
      <c r="L2887" s="7">
        <f t="shared" si="44"/>
        <v>2021859.44</v>
      </c>
    </row>
    <row r="2888" spans="1:12" s="5" customFormat="1" x14ac:dyDescent="0.25">
      <c r="A2888" s="10" t="s">
        <v>1679</v>
      </c>
      <c r="B2888" s="10" t="s">
        <v>684</v>
      </c>
      <c r="C2888" s="10" t="s">
        <v>758</v>
      </c>
      <c r="D2888" s="10" t="s">
        <v>41</v>
      </c>
      <c r="E2888" s="10" t="s">
        <v>42</v>
      </c>
      <c r="F2888" s="13">
        <v>0</v>
      </c>
      <c r="G2888" s="13">
        <v>5851518.3200000003</v>
      </c>
      <c r="H2888" s="7">
        <v>178845.04</v>
      </c>
      <c r="I2888" s="7">
        <v>0</v>
      </c>
      <c r="J2888" s="13">
        <v>12216800.34</v>
      </c>
      <c r="K2888" s="13">
        <v>21216110.829999998</v>
      </c>
      <c r="L2888" s="7">
        <f t="shared" si="44"/>
        <v>39463274.530000001</v>
      </c>
    </row>
    <row r="2889" spans="1:12" s="5" customFormat="1" x14ac:dyDescent="0.25">
      <c r="A2889" s="10" t="s">
        <v>1679</v>
      </c>
      <c r="B2889" s="10" t="s">
        <v>684</v>
      </c>
      <c r="C2889" s="10" t="s">
        <v>758</v>
      </c>
      <c r="D2889" s="10" t="s">
        <v>303</v>
      </c>
      <c r="E2889" s="10" t="s">
        <v>304</v>
      </c>
      <c r="F2889" s="13">
        <v>0</v>
      </c>
      <c r="G2889" s="13">
        <v>4656629.55</v>
      </c>
      <c r="H2889" s="7">
        <v>142324.62</v>
      </c>
      <c r="I2889" s="7">
        <v>0</v>
      </c>
      <c r="J2889" s="13">
        <v>9722111.4800000004</v>
      </c>
      <c r="K2889" s="13">
        <v>16883749.350000001</v>
      </c>
      <c r="L2889" s="7">
        <f t="shared" ref="L2889:L2952" si="45">SUM(F2889:K2889)</f>
        <v>31404815</v>
      </c>
    </row>
    <row r="2890" spans="1:12" s="5" customFormat="1" x14ac:dyDescent="0.25">
      <c r="A2890" s="10" t="s">
        <v>1680</v>
      </c>
      <c r="B2890" s="10" t="s">
        <v>684</v>
      </c>
      <c r="C2890" s="10" t="s">
        <v>759</v>
      </c>
      <c r="D2890" s="10" t="s">
        <v>686</v>
      </c>
      <c r="E2890" s="10" t="s">
        <v>687</v>
      </c>
      <c r="F2890" s="13">
        <v>0</v>
      </c>
      <c r="G2890" s="13">
        <v>64670913.280000001</v>
      </c>
      <c r="H2890" s="7">
        <v>1541588.91</v>
      </c>
      <c r="I2890" s="7">
        <v>0</v>
      </c>
      <c r="J2890" s="13">
        <v>101430301.38</v>
      </c>
      <c r="K2890" s="13">
        <v>197186276.46000001</v>
      </c>
      <c r="L2890" s="7">
        <f t="shared" si="45"/>
        <v>364829080.02999997</v>
      </c>
    </row>
    <row r="2891" spans="1:12" s="5" customFormat="1" x14ac:dyDescent="0.25">
      <c r="A2891" s="10" t="s">
        <v>1680</v>
      </c>
      <c r="B2891" s="10" t="s">
        <v>684</v>
      </c>
      <c r="C2891" s="10" t="s">
        <v>759</v>
      </c>
      <c r="D2891" s="10" t="s">
        <v>22</v>
      </c>
      <c r="E2891" s="10" t="s">
        <v>23</v>
      </c>
      <c r="F2891" s="13">
        <v>0</v>
      </c>
      <c r="G2891" s="13">
        <v>271763.96999999997</v>
      </c>
      <c r="H2891" s="7">
        <v>6478.16</v>
      </c>
      <c r="I2891" s="7">
        <v>0</v>
      </c>
      <c r="J2891" s="13">
        <v>426236.47</v>
      </c>
      <c r="K2891" s="13">
        <v>828627.94</v>
      </c>
      <c r="L2891" s="7">
        <f t="shared" si="45"/>
        <v>1533106.5399999998</v>
      </c>
    </row>
    <row r="2892" spans="1:12" s="5" customFormat="1" x14ac:dyDescent="0.25">
      <c r="A2892" s="10" t="s">
        <v>1680</v>
      </c>
      <c r="B2892" s="10" t="s">
        <v>684</v>
      </c>
      <c r="C2892" s="10" t="s">
        <v>759</v>
      </c>
      <c r="D2892" s="10" t="s">
        <v>28</v>
      </c>
      <c r="E2892" s="10" t="s">
        <v>29</v>
      </c>
      <c r="F2892" s="13">
        <v>0</v>
      </c>
      <c r="G2892" s="13">
        <v>230601.71</v>
      </c>
      <c r="H2892" s="7">
        <v>5496.95</v>
      </c>
      <c r="I2892" s="7">
        <v>0</v>
      </c>
      <c r="J2892" s="13">
        <v>361677.3</v>
      </c>
      <c r="K2892" s="13">
        <v>703121.24</v>
      </c>
      <c r="L2892" s="7">
        <f t="shared" si="45"/>
        <v>1300897.2</v>
      </c>
    </row>
    <row r="2893" spans="1:12" s="5" customFormat="1" x14ac:dyDescent="0.25">
      <c r="A2893" s="10" t="s">
        <v>1680</v>
      </c>
      <c r="B2893" s="10" t="s">
        <v>684</v>
      </c>
      <c r="C2893" s="10" t="s">
        <v>759</v>
      </c>
      <c r="D2893" s="10" t="s">
        <v>34</v>
      </c>
      <c r="E2893" s="10" t="s">
        <v>35</v>
      </c>
      <c r="F2893" s="13">
        <v>0</v>
      </c>
      <c r="G2893" s="13">
        <v>645521.56000000006</v>
      </c>
      <c r="H2893" s="7">
        <v>15387.58</v>
      </c>
      <c r="I2893" s="7">
        <v>0</v>
      </c>
      <c r="J2893" s="13">
        <v>1012440.42</v>
      </c>
      <c r="K2893" s="13">
        <v>1968241.77</v>
      </c>
      <c r="L2893" s="7">
        <f t="shared" si="45"/>
        <v>3641591.33</v>
      </c>
    </row>
    <row r="2894" spans="1:12" s="5" customFormat="1" x14ac:dyDescent="0.25">
      <c r="A2894" s="10" t="s">
        <v>1680</v>
      </c>
      <c r="B2894" s="10" t="s">
        <v>684</v>
      </c>
      <c r="C2894" s="10" t="s">
        <v>759</v>
      </c>
      <c r="D2894" s="10" t="s">
        <v>41</v>
      </c>
      <c r="E2894" s="10" t="s">
        <v>42</v>
      </c>
      <c r="F2894" s="13">
        <v>0</v>
      </c>
      <c r="G2894" s="13">
        <v>10999688.48</v>
      </c>
      <c r="H2894" s="7">
        <v>262204.40000000002</v>
      </c>
      <c r="I2894" s="7">
        <v>0</v>
      </c>
      <c r="J2894" s="13">
        <v>17251986.43</v>
      </c>
      <c r="K2894" s="13">
        <v>33538843.100000001</v>
      </c>
      <c r="L2894" s="7">
        <f t="shared" si="45"/>
        <v>62052722.410000004</v>
      </c>
    </row>
    <row r="2895" spans="1:12" s="5" customFormat="1" x14ac:dyDescent="0.25">
      <c r="A2895" s="10" t="s">
        <v>1681</v>
      </c>
      <c r="B2895" s="10" t="s">
        <v>684</v>
      </c>
      <c r="C2895" s="10" t="s">
        <v>760</v>
      </c>
      <c r="D2895" s="10" t="s">
        <v>686</v>
      </c>
      <c r="E2895" s="10" t="s">
        <v>687</v>
      </c>
      <c r="F2895" s="13">
        <v>0</v>
      </c>
      <c r="G2895" s="13">
        <v>56163230.659999996</v>
      </c>
      <c r="H2895" s="7">
        <v>3067693.08</v>
      </c>
      <c r="I2895" s="7">
        <v>0</v>
      </c>
      <c r="J2895" s="13">
        <v>140727453.18000001</v>
      </c>
      <c r="K2895" s="13">
        <v>241315546.09</v>
      </c>
      <c r="L2895" s="7">
        <f t="shared" si="45"/>
        <v>441273923.00999999</v>
      </c>
    </row>
    <row r="2896" spans="1:12" s="5" customFormat="1" x14ac:dyDescent="0.25">
      <c r="A2896" s="10" t="s">
        <v>1681</v>
      </c>
      <c r="B2896" s="10" t="s">
        <v>684</v>
      </c>
      <c r="C2896" s="10" t="s">
        <v>760</v>
      </c>
      <c r="D2896" s="10" t="s">
        <v>22</v>
      </c>
      <c r="E2896" s="10" t="s">
        <v>23</v>
      </c>
      <c r="F2896" s="13">
        <v>0</v>
      </c>
      <c r="G2896" s="13">
        <v>171157.88</v>
      </c>
      <c r="H2896" s="7">
        <v>9348.82</v>
      </c>
      <c r="I2896" s="7">
        <v>0</v>
      </c>
      <c r="J2896" s="13">
        <v>428868</v>
      </c>
      <c r="K2896" s="13">
        <v>735411</v>
      </c>
      <c r="L2896" s="7">
        <f t="shared" si="45"/>
        <v>1344785.7</v>
      </c>
    </row>
    <row r="2897" spans="1:12" s="5" customFormat="1" x14ac:dyDescent="0.25">
      <c r="A2897" s="10" t="s">
        <v>1681</v>
      </c>
      <c r="B2897" s="10" t="s">
        <v>684</v>
      </c>
      <c r="C2897" s="10" t="s">
        <v>760</v>
      </c>
      <c r="D2897" s="10" t="s">
        <v>28</v>
      </c>
      <c r="E2897" s="10" t="s">
        <v>29</v>
      </c>
      <c r="F2897" s="13">
        <v>0</v>
      </c>
      <c r="G2897" s="13">
        <v>141624.62</v>
      </c>
      <c r="H2897" s="7">
        <v>7735.68</v>
      </c>
      <c r="I2897" s="7">
        <v>0</v>
      </c>
      <c r="J2897" s="13">
        <v>354866.92</v>
      </c>
      <c r="K2897" s="13">
        <v>608515.98</v>
      </c>
      <c r="L2897" s="7">
        <f t="shared" si="45"/>
        <v>1112743.2</v>
      </c>
    </row>
    <row r="2898" spans="1:12" s="5" customFormat="1" x14ac:dyDescent="0.25">
      <c r="A2898" s="10" t="s">
        <v>1681</v>
      </c>
      <c r="B2898" s="10" t="s">
        <v>684</v>
      </c>
      <c r="C2898" s="10" t="s">
        <v>760</v>
      </c>
      <c r="D2898" s="10" t="s">
        <v>41</v>
      </c>
      <c r="E2898" s="10" t="s">
        <v>42</v>
      </c>
      <c r="F2898" s="13">
        <v>0</v>
      </c>
      <c r="G2898" s="13">
        <v>7020271.8399999999</v>
      </c>
      <c r="H2898" s="7">
        <v>383454.42</v>
      </c>
      <c r="I2898" s="7">
        <v>0</v>
      </c>
      <c r="J2898" s="13">
        <v>17590600.899999999</v>
      </c>
      <c r="K2898" s="13">
        <v>30163876.109999999</v>
      </c>
      <c r="L2898" s="7">
        <f t="shared" si="45"/>
        <v>55158203.269999996</v>
      </c>
    </row>
    <row r="2899" spans="1:12" s="5" customFormat="1" x14ac:dyDescent="0.25">
      <c r="A2899" s="10" t="s">
        <v>1682</v>
      </c>
      <c r="B2899" s="10" t="s">
        <v>684</v>
      </c>
      <c r="C2899" s="10" t="s">
        <v>761</v>
      </c>
      <c r="D2899" s="10" t="s">
        <v>686</v>
      </c>
      <c r="E2899" s="10" t="s">
        <v>687</v>
      </c>
      <c r="F2899" s="13">
        <v>0</v>
      </c>
      <c r="G2899" s="13">
        <v>43708639.68</v>
      </c>
      <c r="H2899" s="7">
        <v>1123098.3500000001</v>
      </c>
      <c r="I2899" s="7">
        <v>0</v>
      </c>
      <c r="J2899" s="13">
        <v>79499376.560000002</v>
      </c>
      <c r="K2899" s="13">
        <v>203512655.93000001</v>
      </c>
      <c r="L2899" s="7">
        <f t="shared" si="45"/>
        <v>327843770.51999998</v>
      </c>
    </row>
    <row r="2900" spans="1:12" s="5" customFormat="1" x14ac:dyDescent="0.25">
      <c r="A2900" s="10" t="s">
        <v>1682</v>
      </c>
      <c r="B2900" s="10" t="s">
        <v>684</v>
      </c>
      <c r="C2900" s="10" t="s">
        <v>761</v>
      </c>
      <c r="D2900" s="10" t="s">
        <v>22</v>
      </c>
      <c r="E2900" s="10" t="s">
        <v>23</v>
      </c>
      <c r="F2900" s="13">
        <v>0</v>
      </c>
      <c r="G2900" s="13">
        <v>41576.519999999997</v>
      </c>
      <c r="H2900" s="7">
        <v>1068.31</v>
      </c>
      <c r="I2900" s="7">
        <v>0</v>
      </c>
      <c r="J2900" s="13">
        <v>75621.37</v>
      </c>
      <c r="K2900" s="13">
        <v>193585.22</v>
      </c>
      <c r="L2900" s="7">
        <f t="shared" si="45"/>
        <v>311851.42</v>
      </c>
    </row>
    <row r="2901" spans="1:12" s="5" customFormat="1" x14ac:dyDescent="0.25">
      <c r="A2901" s="10" t="s">
        <v>1682</v>
      </c>
      <c r="B2901" s="10" t="s">
        <v>684</v>
      </c>
      <c r="C2901" s="10" t="s">
        <v>761</v>
      </c>
      <c r="D2901" s="10" t="s">
        <v>28</v>
      </c>
      <c r="E2901" s="10" t="s">
        <v>29</v>
      </c>
      <c r="F2901" s="13">
        <v>0</v>
      </c>
      <c r="G2901" s="13">
        <v>77070.8</v>
      </c>
      <c r="H2901" s="7">
        <v>1980.34</v>
      </c>
      <c r="I2901" s="7">
        <v>0</v>
      </c>
      <c r="J2901" s="13">
        <v>140180.07</v>
      </c>
      <c r="K2901" s="13">
        <v>358850.83</v>
      </c>
      <c r="L2901" s="7">
        <f t="shared" si="45"/>
        <v>578082.04</v>
      </c>
    </row>
    <row r="2902" spans="1:12" s="5" customFormat="1" x14ac:dyDescent="0.25">
      <c r="A2902" s="10" t="s">
        <v>1683</v>
      </c>
      <c r="B2902" s="10" t="s">
        <v>684</v>
      </c>
      <c r="C2902" s="10" t="s">
        <v>225</v>
      </c>
      <c r="D2902" s="10" t="s">
        <v>686</v>
      </c>
      <c r="E2902" s="10" t="s">
        <v>687</v>
      </c>
      <c r="F2902" s="13">
        <v>0</v>
      </c>
      <c r="G2902" s="13">
        <v>9492039.6600000001</v>
      </c>
      <c r="H2902" s="7">
        <v>724345.6</v>
      </c>
      <c r="I2902" s="7">
        <v>0</v>
      </c>
      <c r="J2902" s="13">
        <v>43984944.68</v>
      </c>
      <c r="K2902" s="13">
        <v>61248290.200000003</v>
      </c>
      <c r="L2902" s="7">
        <f t="shared" si="45"/>
        <v>115449620.14</v>
      </c>
    </row>
    <row r="2903" spans="1:12" s="5" customFormat="1" x14ac:dyDescent="0.25">
      <c r="A2903" s="10" t="s">
        <v>1683</v>
      </c>
      <c r="B2903" s="10" t="s">
        <v>684</v>
      </c>
      <c r="C2903" s="10" t="s">
        <v>225</v>
      </c>
      <c r="D2903" s="10" t="s">
        <v>22</v>
      </c>
      <c r="E2903" s="10" t="s">
        <v>23</v>
      </c>
      <c r="F2903" s="13">
        <v>0</v>
      </c>
      <c r="G2903" s="13">
        <v>544015.24</v>
      </c>
      <c r="H2903" s="7">
        <v>41514.269999999997</v>
      </c>
      <c r="I2903" s="7">
        <v>0</v>
      </c>
      <c r="J2903" s="13">
        <v>2520899.75</v>
      </c>
      <c r="K2903" s="13">
        <v>3510310.18</v>
      </c>
      <c r="L2903" s="7">
        <f t="shared" si="45"/>
        <v>6616739.4399999995</v>
      </c>
    </row>
    <row r="2904" spans="1:12" s="5" customFormat="1" x14ac:dyDescent="0.25">
      <c r="A2904" s="10" t="s">
        <v>1683</v>
      </c>
      <c r="B2904" s="10" t="s">
        <v>684</v>
      </c>
      <c r="C2904" s="10" t="s">
        <v>225</v>
      </c>
      <c r="D2904" s="10" t="s">
        <v>28</v>
      </c>
      <c r="E2904" s="10" t="s">
        <v>29</v>
      </c>
      <c r="F2904" s="13">
        <v>0</v>
      </c>
      <c r="G2904" s="13">
        <v>54106.39</v>
      </c>
      <c r="H2904" s="7">
        <v>4128.8999999999996</v>
      </c>
      <c r="I2904" s="7">
        <v>0</v>
      </c>
      <c r="J2904" s="13">
        <v>250722.32</v>
      </c>
      <c r="K2904" s="13">
        <v>349126.59</v>
      </c>
      <c r="L2904" s="7">
        <f t="shared" si="45"/>
        <v>658084.19999999995</v>
      </c>
    </row>
    <row r="2905" spans="1:12" s="5" customFormat="1" x14ac:dyDescent="0.25">
      <c r="A2905" s="10" t="s">
        <v>1683</v>
      </c>
      <c r="B2905" s="10" t="s">
        <v>684</v>
      </c>
      <c r="C2905" s="10" t="s">
        <v>225</v>
      </c>
      <c r="D2905" s="10" t="s">
        <v>34</v>
      </c>
      <c r="E2905" s="10" t="s">
        <v>35</v>
      </c>
      <c r="F2905" s="13">
        <v>0</v>
      </c>
      <c r="G2905" s="13">
        <v>183604.28</v>
      </c>
      <c r="H2905" s="7">
        <v>14011</v>
      </c>
      <c r="I2905" s="7">
        <v>0</v>
      </c>
      <c r="J2905" s="13">
        <v>850799.68</v>
      </c>
      <c r="K2905" s="13">
        <v>1184724.1399999999</v>
      </c>
      <c r="L2905" s="7">
        <f t="shared" si="45"/>
        <v>2233139.1</v>
      </c>
    </row>
    <row r="2906" spans="1:12" s="5" customFormat="1" x14ac:dyDescent="0.25">
      <c r="A2906" s="10" t="s">
        <v>1683</v>
      </c>
      <c r="B2906" s="10" t="s">
        <v>684</v>
      </c>
      <c r="C2906" s="10" t="s">
        <v>225</v>
      </c>
      <c r="D2906" s="10" t="s">
        <v>538</v>
      </c>
      <c r="E2906" s="10" t="s">
        <v>539</v>
      </c>
      <c r="F2906" s="13">
        <v>0</v>
      </c>
      <c r="G2906" s="13">
        <v>15443010.43</v>
      </c>
      <c r="H2906" s="7">
        <v>1178469.23</v>
      </c>
      <c r="I2906" s="7">
        <v>0</v>
      </c>
      <c r="J2906" s="13">
        <v>71561011.569999993</v>
      </c>
      <c r="K2906" s="13">
        <v>99647496.129999995</v>
      </c>
      <c r="L2906" s="7">
        <f t="shared" si="45"/>
        <v>187829987.35999998</v>
      </c>
    </row>
    <row r="2907" spans="1:12" s="5" customFormat="1" x14ac:dyDescent="0.25">
      <c r="A2907" s="10" t="s">
        <v>1684</v>
      </c>
      <c r="B2907" s="10" t="s">
        <v>684</v>
      </c>
      <c r="C2907" s="10" t="s">
        <v>762</v>
      </c>
      <c r="D2907" s="10" t="s">
        <v>686</v>
      </c>
      <c r="E2907" s="10" t="s">
        <v>687</v>
      </c>
      <c r="F2907" s="13">
        <v>0</v>
      </c>
      <c r="G2907" s="13">
        <v>112187227.28</v>
      </c>
      <c r="H2907" s="7">
        <v>2158152.6800000002</v>
      </c>
      <c r="I2907" s="7">
        <v>0</v>
      </c>
      <c r="J2907" s="13">
        <v>151403141.94</v>
      </c>
      <c r="K2907" s="13">
        <v>318664459.68000001</v>
      </c>
      <c r="L2907" s="7">
        <f t="shared" si="45"/>
        <v>584412981.58000004</v>
      </c>
    </row>
    <row r="2908" spans="1:12" s="5" customFormat="1" x14ac:dyDescent="0.25">
      <c r="A2908" s="10" t="s">
        <v>1684</v>
      </c>
      <c r="B2908" s="10" t="s">
        <v>684</v>
      </c>
      <c r="C2908" s="10" t="s">
        <v>762</v>
      </c>
      <c r="D2908" s="10" t="s">
        <v>28</v>
      </c>
      <c r="E2908" s="10" t="s">
        <v>29</v>
      </c>
      <c r="F2908" s="13">
        <v>0</v>
      </c>
      <c r="G2908" s="13">
        <v>528544.15</v>
      </c>
      <c r="H2908" s="7">
        <v>10167.64</v>
      </c>
      <c r="I2908" s="7">
        <v>0</v>
      </c>
      <c r="J2908" s="13">
        <v>713300.86</v>
      </c>
      <c r="K2908" s="13">
        <v>1501313.85</v>
      </c>
      <c r="L2908" s="7">
        <f t="shared" si="45"/>
        <v>2753326.5</v>
      </c>
    </row>
    <row r="2909" spans="1:12" s="5" customFormat="1" x14ac:dyDescent="0.25">
      <c r="A2909" s="10" t="s">
        <v>1684</v>
      </c>
      <c r="B2909" s="10" t="s">
        <v>684</v>
      </c>
      <c r="C2909" s="10" t="s">
        <v>762</v>
      </c>
      <c r="D2909" s="10" t="s">
        <v>41</v>
      </c>
      <c r="E2909" s="10" t="s">
        <v>42</v>
      </c>
      <c r="F2909" s="13">
        <v>0</v>
      </c>
      <c r="G2909" s="13">
        <v>2816317.57</v>
      </c>
      <c r="H2909" s="7">
        <v>54177.68</v>
      </c>
      <c r="I2909" s="7">
        <v>0</v>
      </c>
      <c r="J2909" s="13">
        <v>3800783.2</v>
      </c>
      <c r="K2909" s="13">
        <v>7999665.7199999997</v>
      </c>
      <c r="L2909" s="7">
        <f t="shared" si="45"/>
        <v>14670944.17</v>
      </c>
    </row>
    <row r="2910" spans="1:12" s="5" customFormat="1" x14ac:dyDescent="0.25">
      <c r="A2910" s="10" t="s">
        <v>1685</v>
      </c>
      <c r="B2910" s="10" t="s">
        <v>684</v>
      </c>
      <c r="C2910" s="10" t="s">
        <v>763</v>
      </c>
      <c r="D2910" s="10" t="s">
        <v>686</v>
      </c>
      <c r="E2910" s="10" t="s">
        <v>687</v>
      </c>
      <c r="F2910" s="13">
        <v>0</v>
      </c>
      <c r="G2910" s="13">
        <v>7627347.0899999999</v>
      </c>
      <c r="H2910" s="7">
        <v>1687986.61</v>
      </c>
      <c r="I2910" s="7">
        <v>0</v>
      </c>
      <c r="J2910" s="13">
        <v>117858627.44</v>
      </c>
      <c r="K2910" s="13">
        <v>221145035.16999999</v>
      </c>
      <c r="L2910" s="7">
        <f t="shared" si="45"/>
        <v>348318996.31</v>
      </c>
    </row>
    <row r="2911" spans="1:12" s="5" customFormat="1" x14ac:dyDescent="0.25">
      <c r="A2911" s="10" t="s">
        <v>1685</v>
      </c>
      <c r="B2911" s="10" t="s">
        <v>684</v>
      </c>
      <c r="C2911" s="10" t="s">
        <v>763</v>
      </c>
      <c r="D2911" s="10" t="s">
        <v>22</v>
      </c>
      <c r="E2911" s="10" t="s">
        <v>23</v>
      </c>
      <c r="F2911" s="13">
        <v>0</v>
      </c>
      <c r="G2911" s="13">
        <v>158933.9</v>
      </c>
      <c r="H2911" s="7">
        <v>35173.21</v>
      </c>
      <c r="I2911" s="7">
        <v>0</v>
      </c>
      <c r="J2911" s="13">
        <v>2455864.5699999998</v>
      </c>
      <c r="K2911" s="13">
        <v>4608082.33</v>
      </c>
      <c r="L2911" s="7">
        <f t="shared" si="45"/>
        <v>7258054.0099999998</v>
      </c>
    </row>
    <row r="2912" spans="1:12" s="5" customFormat="1" x14ac:dyDescent="0.25">
      <c r="A2912" s="10" t="s">
        <v>1685</v>
      </c>
      <c r="B2912" s="10" t="s">
        <v>684</v>
      </c>
      <c r="C2912" s="10" t="s">
        <v>763</v>
      </c>
      <c r="D2912" s="10" t="s">
        <v>28</v>
      </c>
      <c r="E2912" s="10" t="s">
        <v>29</v>
      </c>
      <c r="F2912" s="13">
        <v>0</v>
      </c>
      <c r="G2912" s="13">
        <v>70064.77</v>
      </c>
      <c r="H2912" s="7">
        <v>15505.83</v>
      </c>
      <c r="I2912" s="7">
        <v>0</v>
      </c>
      <c r="J2912" s="13">
        <v>1082648.67</v>
      </c>
      <c r="K2912" s="13">
        <v>2031437.03</v>
      </c>
      <c r="L2912" s="7">
        <f t="shared" si="45"/>
        <v>3199656.3</v>
      </c>
    </row>
    <row r="2913" spans="1:12" s="5" customFormat="1" x14ac:dyDescent="0.25">
      <c r="A2913" s="10" t="s">
        <v>1685</v>
      </c>
      <c r="B2913" s="10" t="s">
        <v>684</v>
      </c>
      <c r="C2913" s="10" t="s">
        <v>763</v>
      </c>
      <c r="D2913" s="10" t="s">
        <v>41</v>
      </c>
      <c r="E2913" s="10" t="s">
        <v>42</v>
      </c>
      <c r="F2913" s="13">
        <v>0</v>
      </c>
      <c r="G2913" s="13">
        <v>673590.24</v>
      </c>
      <c r="H2913" s="7">
        <v>149070.35</v>
      </c>
      <c r="I2913" s="7">
        <v>0</v>
      </c>
      <c r="J2913" s="13">
        <v>10408392.32</v>
      </c>
      <c r="K2913" s="13">
        <v>19529875.199999999</v>
      </c>
      <c r="L2913" s="7">
        <f t="shared" si="45"/>
        <v>30760928.109999999</v>
      </c>
    </row>
    <row r="2914" spans="1:12" s="5" customFormat="1" x14ac:dyDescent="0.25">
      <c r="A2914" s="10" t="s">
        <v>1686</v>
      </c>
      <c r="B2914" s="10" t="s">
        <v>684</v>
      </c>
      <c r="C2914" s="10" t="s">
        <v>764</v>
      </c>
      <c r="D2914" s="10" t="s">
        <v>686</v>
      </c>
      <c r="E2914" s="10" t="s">
        <v>687</v>
      </c>
      <c r="F2914" s="13">
        <v>0</v>
      </c>
      <c r="G2914" s="13">
        <v>32459000.859999999</v>
      </c>
      <c r="H2914" s="7">
        <v>3384679.97</v>
      </c>
      <c r="I2914" s="7">
        <v>0</v>
      </c>
      <c r="J2914" s="13">
        <v>67481777.459999993</v>
      </c>
      <c r="K2914" s="13">
        <v>85978441.599999994</v>
      </c>
      <c r="L2914" s="7">
        <f t="shared" si="45"/>
        <v>189303899.88999999</v>
      </c>
    </row>
    <row r="2915" spans="1:12" s="5" customFormat="1" x14ac:dyDescent="0.25">
      <c r="A2915" s="10" t="s">
        <v>1686</v>
      </c>
      <c r="B2915" s="10" t="s">
        <v>684</v>
      </c>
      <c r="C2915" s="10" t="s">
        <v>764</v>
      </c>
      <c r="D2915" s="10" t="s">
        <v>357</v>
      </c>
      <c r="E2915" s="10" t="s">
        <v>358</v>
      </c>
      <c r="F2915" s="13">
        <v>0</v>
      </c>
      <c r="G2915" s="13">
        <v>52652.25</v>
      </c>
      <c r="H2915" s="7">
        <v>5490.34</v>
      </c>
      <c r="I2915" s="7">
        <v>0</v>
      </c>
      <c r="J2915" s="13">
        <v>109463.24</v>
      </c>
      <c r="K2915" s="13">
        <v>139466.97</v>
      </c>
      <c r="L2915" s="7">
        <f t="shared" si="45"/>
        <v>307072.80000000005</v>
      </c>
    </row>
    <row r="2916" spans="1:12" s="5" customFormat="1" x14ac:dyDescent="0.25">
      <c r="A2916" s="10" t="s">
        <v>1686</v>
      </c>
      <c r="B2916" s="10" t="s">
        <v>684</v>
      </c>
      <c r="C2916" s="10" t="s">
        <v>764</v>
      </c>
      <c r="D2916" s="10" t="s">
        <v>22</v>
      </c>
      <c r="E2916" s="10" t="s">
        <v>23</v>
      </c>
      <c r="F2916" s="13">
        <v>0</v>
      </c>
      <c r="G2916" s="13">
        <v>656003.63</v>
      </c>
      <c r="H2916" s="7">
        <v>68405.14</v>
      </c>
      <c r="I2916" s="7">
        <v>0</v>
      </c>
      <c r="J2916" s="13">
        <v>1363821.76</v>
      </c>
      <c r="K2916" s="13">
        <v>1737643.46</v>
      </c>
      <c r="L2916" s="7">
        <f t="shared" si="45"/>
        <v>3825873.99</v>
      </c>
    </row>
    <row r="2917" spans="1:12" s="5" customFormat="1" x14ac:dyDescent="0.25">
      <c r="A2917" s="10" t="s">
        <v>1686</v>
      </c>
      <c r="B2917" s="10" t="s">
        <v>684</v>
      </c>
      <c r="C2917" s="10" t="s">
        <v>764</v>
      </c>
      <c r="D2917" s="10" t="s">
        <v>28</v>
      </c>
      <c r="E2917" s="10" t="s">
        <v>29</v>
      </c>
      <c r="F2917" s="13">
        <v>0</v>
      </c>
      <c r="G2917" s="13">
        <v>276369.26</v>
      </c>
      <c r="H2917" s="7">
        <v>28818.55</v>
      </c>
      <c r="I2917" s="7">
        <v>0</v>
      </c>
      <c r="J2917" s="13">
        <v>574567.54</v>
      </c>
      <c r="K2917" s="13">
        <v>732055.73</v>
      </c>
      <c r="L2917" s="7">
        <f t="shared" si="45"/>
        <v>1611811.08</v>
      </c>
    </row>
    <row r="2918" spans="1:12" s="5" customFormat="1" x14ac:dyDescent="0.25">
      <c r="A2918" s="10" t="s">
        <v>1687</v>
      </c>
      <c r="B2918" s="10" t="s">
        <v>684</v>
      </c>
      <c r="C2918" s="10" t="s">
        <v>765</v>
      </c>
      <c r="D2918" s="10" t="s">
        <v>686</v>
      </c>
      <c r="E2918" s="10" t="s">
        <v>687</v>
      </c>
      <c r="F2918" s="13">
        <v>0</v>
      </c>
      <c r="G2918" s="13">
        <v>108693621.05</v>
      </c>
      <c r="H2918" s="7">
        <v>7857012.2999999998</v>
      </c>
      <c r="I2918" s="7">
        <v>0</v>
      </c>
      <c r="J2918" s="13">
        <v>176072695.37</v>
      </c>
      <c r="K2918" s="13">
        <v>197216290.56</v>
      </c>
      <c r="L2918" s="7">
        <f t="shared" si="45"/>
        <v>489839619.28000003</v>
      </c>
    </row>
    <row r="2919" spans="1:12" s="5" customFormat="1" x14ac:dyDescent="0.25">
      <c r="A2919" s="10" t="s">
        <v>1687</v>
      </c>
      <c r="B2919" s="10" t="s">
        <v>684</v>
      </c>
      <c r="C2919" s="10" t="s">
        <v>765</v>
      </c>
      <c r="D2919" s="10" t="s">
        <v>14</v>
      </c>
      <c r="E2919" s="10" t="s">
        <v>15</v>
      </c>
      <c r="F2919" s="13">
        <v>0</v>
      </c>
      <c r="G2919" s="13">
        <v>58765.8</v>
      </c>
      <c r="H2919" s="7">
        <v>4247.9399999999996</v>
      </c>
      <c r="I2919" s="7">
        <v>0</v>
      </c>
      <c r="J2919" s="13">
        <v>95194.67</v>
      </c>
      <c r="K2919" s="13">
        <v>106626.07</v>
      </c>
      <c r="L2919" s="7">
        <f t="shared" si="45"/>
        <v>264834.48</v>
      </c>
    </row>
    <row r="2920" spans="1:12" s="5" customFormat="1" x14ac:dyDescent="0.25">
      <c r="A2920" s="10" t="s">
        <v>1687</v>
      </c>
      <c r="B2920" s="10" t="s">
        <v>684</v>
      </c>
      <c r="C2920" s="10" t="s">
        <v>765</v>
      </c>
      <c r="D2920" s="10" t="s">
        <v>357</v>
      </c>
      <c r="E2920" s="10" t="s">
        <v>358</v>
      </c>
      <c r="F2920" s="13">
        <v>0</v>
      </c>
      <c r="G2920" s="13">
        <v>285526.08</v>
      </c>
      <c r="H2920" s="7">
        <v>20639.5</v>
      </c>
      <c r="I2920" s="7">
        <v>0</v>
      </c>
      <c r="J2920" s="13">
        <v>462523.42</v>
      </c>
      <c r="K2920" s="13">
        <v>518065.3</v>
      </c>
      <c r="L2920" s="7">
        <f t="shared" si="45"/>
        <v>1286754.3</v>
      </c>
    </row>
    <row r="2921" spans="1:12" s="5" customFormat="1" x14ac:dyDescent="0.25">
      <c r="A2921" s="10" t="s">
        <v>1687</v>
      </c>
      <c r="B2921" s="10" t="s">
        <v>684</v>
      </c>
      <c r="C2921" s="10" t="s">
        <v>765</v>
      </c>
      <c r="D2921" s="10" t="s">
        <v>20</v>
      </c>
      <c r="E2921" s="10" t="s">
        <v>21</v>
      </c>
      <c r="F2921" s="13">
        <v>0</v>
      </c>
      <c r="G2921" s="13">
        <v>0</v>
      </c>
      <c r="H2921" s="7">
        <v>0</v>
      </c>
      <c r="I2921" s="7">
        <v>0</v>
      </c>
      <c r="J2921" s="13">
        <v>0</v>
      </c>
      <c r="K2921" s="13">
        <v>-57710.400000000001</v>
      </c>
      <c r="L2921" s="7">
        <f t="shared" si="45"/>
        <v>-57710.400000000001</v>
      </c>
    </row>
    <row r="2922" spans="1:12" s="5" customFormat="1" x14ac:dyDescent="0.25">
      <c r="A2922" s="10" t="s">
        <v>1687</v>
      </c>
      <c r="B2922" s="10" t="s">
        <v>684</v>
      </c>
      <c r="C2922" s="10" t="s">
        <v>765</v>
      </c>
      <c r="D2922" s="10" t="s">
        <v>22</v>
      </c>
      <c r="E2922" s="10" t="s">
        <v>23</v>
      </c>
      <c r="F2922" s="13">
        <v>0</v>
      </c>
      <c r="G2922" s="13">
        <v>3568785.67</v>
      </c>
      <c r="H2922" s="7">
        <v>257972.76</v>
      </c>
      <c r="I2922" s="7">
        <v>0</v>
      </c>
      <c r="J2922" s="13">
        <v>5781072.5899999999</v>
      </c>
      <c r="K2922" s="13">
        <v>6475289.5999999996</v>
      </c>
      <c r="L2922" s="7">
        <f t="shared" si="45"/>
        <v>16083120.619999999</v>
      </c>
    </row>
    <row r="2923" spans="1:12" s="5" customFormat="1" x14ac:dyDescent="0.25">
      <c r="A2923" s="10" t="s">
        <v>1687</v>
      </c>
      <c r="B2923" s="10" t="s">
        <v>684</v>
      </c>
      <c r="C2923" s="10" t="s">
        <v>765</v>
      </c>
      <c r="D2923" s="10" t="s">
        <v>26</v>
      </c>
      <c r="E2923" s="10" t="s">
        <v>27</v>
      </c>
      <c r="F2923" s="13">
        <v>0</v>
      </c>
      <c r="G2923" s="13">
        <v>82065.34</v>
      </c>
      <c r="H2923" s="7">
        <v>5932.16</v>
      </c>
      <c r="I2923" s="7">
        <v>0</v>
      </c>
      <c r="J2923" s="13">
        <v>132937.57</v>
      </c>
      <c r="K2923" s="13">
        <v>148901.31</v>
      </c>
      <c r="L2923" s="7">
        <f t="shared" si="45"/>
        <v>369836.38</v>
      </c>
    </row>
    <row r="2924" spans="1:12" s="5" customFormat="1" x14ac:dyDescent="0.25">
      <c r="A2924" s="10" t="s">
        <v>1687</v>
      </c>
      <c r="B2924" s="10" t="s">
        <v>684</v>
      </c>
      <c r="C2924" s="10" t="s">
        <v>765</v>
      </c>
      <c r="D2924" s="10" t="s">
        <v>28</v>
      </c>
      <c r="E2924" s="10" t="s">
        <v>29</v>
      </c>
      <c r="F2924" s="13">
        <v>0</v>
      </c>
      <c r="G2924" s="13">
        <v>1266454.76</v>
      </c>
      <c r="H2924" s="7">
        <v>91546.78</v>
      </c>
      <c r="I2924" s="7">
        <v>0</v>
      </c>
      <c r="J2924" s="13">
        <v>2051528.9</v>
      </c>
      <c r="K2924" s="13">
        <v>2297885.65</v>
      </c>
      <c r="L2924" s="7">
        <f t="shared" si="45"/>
        <v>5707416.0899999999</v>
      </c>
    </row>
    <row r="2925" spans="1:12" s="5" customFormat="1" x14ac:dyDescent="0.25">
      <c r="A2925" s="10" t="s">
        <v>1687</v>
      </c>
      <c r="B2925" s="10" t="s">
        <v>684</v>
      </c>
      <c r="C2925" s="10" t="s">
        <v>765</v>
      </c>
      <c r="D2925" s="10" t="s">
        <v>34</v>
      </c>
      <c r="E2925" s="10" t="s">
        <v>35</v>
      </c>
      <c r="F2925" s="13">
        <v>0</v>
      </c>
      <c r="G2925" s="13">
        <v>1340634.82</v>
      </c>
      <c r="H2925" s="7">
        <v>96908.95</v>
      </c>
      <c r="I2925" s="7">
        <v>0</v>
      </c>
      <c r="J2925" s="13">
        <v>2171693.09</v>
      </c>
      <c r="K2925" s="13">
        <v>2432479.69</v>
      </c>
      <c r="L2925" s="7">
        <f t="shared" si="45"/>
        <v>6041716.5499999998</v>
      </c>
    </row>
    <row r="2926" spans="1:12" s="5" customFormat="1" x14ac:dyDescent="0.25">
      <c r="A2926" s="10" t="s">
        <v>1687</v>
      </c>
      <c r="B2926" s="10" t="s">
        <v>684</v>
      </c>
      <c r="C2926" s="10" t="s">
        <v>765</v>
      </c>
      <c r="D2926" s="10" t="s">
        <v>41</v>
      </c>
      <c r="E2926" s="10" t="s">
        <v>42</v>
      </c>
      <c r="F2926" s="13">
        <v>0</v>
      </c>
      <c r="G2926" s="13">
        <v>65910405.479999997</v>
      </c>
      <c r="H2926" s="7">
        <v>4764390.6100000003</v>
      </c>
      <c r="I2926" s="7">
        <v>0</v>
      </c>
      <c r="J2926" s="13">
        <v>106768204.39</v>
      </c>
      <c r="K2926" s="13">
        <v>119589406.95</v>
      </c>
      <c r="L2926" s="7">
        <f t="shared" si="45"/>
        <v>297032407.43000001</v>
      </c>
    </row>
    <row r="2927" spans="1:12" s="5" customFormat="1" x14ac:dyDescent="0.25">
      <c r="A2927" s="10" t="s">
        <v>1688</v>
      </c>
      <c r="B2927" s="10" t="s">
        <v>684</v>
      </c>
      <c r="C2927" s="10" t="s">
        <v>766</v>
      </c>
      <c r="D2927" s="10" t="s">
        <v>686</v>
      </c>
      <c r="E2927" s="10" t="s">
        <v>687</v>
      </c>
      <c r="F2927" s="13">
        <v>0</v>
      </c>
      <c r="G2927" s="13">
        <v>48133695.549999997</v>
      </c>
      <c r="H2927" s="7">
        <v>5057601.34</v>
      </c>
      <c r="I2927" s="7">
        <v>0</v>
      </c>
      <c r="J2927" s="13">
        <v>135021151.41999999</v>
      </c>
      <c r="K2927" s="13">
        <v>164705857.27000001</v>
      </c>
      <c r="L2927" s="7">
        <f t="shared" si="45"/>
        <v>352918305.58000004</v>
      </c>
    </row>
    <row r="2928" spans="1:12" s="5" customFormat="1" x14ac:dyDescent="0.25">
      <c r="A2928" s="10" t="s">
        <v>1688</v>
      </c>
      <c r="B2928" s="10" t="s">
        <v>684</v>
      </c>
      <c r="C2928" s="10" t="s">
        <v>766</v>
      </c>
      <c r="D2928" s="10" t="s">
        <v>299</v>
      </c>
      <c r="E2928" s="10" t="s">
        <v>300</v>
      </c>
      <c r="F2928" s="13">
        <v>0</v>
      </c>
      <c r="G2928" s="13">
        <v>56651.88</v>
      </c>
      <c r="H2928" s="7">
        <v>5952.64</v>
      </c>
      <c r="I2928" s="7">
        <v>0</v>
      </c>
      <c r="J2928" s="13">
        <v>158915.75</v>
      </c>
      <c r="K2928" s="13">
        <v>193853.73</v>
      </c>
      <c r="L2928" s="7">
        <f t="shared" si="45"/>
        <v>415374</v>
      </c>
    </row>
    <row r="2929" spans="1:12" s="5" customFormat="1" x14ac:dyDescent="0.25">
      <c r="A2929" s="10" t="s">
        <v>1688</v>
      </c>
      <c r="B2929" s="10" t="s">
        <v>684</v>
      </c>
      <c r="C2929" s="10" t="s">
        <v>766</v>
      </c>
      <c r="D2929" s="10" t="s">
        <v>22</v>
      </c>
      <c r="E2929" s="10" t="s">
        <v>23</v>
      </c>
      <c r="F2929" s="13">
        <v>0</v>
      </c>
      <c r="G2929" s="13">
        <v>1839699.16</v>
      </c>
      <c r="H2929" s="7">
        <v>193304.6</v>
      </c>
      <c r="I2929" s="7">
        <v>0</v>
      </c>
      <c r="J2929" s="13">
        <v>5160590.63</v>
      </c>
      <c r="K2929" s="13">
        <v>6295158.1600000001</v>
      </c>
      <c r="L2929" s="7">
        <f t="shared" si="45"/>
        <v>13488752.550000001</v>
      </c>
    </row>
    <row r="2930" spans="1:12" s="5" customFormat="1" x14ac:dyDescent="0.25">
      <c r="A2930" s="10" t="s">
        <v>1688</v>
      </c>
      <c r="B2930" s="10" t="s">
        <v>684</v>
      </c>
      <c r="C2930" s="10" t="s">
        <v>766</v>
      </c>
      <c r="D2930" s="10" t="s">
        <v>214</v>
      </c>
      <c r="E2930" s="10" t="s">
        <v>215</v>
      </c>
      <c r="F2930" s="13">
        <v>0</v>
      </c>
      <c r="G2930" s="13">
        <v>38623738.25</v>
      </c>
      <c r="H2930" s="7">
        <v>4058351.81</v>
      </c>
      <c r="I2930" s="7">
        <v>0</v>
      </c>
      <c r="J2930" s="13">
        <v>108344509.04000001</v>
      </c>
      <c r="K2930" s="13">
        <v>132164294.64</v>
      </c>
      <c r="L2930" s="7">
        <f t="shared" si="45"/>
        <v>283190893.74000001</v>
      </c>
    </row>
    <row r="2931" spans="1:12" s="5" customFormat="1" x14ac:dyDescent="0.25">
      <c r="A2931" s="10" t="s">
        <v>1688</v>
      </c>
      <c r="B2931" s="10" t="s">
        <v>684</v>
      </c>
      <c r="C2931" s="10" t="s">
        <v>766</v>
      </c>
      <c r="D2931" s="10" t="s">
        <v>28</v>
      </c>
      <c r="E2931" s="10" t="s">
        <v>29</v>
      </c>
      <c r="F2931" s="13">
        <v>0</v>
      </c>
      <c r="G2931" s="13">
        <v>293752.53000000003</v>
      </c>
      <c r="H2931" s="7">
        <v>30865.759999999998</v>
      </c>
      <c r="I2931" s="7">
        <v>0</v>
      </c>
      <c r="J2931" s="13">
        <v>824013.3</v>
      </c>
      <c r="K2931" s="13">
        <v>1005174.49</v>
      </c>
      <c r="L2931" s="7">
        <f t="shared" si="45"/>
        <v>2153806.08</v>
      </c>
    </row>
    <row r="2932" spans="1:12" s="5" customFormat="1" x14ac:dyDescent="0.25">
      <c r="A2932" s="10" t="s">
        <v>1688</v>
      </c>
      <c r="B2932" s="10" t="s">
        <v>684</v>
      </c>
      <c r="C2932" s="10" t="s">
        <v>766</v>
      </c>
      <c r="D2932" s="10" t="s">
        <v>34</v>
      </c>
      <c r="E2932" s="10" t="s">
        <v>35</v>
      </c>
      <c r="F2932" s="13">
        <v>0</v>
      </c>
      <c r="G2932" s="13">
        <v>750093.68</v>
      </c>
      <c r="H2932" s="7">
        <v>78815.37</v>
      </c>
      <c r="I2932" s="7">
        <v>0</v>
      </c>
      <c r="J2932" s="13">
        <v>2104108.4</v>
      </c>
      <c r="K2932" s="13">
        <v>2566701.4</v>
      </c>
      <c r="L2932" s="7">
        <f t="shared" si="45"/>
        <v>5499718.8499999996</v>
      </c>
    </row>
    <row r="2933" spans="1:12" s="5" customFormat="1" x14ac:dyDescent="0.25">
      <c r="A2933" s="10" t="s">
        <v>1688</v>
      </c>
      <c r="B2933" s="10" t="s">
        <v>684</v>
      </c>
      <c r="C2933" s="10" t="s">
        <v>766</v>
      </c>
      <c r="D2933" s="10" t="s">
        <v>41</v>
      </c>
      <c r="E2933" s="10" t="s">
        <v>42</v>
      </c>
      <c r="F2933" s="13">
        <v>0</v>
      </c>
      <c r="G2933" s="13">
        <v>39938826.950000003</v>
      </c>
      <c r="H2933" s="7">
        <v>4196533.4800000004</v>
      </c>
      <c r="I2933" s="7">
        <v>0</v>
      </c>
      <c r="J2933" s="13">
        <v>112033500.45999999</v>
      </c>
      <c r="K2933" s="13">
        <v>136664319.18000001</v>
      </c>
      <c r="L2933" s="7">
        <f t="shared" si="45"/>
        <v>292833180.06999999</v>
      </c>
    </row>
    <row r="2934" spans="1:12" s="5" customFormat="1" x14ac:dyDescent="0.25">
      <c r="A2934" s="10" t="s">
        <v>1689</v>
      </c>
      <c r="B2934" s="10" t="s">
        <v>684</v>
      </c>
      <c r="C2934" s="10" t="s">
        <v>767</v>
      </c>
      <c r="D2934" s="10" t="s">
        <v>353</v>
      </c>
      <c r="E2934" s="10" t="s">
        <v>354</v>
      </c>
      <c r="F2934" s="13">
        <v>0</v>
      </c>
      <c r="G2934" s="13">
        <v>1390996.6</v>
      </c>
      <c r="H2934" s="7">
        <v>202764.01</v>
      </c>
      <c r="I2934" s="7">
        <v>0</v>
      </c>
      <c r="J2934" s="13">
        <v>6004257.7999999998</v>
      </c>
      <c r="K2934" s="13">
        <v>7376064.8700000001</v>
      </c>
      <c r="L2934" s="7">
        <f t="shared" si="45"/>
        <v>14974083.280000001</v>
      </c>
    </row>
    <row r="2935" spans="1:12" s="5" customFormat="1" x14ac:dyDescent="0.25">
      <c r="A2935" s="10" t="s">
        <v>1689</v>
      </c>
      <c r="B2935" s="10" t="s">
        <v>684</v>
      </c>
      <c r="C2935" s="10" t="s">
        <v>767</v>
      </c>
      <c r="D2935" s="10" t="s">
        <v>686</v>
      </c>
      <c r="E2935" s="10" t="s">
        <v>687</v>
      </c>
      <c r="F2935" s="13">
        <v>0</v>
      </c>
      <c r="G2935" s="13">
        <v>23323301.829999998</v>
      </c>
      <c r="H2935" s="7">
        <v>3399811.43</v>
      </c>
      <c r="I2935" s="7">
        <v>0</v>
      </c>
      <c r="J2935" s="13">
        <v>100675383.68000001</v>
      </c>
      <c r="K2935" s="13">
        <v>123676928.01000001</v>
      </c>
      <c r="L2935" s="7">
        <f t="shared" si="45"/>
        <v>251075424.94999999</v>
      </c>
    </row>
    <row r="2936" spans="1:12" s="5" customFormat="1" x14ac:dyDescent="0.25">
      <c r="A2936" s="10" t="s">
        <v>1689</v>
      </c>
      <c r="B2936" s="10" t="s">
        <v>684</v>
      </c>
      <c r="C2936" s="10" t="s">
        <v>767</v>
      </c>
      <c r="D2936" s="10" t="s">
        <v>22</v>
      </c>
      <c r="E2936" s="10" t="s">
        <v>23</v>
      </c>
      <c r="F2936" s="13">
        <v>0</v>
      </c>
      <c r="G2936" s="13">
        <v>339503.58</v>
      </c>
      <c r="H2936" s="7">
        <v>49489.05</v>
      </c>
      <c r="I2936" s="7">
        <v>0</v>
      </c>
      <c r="J2936" s="13">
        <v>1465472.31</v>
      </c>
      <c r="K2936" s="13">
        <v>1800292.26</v>
      </c>
      <c r="L2936" s="7">
        <f t="shared" si="45"/>
        <v>3654757.2</v>
      </c>
    </row>
    <row r="2937" spans="1:12" s="5" customFormat="1" x14ac:dyDescent="0.25">
      <c r="A2937" s="10" t="s">
        <v>1689</v>
      </c>
      <c r="B2937" s="10" t="s">
        <v>684</v>
      </c>
      <c r="C2937" s="10" t="s">
        <v>767</v>
      </c>
      <c r="D2937" s="10" t="s">
        <v>28</v>
      </c>
      <c r="E2937" s="10" t="s">
        <v>29</v>
      </c>
      <c r="F2937" s="13">
        <v>0</v>
      </c>
      <c r="G2937" s="13">
        <v>80802.64</v>
      </c>
      <c r="H2937" s="7">
        <v>11778.51</v>
      </c>
      <c r="I2937" s="7">
        <v>0</v>
      </c>
      <c r="J2937" s="13">
        <v>348785.8</v>
      </c>
      <c r="K2937" s="13">
        <v>428473.73</v>
      </c>
      <c r="L2937" s="7">
        <f t="shared" si="45"/>
        <v>869840.67999999993</v>
      </c>
    </row>
    <row r="2938" spans="1:12" s="5" customFormat="1" x14ac:dyDescent="0.25">
      <c r="A2938" s="10" t="s">
        <v>1689</v>
      </c>
      <c r="B2938" s="10" t="s">
        <v>684</v>
      </c>
      <c r="C2938" s="10" t="s">
        <v>767</v>
      </c>
      <c r="D2938" s="10" t="s">
        <v>34</v>
      </c>
      <c r="E2938" s="10" t="s">
        <v>35</v>
      </c>
      <c r="F2938" s="13">
        <v>0</v>
      </c>
      <c r="G2938" s="13">
        <v>976313.66</v>
      </c>
      <c r="H2938" s="7">
        <v>142316.14000000001</v>
      </c>
      <c r="I2938" s="7">
        <v>0</v>
      </c>
      <c r="J2938" s="13">
        <v>4214272.6100000003</v>
      </c>
      <c r="K2938" s="13">
        <v>5177117.5</v>
      </c>
      <c r="L2938" s="7">
        <f t="shared" si="45"/>
        <v>10510019.91</v>
      </c>
    </row>
    <row r="2939" spans="1:12" s="5" customFormat="1" x14ac:dyDescent="0.25">
      <c r="A2939" s="10" t="s">
        <v>1689</v>
      </c>
      <c r="B2939" s="10" t="s">
        <v>684</v>
      </c>
      <c r="C2939" s="10" t="s">
        <v>767</v>
      </c>
      <c r="D2939" s="10" t="s">
        <v>41</v>
      </c>
      <c r="E2939" s="10" t="s">
        <v>42</v>
      </c>
      <c r="F2939" s="13">
        <v>0</v>
      </c>
      <c r="G2939" s="13">
        <v>7375304.6900000004</v>
      </c>
      <c r="H2939" s="7">
        <v>1075089.8600000001</v>
      </c>
      <c r="I2939" s="7">
        <v>0</v>
      </c>
      <c r="J2939" s="13">
        <v>31835613.800000001</v>
      </c>
      <c r="K2939" s="13">
        <v>39109172.200000003</v>
      </c>
      <c r="L2939" s="7">
        <f t="shared" si="45"/>
        <v>79395180.550000012</v>
      </c>
    </row>
    <row r="2940" spans="1:12" s="5" customFormat="1" x14ac:dyDescent="0.25">
      <c r="A2940" s="10" t="s">
        <v>1690</v>
      </c>
      <c r="B2940" s="10" t="s">
        <v>684</v>
      </c>
      <c r="C2940" s="10" t="s">
        <v>768</v>
      </c>
      <c r="D2940" s="10" t="s">
        <v>686</v>
      </c>
      <c r="E2940" s="10" t="s">
        <v>687</v>
      </c>
      <c r="F2940" s="13">
        <v>0</v>
      </c>
      <c r="G2940" s="13">
        <v>569850123.54999995</v>
      </c>
      <c r="H2940" s="7">
        <v>39752390.869999997</v>
      </c>
      <c r="I2940" s="7">
        <v>0</v>
      </c>
      <c r="J2940" s="13">
        <v>872020322.90999997</v>
      </c>
      <c r="K2940" s="13">
        <v>1169905696.5599999</v>
      </c>
      <c r="L2940" s="7">
        <f t="shared" si="45"/>
        <v>2651528533.8899999</v>
      </c>
    </row>
    <row r="2941" spans="1:12" s="5" customFormat="1" x14ac:dyDescent="0.25">
      <c r="A2941" s="10" t="s">
        <v>1690</v>
      </c>
      <c r="B2941" s="10" t="s">
        <v>684</v>
      </c>
      <c r="C2941" s="10" t="s">
        <v>768</v>
      </c>
      <c r="D2941" s="10" t="s">
        <v>12</v>
      </c>
      <c r="E2941" s="10" t="s">
        <v>13</v>
      </c>
      <c r="F2941" s="13">
        <v>0</v>
      </c>
      <c r="G2941" s="13">
        <v>0</v>
      </c>
      <c r="H2941" s="7">
        <v>0</v>
      </c>
      <c r="I2941" s="7">
        <v>0</v>
      </c>
      <c r="J2941" s="13">
        <v>0</v>
      </c>
      <c r="K2941" s="13">
        <v>-94580.19</v>
      </c>
      <c r="L2941" s="7">
        <f t="shared" si="45"/>
        <v>-94580.19</v>
      </c>
    </row>
    <row r="2942" spans="1:12" s="5" customFormat="1" x14ac:dyDescent="0.25">
      <c r="A2942" s="10" t="s">
        <v>1690</v>
      </c>
      <c r="B2942" s="10" t="s">
        <v>684</v>
      </c>
      <c r="C2942" s="10" t="s">
        <v>768</v>
      </c>
      <c r="D2942" s="10" t="s">
        <v>299</v>
      </c>
      <c r="E2942" s="10" t="s">
        <v>300</v>
      </c>
      <c r="F2942" s="13">
        <v>0</v>
      </c>
      <c r="G2942" s="13">
        <v>1275383.8700000001</v>
      </c>
      <c r="H2942" s="7">
        <v>88969.99</v>
      </c>
      <c r="I2942" s="7">
        <v>0</v>
      </c>
      <c r="J2942" s="13">
        <v>1951672.21</v>
      </c>
      <c r="K2942" s="13">
        <v>2618370.67</v>
      </c>
      <c r="L2942" s="7">
        <f t="shared" si="45"/>
        <v>5934396.7400000002</v>
      </c>
    </row>
    <row r="2943" spans="1:12" s="5" customFormat="1" x14ac:dyDescent="0.25">
      <c r="A2943" s="10" t="s">
        <v>1690</v>
      </c>
      <c r="B2943" s="10" t="s">
        <v>684</v>
      </c>
      <c r="C2943" s="10" t="s">
        <v>768</v>
      </c>
      <c r="D2943" s="10" t="s">
        <v>14</v>
      </c>
      <c r="E2943" s="10" t="s">
        <v>15</v>
      </c>
      <c r="F2943" s="13">
        <v>0</v>
      </c>
      <c r="G2943" s="13">
        <v>23667372.870000001</v>
      </c>
      <c r="H2943" s="7">
        <v>1651021.24</v>
      </c>
      <c r="I2943" s="7">
        <v>0</v>
      </c>
      <c r="J2943" s="13">
        <v>36217295.18</v>
      </c>
      <c r="K2943" s="13">
        <v>48589257.43</v>
      </c>
      <c r="L2943" s="7">
        <f t="shared" si="45"/>
        <v>110124946.72</v>
      </c>
    </row>
    <row r="2944" spans="1:12" s="5" customFormat="1" x14ac:dyDescent="0.25">
      <c r="A2944" s="10" t="s">
        <v>1690</v>
      </c>
      <c r="B2944" s="10" t="s">
        <v>684</v>
      </c>
      <c r="C2944" s="10" t="s">
        <v>768</v>
      </c>
      <c r="D2944" s="10" t="s">
        <v>16</v>
      </c>
      <c r="E2944" s="10" t="s">
        <v>17</v>
      </c>
      <c r="F2944" s="13">
        <v>0</v>
      </c>
      <c r="G2944" s="13">
        <v>3679919.57</v>
      </c>
      <c r="H2944" s="7">
        <v>256708.91</v>
      </c>
      <c r="I2944" s="7">
        <v>0</v>
      </c>
      <c r="J2944" s="13">
        <v>5631243.2400000002</v>
      </c>
      <c r="K2944" s="13">
        <v>7554896.79</v>
      </c>
      <c r="L2944" s="7">
        <f t="shared" si="45"/>
        <v>17122768.510000002</v>
      </c>
    </row>
    <row r="2945" spans="1:12" s="5" customFormat="1" x14ac:dyDescent="0.25">
      <c r="A2945" s="10" t="s">
        <v>1690</v>
      </c>
      <c r="B2945" s="10" t="s">
        <v>684</v>
      </c>
      <c r="C2945" s="10" t="s">
        <v>768</v>
      </c>
      <c r="D2945" s="10" t="s">
        <v>357</v>
      </c>
      <c r="E2945" s="10" t="s">
        <v>358</v>
      </c>
      <c r="F2945" s="13">
        <v>0</v>
      </c>
      <c r="G2945" s="13">
        <v>14001768.43</v>
      </c>
      <c r="H2945" s="7">
        <v>976754.67</v>
      </c>
      <c r="I2945" s="7">
        <v>0</v>
      </c>
      <c r="J2945" s="13">
        <v>21426382.350000001</v>
      </c>
      <c r="K2945" s="13">
        <v>28745713.960000001</v>
      </c>
      <c r="L2945" s="7">
        <f t="shared" si="45"/>
        <v>65150619.410000004</v>
      </c>
    </row>
    <row r="2946" spans="1:12" s="5" customFormat="1" x14ac:dyDescent="0.25">
      <c r="A2946" s="10" t="s">
        <v>1690</v>
      </c>
      <c r="B2946" s="10" t="s">
        <v>684</v>
      </c>
      <c r="C2946" s="10" t="s">
        <v>768</v>
      </c>
      <c r="D2946" s="10" t="s">
        <v>18</v>
      </c>
      <c r="E2946" s="10" t="s">
        <v>19</v>
      </c>
      <c r="F2946" s="13">
        <v>0</v>
      </c>
      <c r="G2946" s="13">
        <v>7967064.2199999997</v>
      </c>
      <c r="H2946" s="7">
        <v>555777.44999999995</v>
      </c>
      <c r="I2946" s="7">
        <v>0</v>
      </c>
      <c r="J2946" s="13">
        <v>12191700.289999999</v>
      </c>
      <c r="K2946" s="13">
        <v>16356430.279999999</v>
      </c>
      <c r="L2946" s="7">
        <f t="shared" si="45"/>
        <v>37070972.240000002</v>
      </c>
    </row>
    <row r="2947" spans="1:12" s="5" customFormat="1" x14ac:dyDescent="0.25">
      <c r="A2947" s="10" t="s">
        <v>1690</v>
      </c>
      <c r="B2947" s="10" t="s">
        <v>684</v>
      </c>
      <c r="C2947" s="10" t="s">
        <v>768</v>
      </c>
      <c r="D2947" s="10" t="s">
        <v>22</v>
      </c>
      <c r="E2947" s="10" t="s">
        <v>23</v>
      </c>
      <c r="F2947" s="13">
        <v>0</v>
      </c>
      <c r="G2947" s="13">
        <v>57530370.68</v>
      </c>
      <c r="H2947" s="7">
        <v>4013282.94</v>
      </c>
      <c r="I2947" s="7">
        <v>0</v>
      </c>
      <c r="J2947" s="13">
        <v>88036573.719999999</v>
      </c>
      <c r="K2947" s="13">
        <v>118110193.54000001</v>
      </c>
      <c r="L2947" s="7">
        <f t="shared" si="45"/>
        <v>267690420.88</v>
      </c>
    </row>
    <row r="2948" spans="1:12" s="5" customFormat="1" x14ac:dyDescent="0.25">
      <c r="A2948" s="10" t="s">
        <v>1690</v>
      </c>
      <c r="B2948" s="10" t="s">
        <v>684</v>
      </c>
      <c r="C2948" s="10" t="s">
        <v>768</v>
      </c>
      <c r="D2948" s="10" t="s">
        <v>26</v>
      </c>
      <c r="E2948" s="10" t="s">
        <v>27</v>
      </c>
      <c r="F2948" s="13">
        <v>0</v>
      </c>
      <c r="G2948" s="13">
        <v>7528447.9299999997</v>
      </c>
      <c r="H2948" s="7">
        <v>525179.85</v>
      </c>
      <c r="I2948" s="7">
        <v>0</v>
      </c>
      <c r="J2948" s="13">
        <v>11520502.18</v>
      </c>
      <c r="K2948" s="13">
        <v>15455948.42</v>
      </c>
      <c r="L2948" s="7">
        <f t="shared" si="45"/>
        <v>35030078.380000003</v>
      </c>
    </row>
    <row r="2949" spans="1:12" s="5" customFormat="1" x14ac:dyDescent="0.25">
      <c r="A2949" s="10" t="s">
        <v>1690</v>
      </c>
      <c r="B2949" s="10" t="s">
        <v>684</v>
      </c>
      <c r="C2949" s="10" t="s">
        <v>768</v>
      </c>
      <c r="D2949" s="10" t="s">
        <v>214</v>
      </c>
      <c r="E2949" s="10" t="s">
        <v>215</v>
      </c>
      <c r="F2949" s="13">
        <v>0</v>
      </c>
      <c r="G2949" s="13">
        <v>117401508.03</v>
      </c>
      <c r="H2949" s="7">
        <v>8189856.3200000003</v>
      </c>
      <c r="I2949" s="7">
        <v>0</v>
      </c>
      <c r="J2949" s="13">
        <v>179655135.12</v>
      </c>
      <c r="K2949" s="13">
        <v>241025995</v>
      </c>
      <c r="L2949" s="7">
        <f t="shared" si="45"/>
        <v>546272494.47000003</v>
      </c>
    </row>
    <row r="2950" spans="1:12" s="5" customFormat="1" x14ac:dyDescent="0.25">
      <c r="A2950" s="10" t="s">
        <v>1690</v>
      </c>
      <c r="B2950" s="10" t="s">
        <v>684</v>
      </c>
      <c r="C2950" s="10" t="s">
        <v>768</v>
      </c>
      <c r="D2950" s="10" t="s">
        <v>28</v>
      </c>
      <c r="E2950" s="10" t="s">
        <v>29</v>
      </c>
      <c r="F2950" s="13">
        <v>0</v>
      </c>
      <c r="G2950" s="13">
        <v>17113557.949999999</v>
      </c>
      <c r="H2950" s="7">
        <v>1193831.18</v>
      </c>
      <c r="I2950" s="7">
        <v>0</v>
      </c>
      <c r="J2950" s="13">
        <v>26188237.43</v>
      </c>
      <c r="K2950" s="13">
        <v>35134236.380000003</v>
      </c>
      <c r="L2950" s="7">
        <f t="shared" si="45"/>
        <v>79629862.939999998</v>
      </c>
    </row>
    <row r="2951" spans="1:12" s="5" customFormat="1" x14ac:dyDescent="0.25">
      <c r="A2951" s="10" t="s">
        <v>1690</v>
      </c>
      <c r="B2951" s="10" t="s">
        <v>684</v>
      </c>
      <c r="C2951" s="10" t="s">
        <v>768</v>
      </c>
      <c r="D2951" s="10" t="s">
        <v>34</v>
      </c>
      <c r="E2951" s="10" t="s">
        <v>35</v>
      </c>
      <c r="F2951" s="13">
        <v>0</v>
      </c>
      <c r="G2951" s="13">
        <v>16925774.690000001</v>
      </c>
      <c r="H2951" s="7">
        <v>1180731.53</v>
      </c>
      <c r="I2951" s="7">
        <v>0</v>
      </c>
      <c r="J2951" s="13">
        <v>25900879.73</v>
      </c>
      <c r="K2951" s="13">
        <v>34748716.219999999</v>
      </c>
      <c r="L2951" s="7">
        <f t="shared" si="45"/>
        <v>78756102.170000002</v>
      </c>
    </row>
    <row r="2952" spans="1:12" s="5" customFormat="1" x14ac:dyDescent="0.25">
      <c r="A2952" s="10" t="s">
        <v>1690</v>
      </c>
      <c r="B2952" s="10" t="s">
        <v>684</v>
      </c>
      <c r="C2952" s="10" t="s">
        <v>768</v>
      </c>
      <c r="D2952" s="10" t="s">
        <v>41</v>
      </c>
      <c r="E2952" s="10" t="s">
        <v>42</v>
      </c>
      <c r="F2952" s="13">
        <v>0</v>
      </c>
      <c r="G2952" s="13">
        <v>319835034.02999997</v>
      </c>
      <c r="H2952" s="7">
        <v>22311493.43</v>
      </c>
      <c r="I2952" s="7">
        <v>0</v>
      </c>
      <c r="J2952" s="13">
        <v>489431585.82999998</v>
      </c>
      <c r="K2952" s="13">
        <v>656623229.19000006</v>
      </c>
      <c r="L2952" s="7">
        <f t="shared" si="45"/>
        <v>1488201342.48</v>
      </c>
    </row>
    <row r="2953" spans="1:12" s="5" customFormat="1" x14ac:dyDescent="0.25">
      <c r="A2953" s="10" t="s">
        <v>1690</v>
      </c>
      <c r="B2953" s="10" t="s">
        <v>684</v>
      </c>
      <c r="C2953" s="10" t="s">
        <v>768</v>
      </c>
      <c r="D2953" s="10" t="s">
        <v>303</v>
      </c>
      <c r="E2953" s="10" t="s">
        <v>304</v>
      </c>
      <c r="F2953" s="13">
        <v>0</v>
      </c>
      <c r="G2953" s="13">
        <v>285693262.18000001</v>
      </c>
      <c r="H2953" s="7">
        <v>19929784.620000001</v>
      </c>
      <c r="I2953" s="7">
        <v>0</v>
      </c>
      <c r="J2953" s="13">
        <v>437185709.81</v>
      </c>
      <c r="K2953" s="13">
        <v>586529968.32000005</v>
      </c>
      <c r="L2953" s="7">
        <f t="shared" ref="L2953:L3016" si="46">SUM(F2953:K2953)</f>
        <v>1329338724.9300001</v>
      </c>
    </row>
    <row r="2954" spans="1:12" s="5" customFormat="1" x14ac:dyDescent="0.25">
      <c r="A2954" s="10" t="s">
        <v>1691</v>
      </c>
      <c r="B2954" s="10" t="s">
        <v>684</v>
      </c>
      <c r="C2954" s="10" t="s">
        <v>769</v>
      </c>
      <c r="D2954" s="10" t="s">
        <v>686</v>
      </c>
      <c r="E2954" s="10" t="s">
        <v>687</v>
      </c>
      <c r="F2954" s="13">
        <v>0</v>
      </c>
      <c r="G2954" s="13">
        <v>25913319.800000001</v>
      </c>
      <c r="H2954" s="7">
        <v>822627.05</v>
      </c>
      <c r="I2954" s="7">
        <v>0</v>
      </c>
      <c r="J2954" s="13">
        <v>50455993.159999996</v>
      </c>
      <c r="K2954" s="13">
        <v>84519386.359999999</v>
      </c>
      <c r="L2954" s="7">
        <f t="shared" si="46"/>
        <v>161711326.37</v>
      </c>
    </row>
    <row r="2955" spans="1:12" s="5" customFormat="1" x14ac:dyDescent="0.25">
      <c r="A2955" s="10" t="s">
        <v>1691</v>
      </c>
      <c r="B2955" s="10" t="s">
        <v>684</v>
      </c>
      <c r="C2955" s="10" t="s">
        <v>769</v>
      </c>
      <c r="D2955" s="10" t="s">
        <v>16</v>
      </c>
      <c r="E2955" s="10" t="s">
        <v>17</v>
      </c>
      <c r="F2955" s="13">
        <v>0</v>
      </c>
      <c r="G2955" s="13">
        <v>103833.12</v>
      </c>
      <c r="H2955" s="7">
        <v>3296.22</v>
      </c>
      <c r="I2955" s="7">
        <v>0</v>
      </c>
      <c r="J2955" s="13">
        <v>202174.14</v>
      </c>
      <c r="K2955" s="13">
        <v>338664.12</v>
      </c>
      <c r="L2955" s="7">
        <f t="shared" si="46"/>
        <v>647967.6</v>
      </c>
    </row>
    <row r="2956" spans="1:12" s="5" customFormat="1" x14ac:dyDescent="0.25">
      <c r="A2956" s="10" t="s">
        <v>1691</v>
      </c>
      <c r="B2956" s="10" t="s">
        <v>684</v>
      </c>
      <c r="C2956" s="10" t="s">
        <v>769</v>
      </c>
      <c r="D2956" s="10" t="s">
        <v>357</v>
      </c>
      <c r="E2956" s="10" t="s">
        <v>358</v>
      </c>
      <c r="F2956" s="13">
        <v>0</v>
      </c>
      <c r="G2956" s="13">
        <v>83872.41</v>
      </c>
      <c r="H2956" s="7">
        <v>2662.56</v>
      </c>
      <c r="I2956" s="7">
        <v>0</v>
      </c>
      <c r="J2956" s="13">
        <v>163308.53</v>
      </c>
      <c r="K2956" s="13">
        <v>273559.90000000002</v>
      </c>
      <c r="L2956" s="7">
        <f t="shared" si="46"/>
        <v>523403.4</v>
      </c>
    </row>
    <row r="2957" spans="1:12" s="5" customFormat="1" x14ac:dyDescent="0.25">
      <c r="A2957" s="10" t="s">
        <v>1691</v>
      </c>
      <c r="B2957" s="10" t="s">
        <v>684</v>
      </c>
      <c r="C2957" s="10" t="s">
        <v>769</v>
      </c>
      <c r="D2957" s="10" t="s">
        <v>22</v>
      </c>
      <c r="E2957" s="10" t="s">
        <v>23</v>
      </c>
      <c r="F2957" s="13">
        <v>0</v>
      </c>
      <c r="G2957" s="13">
        <v>1603287.23</v>
      </c>
      <c r="H2957" s="7">
        <v>50896.89</v>
      </c>
      <c r="I2957" s="7">
        <v>0</v>
      </c>
      <c r="J2957" s="13">
        <v>3121770.96</v>
      </c>
      <c r="K2957" s="13">
        <v>5229312.71</v>
      </c>
      <c r="L2957" s="7">
        <f t="shared" si="46"/>
        <v>10005267.789999999</v>
      </c>
    </row>
    <row r="2958" spans="1:12" s="5" customFormat="1" x14ac:dyDescent="0.25">
      <c r="A2958" s="10" t="s">
        <v>1691</v>
      </c>
      <c r="B2958" s="10" t="s">
        <v>684</v>
      </c>
      <c r="C2958" s="10" t="s">
        <v>769</v>
      </c>
      <c r="D2958" s="10" t="s">
        <v>26</v>
      </c>
      <c r="E2958" s="10" t="s">
        <v>27</v>
      </c>
      <c r="F2958" s="13">
        <v>0</v>
      </c>
      <c r="G2958" s="13">
        <v>41926.839999999997</v>
      </c>
      <c r="H2958" s="7">
        <v>1330.98</v>
      </c>
      <c r="I2958" s="7">
        <v>0</v>
      </c>
      <c r="J2958" s="13">
        <v>81636.009999999995</v>
      </c>
      <c r="K2958" s="13">
        <v>136749.37</v>
      </c>
      <c r="L2958" s="7">
        <f t="shared" si="46"/>
        <v>261643.19999999998</v>
      </c>
    </row>
    <row r="2959" spans="1:12" s="5" customFormat="1" x14ac:dyDescent="0.25">
      <c r="A2959" s="10" t="s">
        <v>1691</v>
      </c>
      <c r="B2959" s="10" t="s">
        <v>684</v>
      </c>
      <c r="C2959" s="10" t="s">
        <v>769</v>
      </c>
      <c r="D2959" s="10" t="s">
        <v>28</v>
      </c>
      <c r="E2959" s="10" t="s">
        <v>29</v>
      </c>
      <c r="F2959" s="13">
        <v>0</v>
      </c>
      <c r="G2959" s="13">
        <v>174334.92</v>
      </c>
      <c r="H2959" s="7">
        <v>5534.32</v>
      </c>
      <c r="I2959" s="7">
        <v>0</v>
      </c>
      <c r="J2959" s="13">
        <v>339448.66</v>
      </c>
      <c r="K2959" s="13">
        <v>568614.16</v>
      </c>
      <c r="L2959" s="7">
        <f t="shared" si="46"/>
        <v>1087932.06</v>
      </c>
    </row>
    <row r="2960" spans="1:12" s="5" customFormat="1" x14ac:dyDescent="0.25">
      <c r="A2960" s="10" t="s">
        <v>1691</v>
      </c>
      <c r="B2960" s="10" t="s">
        <v>684</v>
      </c>
      <c r="C2960" s="10" t="s">
        <v>769</v>
      </c>
      <c r="D2960" s="10" t="s">
        <v>34</v>
      </c>
      <c r="E2960" s="10" t="s">
        <v>35</v>
      </c>
      <c r="F2960" s="13">
        <v>0</v>
      </c>
      <c r="G2960" s="13">
        <v>636407.68000000005</v>
      </c>
      <c r="H2960" s="7">
        <v>20202.98</v>
      </c>
      <c r="I2960" s="7">
        <v>0</v>
      </c>
      <c r="J2960" s="13">
        <v>1239153.54</v>
      </c>
      <c r="K2960" s="13">
        <v>2075719.66</v>
      </c>
      <c r="L2960" s="7">
        <f t="shared" si="46"/>
        <v>3971483.8600000003</v>
      </c>
    </row>
    <row r="2961" spans="1:12" s="5" customFormat="1" x14ac:dyDescent="0.25">
      <c r="A2961" s="10" t="s">
        <v>1692</v>
      </c>
      <c r="B2961" s="10" t="s">
        <v>684</v>
      </c>
      <c r="C2961" s="10" t="s">
        <v>770</v>
      </c>
      <c r="D2961" s="10" t="s">
        <v>686</v>
      </c>
      <c r="E2961" s="10" t="s">
        <v>687</v>
      </c>
      <c r="F2961" s="13">
        <v>0</v>
      </c>
      <c r="G2961" s="13">
        <v>21659558.149999999</v>
      </c>
      <c r="H2961" s="7">
        <v>3887799.88</v>
      </c>
      <c r="I2961" s="7">
        <v>0</v>
      </c>
      <c r="J2961" s="13">
        <v>104077860.45</v>
      </c>
      <c r="K2961" s="13">
        <v>192539437.44</v>
      </c>
      <c r="L2961" s="7">
        <f t="shared" si="46"/>
        <v>322164655.92000002</v>
      </c>
    </row>
    <row r="2962" spans="1:12" s="5" customFormat="1" x14ac:dyDescent="0.25">
      <c r="A2962" s="10" t="s">
        <v>1692</v>
      </c>
      <c r="B2962" s="10" t="s">
        <v>684</v>
      </c>
      <c r="C2962" s="10" t="s">
        <v>770</v>
      </c>
      <c r="D2962" s="10" t="s">
        <v>357</v>
      </c>
      <c r="E2962" s="10" t="s">
        <v>358</v>
      </c>
      <c r="F2962" s="13">
        <v>0</v>
      </c>
      <c r="G2962" s="13">
        <v>15393.2</v>
      </c>
      <c r="H2962" s="7">
        <v>2763.02</v>
      </c>
      <c r="I2962" s="7">
        <v>0</v>
      </c>
      <c r="J2962" s="13">
        <v>73966.990000000005</v>
      </c>
      <c r="K2962" s="13">
        <v>136835.65</v>
      </c>
      <c r="L2962" s="7">
        <f t="shared" si="46"/>
        <v>228958.86</v>
      </c>
    </row>
    <row r="2963" spans="1:12" s="5" customFormat="1" x14ac:dyDescent="0.25">
      <c r="A2963" s="10" t="s">
        <v>1692</v>
      </c>
      <c r="B2963" s="10" t="s">
        <v>684</v>
      </c>
      <c r="C2963" s="10" t="s">
        <v>770</v>
      </c>
      <c r="D2963" s="10" t="s">
        <v>22</v>
      </c>
      <c r="E2963" s="10" t="s">
        <v>23</v>
      </c>
      <c r="F2963" s="13">
        <v>0</v>
      </c>
      <c r="G2963" s="13">
        <v>407244.73</v>
      </c>
      <c r="H2963" s="7">
        <v>73098.720000000001</v>
      </c>
      <c r="I2963" s="7">
        <v>0</v>
      </c>
      <c r="J2963" s="13">
        <v>1956880.2</v>
      </c>
      <c r="K2963" s="13">
        <v>3620141.79</v>
      </c>
      <c r="L2963" s="7">
        <f t="shared" si="46"/>
        <v>6057365.4399999995</v>
      </c>
    </row>
    <row r="2964" spans="1:12" s="5" customFormat="1" x14ac:dyDescent="0.25">
      <c r="A2964" s="10" t="s">
        <v>1692</v>
      </c>
      <c r="B2964" s="10" t="s">
        <v>684</v>
      </c>
      <c r="C2964" s="10" t="s">
        <v>770</v>
      </c>
      <c r="D2964" s="10" t="s">
        <v>28</v>
      </c>
      <c r="E2964" s="10" t="s">
        <v>29</v>
      </c>
      <c r="F2964" s="13">
        <v>0</v>
      </c>
      <c r="G2964" s="13">
        <v>86690.72</v>
      </c>
      <c r="H2964" s="7">
        <v>15560.62</v>
      </c>
      <c r="I2964" s="7">
        <v>0</v>
      </c>
      <c r="J2964" s="13">
        <v>416563.65</v>
      </c>
      <c r="K2964" s="13">
        <v>770624.31</v>
      </c>
      <c r="L2964" s="7">
        <f t="shared" si="46"/>
        <v>1289439.3</v>
      </c>
    </row>
    <row r="2965" spans="1:12" s="5" customFormat="1" x14ac:dyDescent="0.25">
      <c r="A2965" s="10" t="s">
        <v>1692</v>
      </c>
      <c r="B2965" s="10" t="s">
        <v>684</v>
      </c>
      <c r="C2965" s="10" t="s">
        <v>770</v>
      </c>
      <c r="D2965" s="10" t="s">
        <v>34</v>
      </c>
      <c r="E2965" s="10" t="s">
        <v>35</v>
      </c>
      <c r="F2965" s="13">
        <v>0</v>
      </c>
      <c r="G2965" s="13">
        <v>206371.20000000001</v>
      </c>
      <c r="H2965" s="7">
        <v>37042.76</v>
      </c>
      <c r="I2965" s="7">
        <v>0</v>
      </c>
      <c r="J2965" s="13">
        <v>991648.71</v>
      </c>
      <c r="K2965" s="13">
        <v>1834506.24</v>
      </c>
      <c r="L2965" s="7">
        <f t="shared" si="46"/>
        <v>3069568.91</v>
      </c>
    </row>
    <row r="2966" spans="1:12" s="5" customFormat="1" x14ac:dyDescent="0.25">
      <c r="A2966" s="10" t="s">
        <v>1693</v>
      </c>
      <c r="B2966" s="10" t="s">
        <v>684</v>
      </c>
      <c r="C2966" s="10" t="s">
        <v>771</v>
      </c>
      <c r="D2966" s="10" t="s">
        <v>686</v>
      </c>
      <c r="E2966" s="10" t="s">
        <v>687</v>
      </c>
      <c r="F2966" s="13">
        <v>0</v>
      </c>
      <c r="G2966" s="13">
        <v>30119296.379999999</v>
      </c>
      <c r="H2966" s="7">
        <v>6775692.3200000003</v>
      </c>
      <c r="I2966" s="7">
        <v>0</v>
      </c>
      <c r="J2966" s="13">
        <v>80719835.269999996</v>
      </c>
      <c r="K2966" s="13">
        <v>185143885.75999999</v>
      </c>
      <c r="L2966" s="7">
        <f t="shared" si="46"/>
        <v>302758709.73000002</v>
      </c>
    </row>
    <row r="2967" spans="1:12" s="5" customFormat="1" x14ac:dyDescent="0.25">
      <c r="A2967" s="10" t="s">
        <v>1693</v>
      </c>
      <c r="B2967" s="10" t="s">
        <v>684</v>
      </c>
      <c r="C2967" s="10" t="s">
        <v>771</v>
      </c>
      <c r="D2967" s="10" t="s">
        <v>20</v>
      </c>
      <c r="E2967" s="10" t="s">
        <v>21</v>
      </c>
      <c r="F2967" s="13">
        <v>0</v>
      </c>
      <c r="G2967" s="13">
        <v>1092671.49</v>
      </c>
      <c r="H2967" s="7">
        <v>245809.39</v>
      </c>
      <c r="I2967" s="7">
        <v>0</v>
      </c>
      <c r="J2967" s="13">
        <v>2928363.99</v>
      </c>
      <c r="K2967" s="13">
        <v>6716672.3799999999</v>
      </c>
      <c r="L2967" s="7">
        <f t="shared" si="46"/>
        <v>10983517.25</v>
      </c>
    </row>
    <row r="2968" spans="1:12" s="5" customFormat="1" x14ac:dyDescent="0.25">
      <c r="A2968" s="10" t="s">
        <v>1693</v>
      </c>
      <c r="B2968" s="10" t="s">
        <v>684</v>
      </c>
      <c r="C2968" s="10" t="s">
        <v>771</v>
      </c>
      <c r="D2968" s="10" t="s">
        <v>22</v>
      </c>
      <c r="E2968" s="10" t="s">
        <v>23</v>
      </c>
      <c r="F2968" s="13">
        <v>0</v>
      </c>
      <c r="G2968" s="13">
        <v>255565.94</v>
      </c>
      <c r="H2968" s="7">
        <v>57492.59</v>
      </c>
      <c r="I2968" s="7">
        <v>0</v>
      </c>
      <c r="J2968" s="13">
        <v>684917.76000000001</v>
      </c>
      <c r="K2968" s="13">
        <v>1570968.71</v>
      </c>
      <c r="L2968" s="7">
        <f t="shared" si="46"/>
        <v>2568945</v>
      </c>
    </row>
    <row r="2969" spans="1:12" s="5" customFormat="1" x14ac:dyDescent="0.25">
      <c r="A2969" s="10" t="s">
        <v>1693</v>
      </c>
      <c r="B2969" s="10" t="s">
        <v>684</v>
      </c>
      <c r="C2969" s="10" t="s">
        <v>771</v>
      </c>
      <c r="D2969" s="10" t="s">
        <v>28</v>
      </c>
      <c r="E2969" s="10" t="s">
        <v>29</v>
      </c>
      <c r="F2969" s="13">
        <v>0</v>
      </c>
      <c r="G2969" s="13">
        <v>59293.19</v>
      </c>
      <c r="H2969" s="7">
        <v>13338.7</v>
      </c>
      <c r="I2969" s="7">
        <v>0</v>
      </c>
      <c r="J2969" s="13">
        <v>158905.98000000001</v>
      </c>
      <c r="K2969" s="13">
        <v>364476.33</v>
      </c>
      <c r="L2969" s="7">
        <f t="shared" si="46"/>
        <v>596014.19999999995</v>
      </c>
    </row>
    <row r="2970" spans="1:12" s="5" customFormat="1" x14ac:dyDescent="0.25">
      <c r="A2970" s="10" t="s">
        <v>1694</v>
      </c>
      <c r="B2970" s="10" t="s">
        <v>684</v>
      </c>
      <c r="C2970" s="10" t="s">
        <v>772</v>
      </c>
      <c r="D2970" s="10" t="s">
        <v>686</v>
      </c>
      <c r="E2970" s="10" t="s">
        <v>687</v>
      </c>
      <c r="F2970" s="13">
        <v>0</v>
      </c>
      <c r="G2970" s="13">
        <v>43836440.759999998</v>
      </c>
      <c r="H2970" s="7">
        <v>1005850.61</v>
      </c>
      <c r="I2970" s="7">
        <v>0</v>
      </c>
      <c r="J2970" s="13">
        <v>71542888.730000004</v>
      </c>
      <c r="K2970" s="13">
        <v>116709658.09999999</v>
      </c>
      <c r="L2970" s="7">
        <f t="shared" si="46"/>
        <v>233094838.19999999</v>
      </c>
    </row>
    <row r="2971" spans="1:12" s="5" customFormat="1" x14ac:dyDescent="0.25">
      <c r="A2971" s="10" t="s">
        <v>1694</v>
      </c>
      <c r="B2971" s="10" t="s">
        <v>684</v>
      </c>
      <c r="C2971" s="10" t="s">
        <v>772</v>
      </c>
      <c r="D2971" s="10" t="s">
        <v>22</v>
      </c>
      <c r="E2971" s="10" t="s">
        <v>23</v>
      </c>
      <c r="F2971" s="13">
        <v>0</v>
      </c>
      <c r="G2971" s="13">
        <v>249553.84</v>
      </c>
      <c r="H2971" s="7">
        <v>5726.15</v>
      </c>
      <c r="I2971" s="7">
        <v>0</v>
      </c>
      <c r="J2971" s="13">
        <v>407282.22</v>
      </c>
      <c r="K2971" s="13">
        <v>664409.41</v>
      </c>
      <c r="L2971" s="7">
        <f t="shared" si="46"/>
        <v>1326971.6200000001</v>
      </c>
    </row>
    <row r="2972" spans="1:12" s="5" customFormat="1" x14ac:dyDescent="0.25">
      <c r="A2972" s="10" t="s">
        <v>1694</v>
      </c>
      <c r="B2972" s="10" t="s">
        <v>684</v>
      </c>
      <c r="C2972" s="10" t="s">
        <v>772</v>
      </c>
      <c r="D2972" s="10" t="s">
        <v>28</v>
      </c>
      <c r="E2972" s="10" t="s">
        <v>29</v>
      </c>
      <c r="F2972" s="13">
        <v>0</v>
      </c>
      <c r="G2972" s="13">
        <v>220358.39999999999</v>
      </c>
      <c r="H2972" s="7">
        <v>5056.24</v>
      </c>
      <c r="I2972" s="7">
        <v>0</v>
      </c>
      <c r="J2972" s="13">
        <v>359634.05</v>
      </c>
      <c r="K2972" s="13">
        <v>586679.79</v>
      </c>
      <c r="L2972" s="7">
        <f t="shared" si="46"/>
        <v>1171728.48</v>
      </c>
    </row>
    <row r="2973" spans="1:12" s="5" customFormat="1" x14ac:dyDescent="0.25">
      <c r="A2973" s="10" t="s">
        <v>1695</v>
      </c>
      <c r="B2973" s="10" t="s">
        <v>684</v>
      </c>
      <c r="C2973" s="10" t="s">
        <v>773</v>
      </c>
      <c r="D2973" s="10" t="s">
        <v>353</v>
      </c>
      <c r="E2973" s="10" t="s">
        <v>354</v>
      </c>
      <c r="F2973" s="13">
        <v>0</v>
      </c>
      <c r="G2973" s="13">
        <v>2410803.2000000002</v>
      </c>
      <c r="H2973" s="7">
        <v>230603.9</v>
      </c>
      <c r="I2973" s="7">
        <v>0</v>
      </c>
      <c r="J2973" s="13">
        <v>16117575.039999999</v>
      </c>
      <c r="K2973" s="13">
        <v>23208110.300000001</v>
      </c>
      <c r="L2973" s="7">
        <f t="shared" si="46"/>
        <v>41967092.439999998</v>
      </c>
    </row>
    <row r="2974" spans="1:12" s="5" customFormat="1" x14ac:dyDescent="0.25">
      <c r="A2974" s="10" t="s">
        <v>1695</v>
      </c>
      <c r="B2974" s="10" t="s">
        <v>684</v>
      </c>
      <c r="C2974" s="10" t="s">
        <v>773</v>
      </c>
      <c r="D2974" s="10" t="s">
        <v>686</v>
      </c>
      <c r="E2974" s="10" t="s">
        <v>687</v>
      </c>
      <c r="F2974" s="13">
        <v>0</v>
      </c>
      <c r="G2974" s="13">
        <v>13674704.810000001</v>
      </c>
      <c r="H2974" s="7">
        <v>1308045.47</v>
      </c>
      <c r="I2974" s="7">
        <v>0</v>
      </c>
      <c r="J2974" s="13">
        <v>91423090.969999999</v>
      </c>
      <c r="K2974" s="13">
        <v>131642457.04000001</v>
      </c>
      <c r="L2974" s="7">
        <f t="shared" si="46"/>
        <v>238048298.29000002</v>
      </c>
    </row>
    <row r="2975" spans="1:12" s="5" customFormat="1" x14ac:dyDescent="0.25">
      <c r="A2975" s="10" t="s">
        <v>1695</v>
      </c>
      <c r="B2975" s="10" t="s">
        <v>684</v>
      </c>
      <c r="C2975" s="10" t="s">
        <v>773</v>
      </c>
      <c r="D2975" s="10" t="s">
        <v>22</v>
      </c>
      <c r="E2975" s="10" t="s">
        <v>23</v>
      </c>
      <c r="F2975" s="13">
        <v>0</v>
      </c>
      <c r="G2975" s="13">
        <v>70251.66</v>
      </c>
      <c r="H2975" s="7">
        <v>6719.88</v>
      </c>
      <c r="I2975" s="7">
        <v>0</v>
      </c>
      <c r="J2975" s="13">
        <v>469671.83</v>
      </c>
      <c r="K2975" s="13">
        <v>676292.54</v>
      </c>
      <c r="L2975" s="7">
        <f t="shared" si="46"/>
        <v>1222935.9100000001</v>
      </c>
    </row>
    <row r="2976" spans="1:12" s="5" customFormat="1" x14ac:dyDescent="0.25">
      <c r="A2976" s="10" t="s">
        <v>1695</v>
      </c>
      <c r="B2976" s="10" t="s">
        <v>684</v>
      </c>
      <c r="C2976" s="10" t="s">
        <v>773</v>
      </c>
      <c r="D2976" s="10" t="s">
        <v>28</v>
      </c>
      <c r="E2976" s="10" t="s">
        <v>29</v>
      </c>
      <c r="F2976" s="13">
        <v>0</v>
      </c>
      <c r="G2976" s="13">
        <v>20707.330000000002</v>
      </c>
      <c r="H2976" s="7">
        <v>1980.75</v>
      </c>
      <c r="I2976" s="7">
        <v>0</v>
      </c>
      <c r="J2976" s="13">
        <v>138440.16</v>
      </c>
      <c r="K2976" s="13">
        <v>199343.54</v>
      </c>
      <c r="L2976" s="7">
        <f t="shared" si="46"/>
        <v>360471.78</v>
      </c>
    </row>
    <row r="2977" spans="1:12" s="5" customFormat="1" x14ac:dyDescent="0.25">
      <c r="A2977" s="10" t="s">
        <v>1696</v>
      </c>
      <c r="B2977" s="10" t="s">
        <v>684</v>
      </c>
      <c r="C2977" s="10" t="s">
        <v>774</v>
      </c>
      <c r="D2977" s="10" t="s">
        <v>686</v>
      </c>
      <c r="E2977" s="10" t="s">
        <v>687</v>
      </c>
      <c r="F2977" s="13">
        <v>0</v>
      </c>
      <c r="G2977" s="13">
        <v>20479913.010000002</v>
      </c>
      <c r="H2977" s="7">
        <v>485117.71</v>
      </c>
      <c r="I2977" s="7">
        <v>0</v>
      </c>
      <c r="J2977" s="13">
        <v>33805411.68</v>
      </c>
      <c r="K2977" s="13">
        <v>39353649.950000003</v>
      </c>
      <c r="L2977" s="7">
        <f t="shared" si="46"/>
        <v>94124092.350000009</v>
      </c>
    </row>
    <row r="2978" spans="1:12" s="5" customFormat="1" x14ac:dyDescent="0.25">
      <c r="A2978" s="10" t="s">
        <v>1696</v>
      </c>
      <c r="B2978" s="10" t="s">
        <v>684</v>
      </c>
      <c r="C2978" s="10" t="s">
        <v>774</v>
      </c>
      <c r="D2978" s="10" t="s">
        <v>22</v>
      </c>
      <c r="E2978" s="10" t="s">
        <v>23</v>
      </c>
      <c r="F2978" s="13">
        <v>0</v>
      </c>
      <c r="G2978" s="13">
        <v>589745.49</v>
      </c>
      <c r="H2978" s="7">
        <v>13969.59</v>
      </c>
      <c r="I2978" s="7">
        <v>0</v>
      </c>
      <c r="J2978" s="13">
        <v>973470.4</v>
      </c>
      <c r="K2978" s="13">
        <v>1133239.06</v>
      </c>
      <c r="L2978" s="7">
        <f t="shared" si="46"/>
        <v>2710424.54</v>
      </c>
    </row>
    <row r="2979" spans="1:12" s="5" customFormat="1" x14ac:dyDescent="0.25">
      <c r="A2979" s="10" t="s">
        <v>1696</v>
      </c>
      <c r="B2979" s="10" t="s">
        <v>684</v>
      </c>
      <c r="C2979" s="10" t="s">
        <v>774</v>
      </c>
      <c r="D2979" s="10" t="s">
        <v>28</v>
      </c>
      <c r="E2979" s="10" t="s">
        <v>29</v>
      </c>
      <c r="F2979" s="13">
        <v>0</v>
      </c>
      <c r="G2979" s="13">
        <v>597615.4</v>
      </c>
      <c r="H2979" s="7">
        <v>14156.01</v>
      </c>
      <c r="I2979" s="7">
        <v>0</v>
      </c>
      <c r="J2979" s="13">
        <v>986460.95</v>
      </c>
      <c r="K2979" s="13">
        <v>1148361.67</v>
      </c>
      <c r="L2979" s="7">
        <f t="shared" si="46"/>
        <v>2746594.03</v>
      </c>
    </row>
    <row r="2980" spans="1:12" s="5" customFormat="1" x14ac:dyDescent="0.25">
      <c r="A2980" s="10" t="s">
        <v>1696</v>
      </c>
      <c r="B2980" s="10" t="s">
        <v>684</v>
      </c>
      <c r="C2980" s="10" t="s">
        <v>774</v>
      </c>
      <c r="D2980" s="10" t="s">
        <v>34</v>
      </c>
      <c r="E2980" s="10" t="s">
        <v>35</v>
      </c>
      <c r="F2980" s="13">
        <v>0</v>
      </c>
      <c r="G2980" s="13">
        <v>425132.44</v>
      </c>
      <c r="H2980" s="7">
        <v>10070.32</v>
      </c>
      <c r="I2980" s="7">
        <v>0</v>
      </c>
      <c r="J2980" s="13">
        <v>701749.91</v>
      </c>
      <c r="K2980" s="13">
        <v>816923.06</v>
      </c>
      <c r="L2980" s="7">
        <f t="shared" si="46"/>
        <v>1953875.73</v>
      </c>
    </row>
    <row r="2981" spans="1:12" s="5" customFormat="1" x14ac:dyDescent="0.25">
      <c r="A2981" s="10" t="s">
        <v>1696</v>
      </c>
      <c r="B2981" s="10" t="s">
        <v>684</v>
      </c>
      <c r="C2981" s="10" t="s">
        <v>774</v>
      </c>
      <c r="D2981" s="10" t="s">
        <v>41</v>
      </c>
      <c r="E2981" s="10" t="s">
        <v>42</v>
      </c>
      <c r="F2981" s="13">
        <v>0</v>
      </c>
      <c r="G2981" s="13">
        <v>3217705.66</v>
      </c>
      <c r="H2981" s="7">
        <v>76219.37</v>
      </c>
      <c r="I2981" s="7">
        <v>0</v>
      </c>
      <c r="J2981" s="13">
        <v>5311344.0599999996</v>
      </c>
      <c r="K2981" s="13">
        <v>6183056.6299999999</v>
      </c>
      <c r="L2981" s="7">
        <f t="shared" si="46"/>
        <v>14788325.719999999</v>
      </c>
    </row>
    <row r="2982" spans="1:12" s="5" customFormat="1" x14ac:dyDescent="0.25">
      <c r="A2982" s="10" t="s">
        <v>1697</v>
      </c>
      <c r="B2982" s="10" t="s">
        <v>684</v>
      </c>
      <c r="C2982" s="10" t="s">
        <v>775</v>
      </c>
      <c r="D2982" s="10" t="s">
        <v>686</v>
      </c>
      <c r="E2982" s="10" t="s">
        <v>687</v>
      </c>
      <c r="F2982" s="13">
        <v>0</v>
      </c>
      <c r="G2982" s="13">
        <v>30551814.59</v>
      </c>
      <c r="H2982" s="7">
        <v>5003780.0999999996</v>
      </c>
      <c r="I2982" s="7">
        <v>0</v>
      </c>
      <c r="J2982" s="13">
        <v>95565438.120000005</v>
      </c>
      <c r="K2982" s="13">
        <v>127104207.7</v>
      </c>
      <c r="L2982" s="7">
        <f t="shared" si="46"/>
        <v>258225240.50999999</v>
      </c>
    </row>
    <row r="2983" spans="1:12" s="5" customFormat="1" x14ac:dyDescent="0.25">
      <c r="A2983" s="10" t="s">
        <v>1697</v>
      </c>
      <c r="B2983" s="10" t="s">
        <v>684</v>
      </c>
      <c r="C2983" s="10" t="s">
        <v>775</v>
      </c>
      <c r="D2983" s="10" t="s">
        <v>16</v>
      </c>
      <c r="E2983" s="10" t="s">
        <v>17</v>
      </c>
      <c r="F2983" s="13">
        <v>0</v>
      </c>
      <c r="G2983" s="13">
        <v>56455.839999999997</v>
      </c>
      <c r="H2983" s="7">
        <v>9246.34</v>
      </c>
      <c r="I2983" s="7">
        <v>0</v>
      </c>
      <c r="J2983" s="13">
        <v>176592.66</v>
      </c>
      <c r="K2983" s="13">
        <v>234872.26</v>
      </c>
      <c r="L2983" s="7">
        <f t="shared" si="46"/>
        <v>477167.1</v>
      </c>
    </row>
    <row r="2984" spans="1:12" s="5" customFormat="1" x14ac:dyDescent="0.25">
      <c r="A2984" s="10" t="s">
        <v>1697</v>
      </c>
      <c r="B2984" s="10" t="s">
        <v>684</v>
      </c>
      <c r="C2984" s="10" t="s">
        <v>775</v>
      </c>
      <c r="D2984" s="10" t="s">
        <v>357</v>
      </c>
      <c r="E2984" s="10" t="s">
        <v>358</v>
      </c>
      <c r="F2984" s="13">
        <v>0</v>
      </c>
      <c r="G2984" s="13">
        <v>398186.2</v>
      </c>
      <c r="H2984" s="7">
        <v>65214.99</v>
      </c>
      <c r="I2984" s="7">
        <v>0</v>
      </c>
      <c r="J2984" s="13">
        <v>1245518.1299999999</v>
      </c>
      <c r="K2984" s="13">
        <v>1656567.46</v>
      </c>
      <c r="L2984" s="7">
        <f t="shared" si="46"/>
        <v>3365486.78</v>
      </c>
    </row>
    <row r="2985" spans="1:12" s="5" customFormat="1" x14ac:dyDescent="0.25">
      <c r="A2985" s="10" t="s">
        <v>1697</v>
      </c>
      <c r="B2985" s="10" t="s">
        <v>684</v>
      </c>
      <c r="C2985" s="10" t="s">
        <v>775</v>
      </c>
      <c r="D2985" s="10" t="s">
        <v>22</v>
      </c>
      <c r="E2985" s="10" t="s">
        <v>23</v>
      </c>
      <c r="F2985" s="13">
        <v>0</v>
      </c>
      <c r="G2985" s="13">
        <v>1776461.02</v>
      </c>
      <c r="H2985" s="7">
        <v>290949.01</v>
      </c>
      <c r="I2985" s="7">
        <v>0</v>
      </c>
      <c r="J2985" s="13">
        <v>5556732.9800000004</v>
      </c>
      <c r="K2985" s="13">
        <v>7390581.3399999999</v>
      </c>
      <c r="L2985" s="7">
        <f t="shared" si="46"/>
        <v>15014724.350000001</v>
      </c>
    </row>
    <row r="2986" spans="1:12" s="5" customFormat="1" x14ac:dyDescent="0.25">
      <c r="A2986" s="10" t="s">
        <v>1697</v>
      </c>
      <c r="B2986" s="10" t="s">
        <v>684</v>
      </c>
      <c r="C2986" s="10" t="s">
        <v>775</v>
      </c>
      <c r="D2986" s="10" t="s">
        <v>28</v>
      </c>
      <c r="E2986" s="10" t="s">
        <v>29</v>
      </c>
      <c r="F2986" s="13">
        <v>0</v>
      </c>
      <c r="G2986" s="13">
        <v>272804.61</v>
      </c>
      <c r="H2986" s="7">
        <v>44679.97</v>
      </c>
      <c r="I2986" s="7">
        <v>0</v>
      </c>
      <c r="J2986" s="13">
        <v>853327.12</v>
      </c>
      <c r="K2986" s="13">
        <v>1134944.5</v>
      </c>
      <c r="L2986" s="7">
        <f t="shared" si="46"/>
        <v>2305756.2000000002</v>
      </c>
    </row>
    <row r="2987" spans="1:12" s="5" customFormat="1" x14ac:dyDescent="0.25">
      <c r="A2987" s="10" t="s">
        <v>1697</v>
      </c>
      <c r="B2987" s="10" t="s">
        <v>684</v>
      </c>
      <c r="C2987" s="10" t="s">
        <v>775</v>
      </c>
      <c r="D2987" s="10" t="s">
        <v>34</v>
      </c>
      <c r="E2987" s="10" t="s">
        <v>35</v>
      </c>
      <c r="F2987" s="13">
        <v>0</v>
      </c>
      <c r="G2987" s="13">
        <v>218033.74</v>
      </c>
      <c r="H2987" s="7">
        <v>35709.589999999997</v>
      </c>
      <c r="I2987" s="7">
        <v>0</v>
      </c>
      <c r="J2987" s="13">
        <v>682004.99</v>
      </c>
      <c r="K2987" s="13">
        <v>907082.16</v>
      </c>
      <c r="L2987" s="7">
        <f t="shared" si="46"/>
        <v>1842830.48</v>
      </c>
    </row>
    <row r="2988" spans="1:12" s="5" customFormat="1" x14ac:dyDescent="0.25">
      <c r="A2988" s="10" t="s">
        <v>1698</v>
      </c>
      <c r="B2988" s="10" t="s">
        <v>684</v>
      </c>
      <c r="C2988" s="10" t="s">
        <v>776</v>
      </c>
      <c r="D2988" s="10" t="s">
        <v>686</v>
      </c>
      <c r="E2988" s="10" t="s">
        <v>687</v>
      </c>
      <c r="F2988" s="13">
        <v>0</v>
      </c>
      <c r="G2988" s="13">
        <v>6700563.8499999996</v>
      </c>
      <c r="H2988" s="7">
        <v>1123922.68</v>
      </c>
      <c r="I2988" s="7">
        <v>0</v>
      </c>
      <c r="J2988" s="13">
        <v>75605484.370000005</v>
      </c>
      <c r="K2988" s="13">
        <v>117789148.5</v>
      </c>
      <c r="L2988" s="7">
        <f t="shared" si="46"/>
        <v>201219119.40000001</v>
      </c>
    </row>
    <row r="2989" spans="1:12" s="5" customFormat="1" x14ac:dyDescent="0.25">
      <c r="A2989" s="10" t="s">
        <v>1698</v>
      </c>
      <c r="B2989" s="10" t="s">
        <v>684</v>
      </c>
      <c r="C2989" s="10" t="s">
        <v>776</v>
      </c>
      <c r="D2989" s="10" t="s">
        <v>22</v>
      </c>
      <c r="E2989" s="10" t="s">
        <v>23</v>
      </c>
      <c r="F2989" s="13">
        <v>0</v>
      </c>
      <c r="G2989" s="13">
        <v>72324.240000000005</v>
      </c>
      <c r="H2989" s="7">
        <v>12131.34</v>
      </c>
      <c r="I2989" s="7">
        <v>0</v>
      </c>
      <c r="J2989" s="13">
        <v>816066.98</v>
      </c>
      <c r="K2989" s="13">
        <v>1271387.06</v>
      </c>
      <c r="L2989" s="7">
        <f t="shared" si="46"/>
        <v>2171909.62</v>
      </c>
    </row>
    <row r="2990" spans="1:12" s="5" customFormat="1" x14ac:dyDescent="0.25">
      <c r="A2990" s="10" t="s">
        <v>1698</v>
      </c>
      <c r="B2990" s="10" t="s">
        <v>684</v>
      </c>
      <c r="C2990" s="10" t="s">
        <v>776</v>
      </c>
      <c r="D2990" s="10" t="s">
        <v>28</v>
      </c>
      <c r="E2990" s="10" t="s">
        <v>29</v>
      </c>
      <c r="F2990" s="13">
        <v>0</v>
      </c>
      <c r="G2990" s="13">
        <v>93165.66</v>
      </c>
      <c r="H2990" s="7">
        <v>15627.19</v>
      </c>
      <c r="I2990" s="7">
        <v>0</v>
      </c>
      <c r="J2990" s="13">
        <v>1051230.1499999999</v>
      </c>
      <c r="K2990" s="13">
        <v>1637758.24</v>
      </c>
      <c r="L2990" s="7">
        <f t="shared" si="46"/>
        <v>2797781.24</v>
      </c>
    </row>
    <row r="2991" spans="1:12" s="5" customFormat="1" x14ac:dyDescent="0.25">
      <c r="A2991" s="10" t="s">
        <v>1698</v>
      </c>
      <c r="B2991" s="10" t="s">
        <v>684</v>
      </c>
      <c r="C2991" s="10" t="s">
        <v>776</v>
      </c>
      <c r="D2991" s="10" t="s">
        <v>34</v>
      </c>
      <c r="E2991" s="10" t="s">
        <v>35</v>
      </c>
      <c r="F2991" s="13">
        <v>0</v>
      </c>
      <c r="G2991" s="13">
        <v>126091.47</v>
      </c>
      <c r="H2991" s="7">
        <v>21150.02</v>
      </c>
      <c r="I2991" s="7">
        <v>0</v>
      </c>
      <c r="J2991" s="13">
        <v>1422746.93</v>
      </c>
      <c r="K2991" s="13">
        <v>2216560.7599999998</v>
      </c>
      <c r="L2991" s="7">
        <f t="shared" si="46"/>
        <v>3786549.1799999997</v>
      </c>
    </row>
    <row r="2992" spans="1:12" s="5" customFormat="1" x14ac:dyDescent="0.25">
      <c r="A2992" s="10" t="s">
        <v>1698</v>
      </c>
      <c r="B2992" s="10" t="s">
        <v>684</v>
      </c>
      <c r="C2992" s="10" t="s">
        <v>776</v>
      </c>
      <c r="D2992" s="10" t="s">
        <v>41</v>
      </c>
      <c r="E2992" s="10" t="s">
        <v>42</v>
      </c>
      <c r="F2992" s="13">
        <v>0</v>
      </c>
      <c r="G2992" s="13">
        <v>397433.78</v>
      </c>
      <c r="H2992" s="7">
        <v>66663.77</v>
      </c>
      <c r="I2992" s="7">
        <v>0</v>
      </c>
      <c r="J2992" s="13">
        <v>4484424.57</v>
      </c>
      <c r="K2992" s="13">
        <v>6986484.5999999996</v>
      </c>
      <c r="L2992" s="7">
        <f t="shared" si="46"/>
        <v>11935006.719999999</v>
      </c>
    </row>
    <row r="2993" spans="1:12" s="5" customFormat="1" x14ac:dyDescent="0.25">
      <c r="A2993" s="10" t="s">
        <v>1699</v>
      </c>
      <c r="B2993" s="10" t="s">
        <v>684</v>
      </c>
      <c r="C2993" s="10" t="s">
        <v>777</v>
      </c>
      <c r="D2993" s="10" t="s">
        <v>353</v>
      </c>
      <c r="E2993" s="10" t="s">
        <v>354</v>
      </c>
      <c r="F2993" s="13">
        <v>0</v>
      </c>
      <c r="G2993" s="13">
        <v>1741439.89</v>
      </c>
      <c r="H2993" s="7">
        <v>64271.45</v>
      </c>
      <c r="I2993" s="7">
        <v>0</v>
      </c>
      <c r="J2993" s="13">
        <v>4438689.2</v>
      </c>
      <c r="K2993" s="13">
        <v>6839670.7699999996</v>
      </c>
      <c r="L2993" s="7">
        <f t="shared" si="46"/>
        <v>13084071.309999999</v>
      </c>
    </row>
    <row r="2994" spans="1:12" s="5" customFormat="1" x14ac:dyDescent="0.25">
      <c r="A2994" s="10" t="s">
        <v>1699</v>
      </c>
      <c r="B2994" s="10" t="s">
        <v>684</v>
      </c>
      <c r="C2994" s="10" t="s">
        <v>777</v>
      </c>
      <c r="D2994" s="10" t="s">
        <v>686</v>
      </c>
      <c r="E2994" s="10" t="s">
        <v>687</v>
      </c>
      <c r="F2994" s="13">
        <v>0</v>
      </c>
      <c r="G2994" s="13">
        <v>37993352.240000002</v>
      </c>
      <c r="H2994" s="7">
        <v>1402223.46</v>
      </c>
      <c r="I2994" s="7">
        <v>0</v>
      </c>
      <c r="J2994" s="13">
        <v>96839794.930000007</v>
      </c>
      <c r="K2994" s="13">
        <v>149222503.56</v>
      </c>
      <c r="L2994" s="7">
        <f t="shared" si="46"/>
        <v>285457874.19</v>
      </c>
    </row>
    <row r="2995" spans="1:12" s="5" customFormat="1" x14ac:dyDescent="0.25">
      <c r="A2995" s="10" t="s">
        <v>1699</v>
      </c>
      <c r="B2995" s="10" t="s">
        <v>684</v>
      </c>
      <c r="C2995" s="10" t="s">
        <v>777</v>
      </c>
      <c r="D2995" s="10" t="s">
        <v>12</v>
      </c>
      <c r="E2995" s="10" t="s">
        <v>13</v>
      </c>
      <c r="F2995" s="13">
        <v>0</v>
      </c>
      <c r="G2995" s="13">
        <v>0</v>
      </c>
      <c r="H2995" s="7">
        <v>0</v>
      </c>
      <c r="I2995" s="7">
        <v>0</v>
      </c>
      <c r="J2995" s="13">
        <v>0</v>
      </c>
      <c r="K2995" s="13">
        <v>-88990.92</v>
      </c>
      <c r="L2995" s="7">
        <f t="shared" si="46"/>
        <v>-88990.92</v>
      </c>
    </row>
    <row r="2996" spans="1:12" s="5" customFormat="1" x14ac:dyDescent="0.25">
      <c r="A2996" s="10" t="s">
        <v>1699</v>
      </c>
      <c r="B2996" s="10" t="s">
        <v>684</v>
      </c>
      <c r="C2996" s="10" t="s">
        <v>777</v>
      </c>
      <c r="D2996" s="10" t="s">
        <v>22</v>
      </c>
      <c r="E2996" s="10" t="s">
        <v>23</v>
      </c>
      <c r="F2996" s="13">
        <v>0</v>
      </c>
      <c r="G2996" s="13">
        <v>584485.53</v>
      </c>
      <c r="H2996" s="7">
        <v>21571.65</v>
      </c>
      <c r="I2996" s="7">
        <v>0</v>
      </c>
      <c r="J2996" s="13">
        <v>1489772.7</v>
      </c>
      <c r="K2996" s="13">
        <v>2295622.5</v>
      </c>
      <c r="L2996" s="7">
        <f t="shared" si="46"/>
        <v>4391452.38</v>
      </c>
    </row>
    <row r="2997" spans="1:12" s="5" customFormat="1" x14ac:dyDescent="0.25">
      <c r="A2997" s="10" t="s">
        <v>1699</v>
      </c>
      <c r="B2997" s="10" t="s">
        <v>684</v>
      </c>
      <c r="C2997" s="10" t="s">
        <v>777</v>
      </c>
      <c r="D2997" s="10" t="s">
        <v>28</v>
      </c>
      <c r="E2997" s="10" t="s">
        <v>29</v>
      </c>
      <c r="F2997" s="13">
        <v>0</v>
      </c>
      <c r="G2997" s="13">
        <v>40585.29</v>
      </c>
      <c r="H2997" s="7">
        <v>1497.88</v>
      </c>
      <c r="I2997" s="7">
        <v>0</v>
      </c>
      <c r="J2997" s="13">
        <v>103446.27</v>
      </c>
      <c r="K2997" s="13">
        <v>159402.56</v>
      </c>
      <c r="L2997" s="7">
        <f t="shared" si="46"/>
        <v>304932</v>
      </c>
    </row>
    <row r="2998" spans="1:12" s="5" customFormat="1" x14ac:dyDescent="0.25">
      <c r="A2998" s="10" t="s">
        <v>1699</v>
      </c>
      <c r="B2998" s="10" t="s">
        <v>684</v>
      </c>
      <c r="C2998" s="10" t="s">
        <v>777</v>
      </c>
      <c r="D2998" s="10" t="s">
        <v>34</v>
      </c>
      <c r="E2998" s="10" t="s">
        <v>35</v>
      </c>
      <c r="F2998" s="13">
        <v>0</v>
      </c>
      <c r="G2998" s="13">
        <v>711884.05</v>
      </c>
      <c r="H2998" s="7">
        <v>26273.56</v>
      </c>
      <c r="I2998" s="7">
        <v>0</v>
      </c>
      <c r="J2998" s="13">
        <v>1814493.9</v>
      </c>
      <c r="K2998" s="13">
        <v>2795992.32</v>
      </c>
      <c r="L2998" s="7">
        <f t="shared" si="46"/>
        <v>5348643.83</v>
      </c>
    </row>
    <row r="2999" spans="1:12" s="5" customFormat="1" x14ac:dyDescent="0.25">
      <c r="A2999" s="10" t="s">
        <v>1700</v>
      </c>
      <c r="B2999" s="10" t="s">
        <v>684</v>
      </c>
      <c r="C2999" s="10" t="s">
        <v>778</v>
      </c>
      <c r="D2999" s="10" t="s">
        <v>686</v>
      </c>
      <c r="E2999" s="10" t="s">
        <v>687</v>
      </c>
      <c r="F2999" s="13">
        <v>0</v>
      </c>
      <c r="G2999" s="13">
        <v>23149542.550000001</v>
      </c>
      <c r="H2999" s="7">
        <v>4548445.3899999997</v>
      </c>
      <c r="I2999" s="7">
        <v>0</v>
      </c>
      <c r="J2999" s="13">
        <v>91681142.450000003</v>
      </c>
      <c r="K2999" s="13">
        <v>140971682.09999999</v>
      </c>
      <c r="L2999" s="7">
        <f t="shared" si="46"/>
        <v>260350812.49000001</v>
      </c>
    </row>
    <row r="3000" spans="1:12" s="5" customFormat="1" x14ac:dyDescent="0.25">
      <c r="A3000" s="10" t="s">
        <v>1700</v>
      </c>
      <c r="B3000" s="10" t="s">
        <v>684</v>
      </c>
      <c r="C3000" s="10" t="s">
        <v>778</v>
      </c>
      <c r="D3000" s="10" t="s">
        <v>14</v>
      </c>
      <c r="E3000" s="10" t="s">
        <v>15</v>
      </c>
      <c r="F3000" s="13">
        <v>0</v>
      </c>
      <c r="G3000" s="13">
        <v>126065.33</v>
      </c>
      <c r="H3000" s="7">
        <v>24769.439999999999</v>
      </c>
      <c r="I3000" s="7">
        <v>0</v>
      </c>
      <c r="J3000" s="13">
        <v>499267.44</v>
      </c>
      <c r="K3000" s="13">
        <v>767688.63</v>
      </c>
      <c r="L3000" s="7">
        <f t="shared" si="46"/>
        <v>1417790.8399999999</v>
      </c>
    </row>
    <row r="3001" spans="1:12" s="5" customFormat="1" x14ac:dyDescent="0.25">
      <c r="A3001" s="10" t="s">
        <v>1700</v>
      </c>
      <c r="B3001" s="10" t="s">
        <v>684</v>
      </c>
      <c r="C3001" s="10" t="s">
        <v>778</v>
      </c>
      <c r="D3001" s="10" t="s">
        <v>16</v>
      </c>
      <c r="E3001" s="10" t="s">
        <v>17</v>
      </c>
      <c r="F3001" s="13">
        <v>0</v>
      </c>
      <c r="G3001" s="13">
        <v>7217.41</v>
      </c>
      <c r="H3001" s="7">
        <v>1418.08</v>
      </c>
      <c r="I3001" s="7">
        <v>0</v>
      </c>
      <c r="J3001" s="13">
        <v>28583.72</v>
      </c>
      <c r="K3001" s="13">
        <v>43951.19</v>
      </c>
      <c r="L3001" s="7">
        <f t="shared" si="46"/>
        <v>81170.399999999994</v>
      </c>
    </row>
    <row r="3002" spans="1:12" s="5" customFormat="1" x14ac:dyDescent="0.25">
      <c r="A3002" s="10" t="s">
        <v>1700</v>
      </c>
      <c r="B3002" s="10" t="s">
        <v>684</v>
      </c>
      <c r="C3002" s="10" t="s">
        <v>778</v>
      </c>
      <c r="D3002" s="10" t="s">
        <v>357</v>
      </c>
      <c r="E3002" s="10" t="s">
        <v>358</v>
      </c>
      <c r="F3002" s="13">
        <v>0</v>
      </c>
      <c r="G3002" s="13">
        <v>89925.41</v>
      </c>
      <c r="H3002" s="7">
        <v>17668.63</v>
      </c>
      <c r="I3002" s="7">
        <v>0</v>
      </c>
      <c r="J3002" s="13">
        <v>356139.4</v>
      </c>
      <c r="K3002" s="13">
        <v>547610.66</v>
      </c>
      <c r="L3002" s="7">
        <f t="shared" si="46"/>
        <v>1011344.1000000001</v>
      </c>
    </row>
    <row r="3003" spans="1:12" s="5" customFormat="1" x14ac:dyDescent="0.25">
      <c r="A3003" s="10" t="s">
        <v>1700</v>
      </c>
      <c r="B3003" s="10" t="s">
        <v>684</v>
      </c>
      <c r="C3003" s="10" t="s">
        <v>778</v>
      </c>
      <c r="D3003" s="10" t="s">
        <v>22</v>
      </c>
      <c r="E3003" s="10" t="s">
        <v>23</v>
      </c>
      <c r="F3003" s="13">
        <v>0</v>
      </c>
      <c r="G3003" s="13">
        <v>733357.24</v>
      </c>
      <c r="H3003" s="7">
        <v>144090.76999999999</v>
      </c>
      <c r="I3003" s="7">
        <v>0</v>
      </c>
      <c r="J3003" s="13">
        <v>2904378.31</v>
      </c>
      <c r="K3003" s="13">
        <v>4465859.45</v>
      </c>
      <c r="L3003" s="7">
        <f t="shared" si="46"/>
        <v>8247685.7700000005</v>
      </c>
    </row>
    <row r="3004" spans="1:12" s="5" customFormat="1" x14ac:dyDescent="0.25">
      <c r="A3004" s="10" t="s">
        <v>1700</v>
      </c>
      <c r="B3004" s="10" t="s">
        <v>684</v>
      </c>
      <c r="C3004" s="10" t="s">
        <v>778</v>
      </c>
      <c r="D3004" s="10" t="s">
        <v>28</v>
      </c>
      <c r="E3004" s="10" t="s">
        <v>29</v>
      </c>
      <c r="F3004" s="13">
        <v>0</v>
      </c>
      <c r="G3004" s="13">
        <v>186040.24</v>
      </c>
      <c r="H3004" s="7">
        <v>36553.370000000003</v>
      </c>
      <c r="I3004" s="7">
        <v>0</v>
      </c>
      <c r="J3004" s="13">
        <v>736791.3</v>
      </c>
      <c r="K3004" s="13">
        <v>1132912.47</v>
      </c>
      <c r="L3004" s="7">
        <f t="shared" si="46"/>
        <v>2092297.38</v>
      </c>
    </row>
    <row r="3005" spans="1:12" s="5" customFormat="1" x14ac:dyDescent="0.25">
      <c r="A3005" s="10" t="s">
        <v>1700</v>
      </c>
      <c r="B3005" s="10" t="s">
        <v>684</v>
      </c>
      <c r="C3005" s="10" t="s">
        <v>778</v>
      </c>
      <c r="D3005" s="10" t="s">
        <v>34</v>
      </c>
      <c r="E3005" s="10" t="s">
        <v>35</v>
      </c>
      <c r="F3005" s="13">
        <v>0</v>
      </c>
      <c r="G3005" s="13">
        <v>169208.82</v>
      </c>
      <c r="H3005" s="7">
        <v>33246.32</v>
      </c>
      <c r="I3005" s="7">
        <v>0</v>
      </c>
      <c r="J3005" s="13">
        <v>670132.38</v>
      </c>
      <c r="K3005" s="13">
        <v>1030415.69</v>
      </c>
      <c r="L3005" s="7">
        <f t="shared" si="46"/>
        <v>1903003.21</v>
      </c>
    </row>
    <row r="3006" spans="1:12" s="5" customFormat="1" x14ac:dyDescent="0.25">
      <c r="A3006" s="10" t="s">
        <v>1701</v>
      </c>
      <c r="B3006" s="10" t="s">
        <v>684</v>
      </c>
      <c r="C3006" s="10" t="s">
        <v>779</v>
      </c>
      <c r="D3006" s="10" t="s">
        <v>686</v>
      </c>
      <c r="E3006" s="10" t="s">
        <v>687</v>
      </c>
      <c r="F3006" s="13">
        <v>0</v>
      </c>
      <c r="G3006" s="13">
        <v>34910175.729999997</v>
      </c>
      <c r="H3006" s="7">
        <v>1053349.0900000001</v>
      </c>
      <c r="I3006" s="7">
        <v>0</v>
      </c>
      <c r="J3006" s="13">
        <v>75656961.150000006</v>
      </c>
      <c r="K3006" s="13">
        <v>139531860.25999999</v>
      </c>
      <c r="L3006" s="7">
        <f t="shared" si="46"/>
        <v>251152346.22999999</v>
      </c>
    </row>
    <row r="3007" spans="1:12" s="5" customFormat="1" x14ac:dyDescent="0.25">
      <c r="A3007" s="10" t="s">
        <v>1701</v>
      </c>
      <c r="B3007" s="10" t="s">
        <v>684</v>
      </c>
      <c r="C3007" s="10" t="s">
        <v>779</v>
      </c>
      <c r="D3007" s="10" t="s">
        <v>22</v>
      </c>
      <c r="E3007" s="10" t="s">
        <v>23</v>
      </c>
      <c r="F3007" s="13">
        <v>0</v>
      </c>
      <c r="G3007" s="13">
        <v>0</v>
      </c>
      <c r="H3007" s="7">
        <v>0</v>
      </c>
      <c r="I3007" s="7">
        <v>0</v>
      </c>
      <c r="J3007" s="13">
        <v>0</v>
      </c>
      <c r="K3007" s="13">
        <v>-10841.92</v>
      </c>
      <c r="L3007" s="7">
        <f t="shared" si="46"/>
        <v>-10841.92</v>
      </c>
    </row>
    <row r="3008" spans="1:12" s="5" customFormat="1" x14ac:dyDescent="0.25">
      <c r="A3008" s="10" t="s">
        <v>1701</v>
      </c>
      <c r="B3008" s="10" t="s">
        <v>684</v>
      </c>
      <c r="C3008" s="10" t="s">
        <v>779</v>
      </c>
      <c r="D3008" s="10" t="s">
        <v>28</v>
      </c>
      <c r="E3008" s="10" t="s">
        <v>29</v>
      </c>
      <c r="F3008" s="13">
        <v>0</v>
      </c>
      <c r="G3008" s="13">
        <v>64922.27</v>
      </c>
      <c r="H3008" s="7">
        <v>1958.91</v>
      </c>
      <c r="I3008" s="7">
        <v>0</v>
      </c>
      <c r="J3008" s="13">
        <v>140698.85</v>
      </c>
      <c r="K3008" s="13">
        <v>259486.67</v>
      </c>
      <c r="L3008" s="7">
        <f t="shared" si="46"/>
        <v>467066.7</v>
      </c>
    </row>
    <row r="3009" spans="1:12" s="5" customFormat="1" x14ac:dyDescent="0.25">
      <c r="A3009" s="10" t="s">
        <v>1702</v>
      </c>
      <c r="B3009" s="10" t="s">
        <v>684</v>
      </c>
      <c r="C3009" s="10" t="s">
        <v>780</v>
      </c>
      <c r="D3009" s="10" t="s">
        <v>686</v>
      </c>
      <c r="E3009" s="10" t="s">
        <v>687</v>
      </c>
      <c r="F3009" s="13">
        <v>0</v>
      </c>
      <c r="G3009" s="13">
        <v>25879980.960000001</v>
      </c>
      <c r="H3009" s="7">
        <v>648968.05000000005</v>
      </c>
      <c r="I3009" s="7">
        <v>0</v>
      </c>
      <c r="J3009" s="13">
        <v>46568663.130000003</v>
      </c>
      <c r="K3009" s="13">
        <v>87074506.200000003</v>
      </c>
      <c r="L3009" s="7">
        <f t="shared" si="46"/>
        <v>160172118.34</v>
      </c>
    </row>
    <row r="3010" spans="1:12" s="5" customFormat="1" x14ac:dyDescent="0.25">
      <c r="A3010" s="10" t="s">
        <v>1702</v>
      </c>
      <c r="B3010" s="10" t="s">
        <v>684</v>
      </c>
      <c r="C3010" s="10" t="s">
        <v>780</v>
      </c>
      <c r="D3010" s="10" t="s">
        <v>28</v>
      </c>
      <c r="E3010" s="10" t="s">
        <v>29</v>
      </c>
      <c r="F3010" s="13">
        <v>0</v>
      </c>
      <c r="G3010" s="13">
        <v>20655.04</v>
      </c>
      <c r="H3010" s="7">
        <v>517.95000000000005</v>
      </c>
      <c r="I3010" s="7">
        <v>0</v>
      </c>
      <c r="J3010" s="13">
        <v>37166.870000000003</v>
      </c>
      <c r="K3010" s="13">
        <v>69494.94</v>
      </c>
      <c r="L3010" s="7">
        <f t="shared" si="46"/>
        <v>127834.8</v>
      </c>
    </row>
    <row r="3011" spans="1:12" s="5" customFormat="1" x14ac:dyDescent="0.25">
      <c r="A3011" s="10" t="s">
        <v>1703</v>
      </c>
      <c r="B3011" s="10" t="s">
        <v>684</v>
      </c>
      <c r="C3011" s="10" t="s">
        <v>781</v>
      </c>
      <c r="D3011" s="10" t="s">
        <v>353</v>
      </c>
      <c r="E3011" s="10" t="s">
        <v>354</v>
      </c>
      <c r="F3011" s="13">
        <v>0</v>
      </c>
      <c r="G3011" s="13">
        <v>5043797.68</v>
      </c>
      <c r="H3011" s="7">
        <v>229672.68</v>
      </c>
      <c r="I3011" s="7">
        <v>0</v>
      </c>
      <c r="J3011" s="13">
        <v>8870487.7100000009</v>
      </c>
      <c r="K3011" s="13">
        <v>17328730.969999999</v>
      </c>
      <c r="L3011" s="7">
        <f t="shared" si="46"/>
        <v>31472689.039999999</v>
      </c>
    </row>
    <row r="3012" spans="1:12" s="5" customFormat="1" x14ac:dyDescent="0.25">
      <c r="A3012" s="10" t="s">
        <v>1703</v>
      </c>
      <c r="B3012" s="10" t="s">
        <v>684</v>
      </c>
      <c r="C3012" s="10" t="s">
        <v>781</v>
      </c>
      <c r="D3012" s="10" t="s">
        <v>686</v>
      </c>
      <c r="E3012" s="10" t="s">
        <v>687</v>
      </c>
      <c r="F3012" s="13">
        <v>0</v>
      </c>
      <c r="G3012" s="13">
        <v>122318030.28</v>
      </c>
      <c r="H3012" s="7">
        <v>5569832.8200000003</v>
      </c>
      <c r="I3012" s="7">
        <v>0</v>
      </c>
      <c r="J3012" s="13">
        <v>215119767.22</v>
      </c>
      <c r="K3012" s="13">
        <v>420242121.39999998</v>
      </c>
      <c r="L3012" s="7">
        <f t="shared" si="46"/>
        <v>763249751.72000003</v>
      </c>
    </row>
    <row r="3013" spans="1:12" s="5" customFormat="1" x14ac:dyDescent="0.25">
      <c r="A3013" s="10" t="s">
        <v>1703</v>
      </c>
      <c r="B3013" s="10" t="s">
        <v>684</v>
      </c>
      <c r="C3013" s="10" t="s">
        <v>781</v>
      </c>
      <c r="D3013" s="10" t="s">
        <v>22</v>
      </c>
      <c r="E3013" s="10" t="s">
        <v>23</v>
      </c>
      <c r="F3013" s="13">
        <v>0</v>
      </c>
      <c r="G3013" s="13">
        <v>769122.59</v>
      </c>
      <c r="H3013" s="7">
        <v>35022.51</v>
      </c>
      <c r="I3013" s="7">
        <v>0</v>
      </c>
      <c r="J3013" s="13">
        <v>1352649.92</v>
      </c>
      <c r="K3013" s="13">
        <v>2642437.1800000002</v>
      </c>
      <c r="L3013" s="7">
        <f t="shared" si="46"/>
        <v>4799232.2</v>
      </c>
    </row>
    <row r="3014" spans="1:12" s="5" customFormat="1" x14ac:dyDescent="0.25">
      <c r="A3014" s="10" t="s">
        <v>1703</v>
      </c>
      <c r="B3014" s="10" t="s">
        <v>684</v>
      </c>
      <c r="C3014" s="10" t="s">
        <v>781</v>
      </c>
      <c r="D3014" s="10" t="s">
        <v>28</v>
      </c>
      <c r="E3014" s="10" t="s">
        <v>29</v>
      </c>
      <c r="F3014" s="13">
        <v>0</v>
      </c>
      <c r="G3014" s="13">
        <v>475868.45</v>
      </c>
      <c r="H3014" s="7">
        <v>21668.99</v>
      </c>
      <c r="I3014" s="7">
        <v>0</v>
      </c>
      <c r="J3014" s="13">
        <v>836906.15</v>
      </c>
      <c r="K3014" s="13">
        <v>1634918.16</v>
      </c>
      <c r="L3014" s="7">
        <f t="shared" si="46"/>
        <v>2969361.75</v>
      </c>
    </row>
    <row r="3015" spans="1:12" s="5" customFormat="1" x14ac:dyDescent="0.25">
      <c r="A3015" s="10" t="s">
        <v>1704</v>
      </c>
      <c r="B3015" s="10" t="s">
        <v>684</v>
      </c>
      <c r="C3015" s="10" t="s">
        <v>782</v>
      </c>
      <c r="D3015" s="10" t="s">
        <v>686</v>
      </c>
      <c r="E3015" s="10" t="s">
        <v>687</v>
      </c>
      <c r="F3015" s="13">
        <v>0</v>
      </c>
      <c r="G3015" s="13">
        <v>37491967.369999997</v>
      </c>
      <c r="H3015" s="7">
        <v>8240634.3899999997</v>
      </c>
      <c r="I3015" s="7">
        <v>0</v>
      </c>
      <c r="J3015" s="13">
        <v>84551504.510000005</v>
      </c>
      <c r="K3015" s="13">
        <v>92534858.370000005</v>
      </c>
      <c r="L3015" s="7">
        <f t="shared" si="46"/>
        <v>222818964.64000002</v>
      </c>
    </row>
    <row r="3016" spans="1:12" s="5" customFormat="1" x14ac:dyDescent="0.25">
      <c r="A3016" s="10" t="s">
        <v>1704</v>
      </c>
      <c r="B3016" s="10" t="s">
        <v>684</v>
      </c>
      <c r="C3016" s="10" t="s">
        <v>782</v>
      </c>
      <c r="D3016" s="10" t="s">
        <v>16</v>
      </c>
      <c r="E3016" s="10" t="s">
        <v>17</v>
      </c>
      <c r="F3016" s="13">
        <v>0</v>
      </c>
      <c r="G3016" s="13">
        <v>114956.14</v>
      </c>
      <c r="H3016" s="7">
        <v>25267.05</v>
      </c>
      <c r="I3016" s="7">
        <v>0</v>
      </c>
      <c r="J3016" s="13">
        <v>259247.91</v>
      </c>
      <c r="K3016" s="13">
        <v>283726.09999999998</v>
      </c>
      <c r="L3016" s="7">
        <f t="shared" si="46"/>
        <v>683197.2</v>
      </c>
    </row>
    <row r="3017" spans="1:12" s="5" customFormat="1" x14ac:dyDescent="0.25">
      <c r="A3017" s="10" t="s">
        <v>1704</v>
      </c>
      <c r="B3017" s="10" t="s">
        <v>684</v>
      </c>
      <c r="C3017" s="10" t="s">
        <v>782</v>
      </c>
      <c r="D3017" s="10" t="s">
        <v>357</v>
      </c>
      <c r="E3017" s="10" t="s">
        <v>358</v>
      </c>
      <c r="F3017" s="13">
        <v>0</v>
      </c>
      <c r="G3017" s="13">
        <v>96942.69</v>
      </c>
      <c r="H3017" s="7">
        <v>21307.75</v>
      </c>
      <c r="I3017" s="7">
        <v>0</v>
      </c>
      <c r="J3017" s="13">
        <v>218624.18</v>
      </c>
      <c r="K3017" s="13">
        <v>239266.68</v>
      </c>
      <c r="L3017" s="7">
        <f t="shared" ref="L3017:L3080" si="47">SUM(F3017:K3017)</f>
        <v>576141.30000000005</v>
      </c>
    </row>
    <row r="3018" spans="1:12" s="5" customFormat="1" x14ac:dyDescent="0.25">
      <c r="A3018" s="10" t="s">
        <v>1704</v>
      </c>
      <c r="B3018" s="10" t="s">
        <v>684</v>
      </c>
      <c r="C3018" s="10" t="s">
        <v>782</v>
      </c>
      <c r="D3018" s="10" t="s">
        <v>20</v>
      </c>
      <c r="E3018" s="10" t="s">
        <v>21</v>
      </c>
      <c r="F3018" s="13">
        <v>0</v>
      </c>
      <c r="G3018" s="13">
        <v>1788739.89</v>
      </c>
      <c r="H3018" s="7">
        <v>393160.25</v>
      </c>
      <c r="I3018" s="7">
        <v>0</v>
      </c>
      <c r="J3018" s="13">
        <v>4033948.05</v>
      </c>
      <c r="K3018" s="13">
        <v>4414833.47</v>
      </c>
      <c r="L3018" s="7">
        <f t="shared" si="47"/>
        <v>10630681.66</v>
      </c>
    </row>
    <row r="3019" spans="1:12" s="5" customFormat="1" x14ac:dyDescent="0.25">
      <c r="A3019" s="10" t="s">
        <v>1704</v>
      </c>
      <c r="B3019" s="10" t="s">
        <v>684</v>
      </c>
      <c r="C3019" s="10" t="s">
        <v>782</v>
      </c>
      <c r="D3019" s="10" t="s">
        <v>22</v>
      </c>
      <c r="E3019" s="10" t="s">
        <v>23</v>
      </c>
      <c r="F3019" s="13">
        <v>0</v>
      </c>
      <c r="G3019" s="13">
        <v>3944858.15</v>
      </c>
      <c r="H3019" s="7">
        <v>867069.29</v>
      </c>
      <c r="I3019" s="7">
        <v>0</v>
      </c>
      <c r="J3019" s="13">
        <v>8896404.0700000003</v>
      </c>
      <c r="K3019" s="13">
        <v>9736402.6199999992</v>
      </c>
      <c r="L3019" s="7">
        <f t="shared" si="47"/>
        <v>23444734.129999999</v>
      </c>
    </row>
    <row r="3020" spans="1:12" s="5" customFormat="1" x14ac:dyDescent="0.25">
      <c r="A3020" s="10" t="s">
        <v>1704</v>
      </c>
      <c r="B3020" s="10" t="s">
        <v>684</v>
      </c>
      <c r="C3020" s="10" t="s">
        <v>782</v>
      </c>
      <c r="D3020" s="10" t="s">
        <v>26</v>
      </c>
      <c r="E3020" s="10" t="s">
        <v>27</v>
      </c>
      <c r="F3020" s="13">
        <v>0</v>
      </c>
      <c r="G3020" s="13">
        <v>42655.48</v>
      </c>
      <c r="H3020" s="7">
        <v>9375.56</v>
      </c>
      <c r="I3020" s="7">
        <v>0</v>
      </c>
      <c r="J3020" s="13">
        <v>96196.21</v>
      </c>
      <c r="K3020" s="13">
        <v>105279.05</v>
      </c>
      <c r="L3020" s="7">
        <f t="shared" si="47"/>
        <v>253506.3</v>
      </c>
    </row>
    <row r="3021" spans="1:12" s="5" customFormat="1" x14ac:dyDescent="0.25">
      <c r="A3021" s="10" t="s">
        <v>1704</v>
      </c>
      <c r="B3021" s="10" t="s">
        <v>684</v>
      </c>
      <c r="C3021" s="10" t="s">
        <v>782</v>
      </c>
      <c r="D3021" s="10" t="s">
        <v>28</v>
      </c>
      <c r="E3021" s="10" t="s">
        <v>29</v>
      </c>
      <c r="F3021" s="13">
        <v>0</v>
      </c>
      <c r="G3021" s="13">
        <v>418446.37</v>
      </c>
      <c r="H3021" s="7">
        <v>91973.39</v>
      </c>
      <c r="I3021" s="7">
        <v>0</v>
      </c>
      <c r="J3021" s="13">
        <v>943676</v>
      </c>
      <c r="K3021" s="13">
        <v>1032777.9</v>
      </c>
      <c r="L3021" s="7">
        <f t="shared" si="47"/>
        <v>2486873.66</v>
      </c>
    </row>
    <row r="3022" spans="1:12" s="5" customFormat="1" x14ac:dyDescent="0.25">
      <c r="A3022" s="10" t="s">
        <v>1704</v>
      </c>
      <c r="B3022" s="10" t="s">
        <v>684</v>
      </c>
      <c r="C3022" s="10" t="s">
        <v>782</v>
      </c>
      <c r="D3022" s="10" t="s">
        <v>34</v>
      </c>
      <c r="E3022" s="10" t="s">
        <v>35</v>
      </c>
      <c r="F3022" s="13">
        <v>0</v>
      </c>
      <c r="G3022" s="13">
        <v>997383.91</v>
      </c>
      <c r="H3022" s="7">
        <v>219222.32</v>
      </c>
      <c r="I3022" s="7">
        <v>0</v>
      </c>
      <c r="J3022" s="13">
        <v>2249290.0699999998</v>
      </c>
      <c r="K3022" s="13">
        <v>2461668.06</v>
      </c>
      <c r="L3022" s="7">
        <f t="shared" si="47"/>
        <v>5927564.3599999994</v>
      </c>
    </row>
    <row r="3023" spans="1:12" s="5" customFormat="1" x14ac:dyDescent="0.25">
      <c r="A3023" s="10" t="s">
        <v>1705</v>
      </c>
      <c r="B3023" s="10" t="s">
        <v>684</v>
      </c>
      <c r="C3023" s="10" t="s">
        <v>783</v>
      </c>
      <c r="D3023" s="10" t="s">
        <v>686</v>
      </c>
      <c r="E3023" s="10" t="s">
        <v>687</v>
      </c>
      <c r="F3023" s="13">
        <v>0</v>
      </c>
      <c r="G3023" s="13">
        <v>36935248.770000003</v>
      </c>
      <c r="H3023" s="7">
        <v>1082500.06</v>
      </c>
      <c r="I3023" s="7">
        <v>0</v>
      </c>
      <c r="J3023" s="13">
        <v>75618427.790000007</v>
      </c>
      <c r="K3023" s="13">
        <v>155190886.5</v>
      </c>
      <c r="L3023" s="7">
        <f t="shared" si="47"/>
        <v>268827063.12</v>
      </c>
    </row>
    <row r="3024" spans="1:12" s="5" customFormat="1" x14ac:dyDescent="0.25">
      <c r="A3024" s="10" t="s">
        <v>1705</v>
      </c>
      <c r="B3024" s="10" t="s">
        <v>684</v>
      </c>
      <c r="C3024" s="10" t="s">
        <v>783</v>
      </c>
      <c r="D3024" s="10" t="s">
        <v>28</v>
      </c>
      <c r="E3024" s="10" t="s">
        <v>29</v>
      </c>
      <c r="F3024" s="13">
        <v>0</v>
      </c>
      <c r="G3024" s="13">
        <v>75199.23</v>
      </c>
      <c r="H3024" s="7">
        <v>2203.94</v>
      </c>
      <c r="I3024" s="7">
        <v>0</v>
      </c>
      <c r="J3024" s="13">
        <v>153957.21</v>
      </c>
      <c r="K3024" s="13">
        <v>315964.71999999997</v>
      </c>
      <c r="L3024" s="7">
        <f t="shared" si="47"/>
        <v>547325.1</v>
      </c>
    </row>
    <row r="3025" spans="1:12" s="5" customFormat="1" x14ac:dyDescent="0.25">
      <c r="A3025" s="10" t="s">
        <v>1706</v>
      </c>
      <c r="B3025" s="10" t="s">
        <v>684</v>
      </c>
      <c r="C3025" s="10" t="s">
        <v>784</v>
      </c>
      <c r="D3025" s="10" t="s">
        <v>686</v>
      </c>
      <c r="E3025" s="10" t="s">
        <v>687</v>
      </c>
      <c r="F3025" s="13">
        <v>0</v>
      </c>
      <c r="G3025" s="13">
        <v>19088392.280000001</v>
      </c>
      <c r="H3025" s="7">
        <v>427891.29</v>
      </c>
      <c r="I3025" s="7">
        <v>0</v>
      </c>
      <c r="J3025" s="13">
        <v>30177261.219999999</v>
      </c>
      <c r="K3025" s="13">
        <v>46755847.329999998</v>
      </c>
      <c r="L3025" s="7">
        <f t="shared" si="47"/>
        <v>96449392.120000005</v>
      </c>
    </row>
    <row r="3026" spans="1:12" s="5" customFormat="1" x14ac:dyDescent="0.25">
      <c r="A3026" s="10" t="s">
        <v>1706</v>
      </c>
      <c r="B3026" s="10" t="s">
        <v>684</v>
      </c>
      <c r="C3026" s="10" t="s">
        <v>784</v>
      </c>
      <c r="D3026" s="10" t="s">
        <v>22</v>
      </c>
      <c r="E3026" s="10" t="s">
        <v>23</v>
      </c>
      <c r="F3026" s="13">
        <v>0</v>
      </c>
      <c r="G3026" s="13">
        <v>299168.40000000002</v>
      </c>
      <c r="H3026" s="7">
        <v>6706.25</v>
      </c>
      <c r="I3026" s="7">
        <v>0</v>
      </c>
      <c r="J3026" s="13">
        <v>472961.94</v>
      </c>
      <c r="K3026" s="13">
        <v>732794.67</v>
      </c>
      <c r="L3026" s="7">
        <f t="shared" si="47"/>
        <v>1511631.2600000002</v>
      </c>
    </row>
    <row r="3027" spans="1:12" s="5" customFormat="1" x14ac:dyDescent="0.25">
      <c r="A3027" s="10" t="s">
        <v>1706</v>
      </c>
      <c r="B3027" s="10" t="s">
        <v>684</v>
      </c>
      <c r="C3027" s="10" t="s">
        <v>784</v>
      </c>
      <c r="D3027" s="10" t="s">
        <v>28</v>
      </c>
      <c r="E3027" s="10" t="s">
        <v>29</v>
      </c>
      <c r="F3027" s="13">
        <v>0</v>
      </c>
      <c r="G3027" s="13">
        <v>159879.54</v>
      </c>
      <c r="H3027" s="7">
        <v>3583.91</v>
      </c>
      <c r="I3027" s="7">
        <v>0</v>
      </c>
      <c r="J3027" s="13">
        <v>252757.1</v>
      </c>
      <c r="K3027" s="13">
        <v>391615.13</v>
      </c>
      <c r="L3027" s="7">
        <f t="shared" si="47"/>
        <v>807835.68</v>
      </c>
    </row>
    <row r="3028" spans="1:12" s="5" customFormat="1" x14ac:dyDescent="0.25">
      <c r="A3028" s="10" t="s">
        <v>1706</v>
      </c>
      <c r="B3028" s="10" t="s">
        <v>684</v>
      </c>
      <c r="C3028" s="10" t="s">
        <v>784</v>
      </c>
      <c r="D3028" s="10" t="s">
        <v>41</v>
      </c>
      <c r="E3028" s="10" t="s">
        <v>42</v>
      </c>
      <c r="F3028" s="13">
        <v>0</v>
      </c>
      <c r="G3028" s="13">
        <v>78852971.780000001</v>
      </c>
      <c r="H3028" s="7">
        <v>1767592.55</v>
      </c>
      <c r="I3028" s="7">
        <v>0</v>
      </c>
      <c r="J3028" s="13">
        <v>124660405.73999999</v>
      </c>
      <c r="K3028" s="13">
        <v>193145522.96000001</v>
      </c>
      <c r="L3028" s="7">
        <f t="shared" si="47"/>
        <v>398426493.02999997</v>
      </c>
    </row>
    <row r="3029" spans="1:12" s="5" customFormat="1" x14ac:dyDescent="0.25">
      <c r="A3029" s="10" t="s">
        <v>1707</v>
      </c>
      <c r="B3029" s="10" t="s">
        <v>684</v>
      </c>
      <c r="C3029" s="10" t="s">
        <v>785</v>
      </c>
      <c r="D3029" s="10" t="s">
        <v>686</v>
      </c>
      <c r="E3029" s="10" t="s">
        <v>687</v>
      </c>
      <c r="F3029" s="13">
        <v>0</v>
      </c>
      <c r="G3029" s="13">
        <v>12160788.76</v>
      </c>
      <c r="H3029" s="7">
        <v>894720.02</v>
      </c>
      <c r="I3029" s="7">
        <v>0</v>
      </c>
      <c r="J3029" s="13">
        <v>64738669.210000001</v>
      </c>
      <c r="K3029" s="13">
        <v>105067040.2</v>
      </c>
      <c r="L3029" s="7">
        <f t="shared" si="47"/>
        <v>182861218.19</v>
      </c>
    </row>
    <row r="3030" spans="1:12" s="5" customFormat="1" x14ac:dyDescent="0.25">
      <c r="A3030" s="10" t="s">
        <v>1707</v>
      </c>
      <c r="B3030" s="10" t="s">
        <v>684</v>
      </c>
      <c r="C3030" s="10" t="s">
        <v>785</v>
      </c>
      <c r="D3030" s="10" t="s">
        <v>22</v>
      </c>
      <c r="E3030" s="10" t="s">
        <v>23</v>
      </c>
      <c r="F3030" s="13">
        <v>0</v>
      </c>
      <c r="G3030" s="13">
        <v>200691.27</v>
      </c>
      <c r="H3030" s="7">
        <v>14765.7</v>
      </c>
      <c r="I3030" s="7">
        <v>0</v>
      </c>
      <c r="J3030" s="13">
        <v>1068391.73</v>
      </c>
      <c r="K3030" s="13">
        <v>1733936.74</v>
      </c>
      <c r="L3030" s="7">
        <f t="shared" si="47"/>
        <v>3017785.44</v>
      </c>
    </row>
    <row r="3031" spans="1:12" s="5" customFormat="1" x14ac:dyDescent="0.25">
      <c r="A3031" s="10" t="s">
        <v>1707</v>
      </c>
      <c r="B3031" s="10" t="s">
        <v>684</v>
      </c>
      <c r="C3031" s="10" t="s">
        <v>785</v>
      </c>
      <c r="D3031" s="10" t="s">
        <v>28</v>
      </c>
      <c r="E3031" s="10" t="s">
        <v>29</v>
      </c>
      <c r="F3031" s="13">
        <v>0</v>
      </c>
      <c r="G3031" s="13">
        <v>79016.179999999993</v>
      </c>
      <c r="H3031" s="7">
        <v>5813.55</v>
      </c>
      <c r="I3031" s="7">
        <v>0</v>
      </c>
      <c r="J3031" s="13">
        <v>420647.23</v>
      </c>
      <c r="K3031" s="13">
        <v>682685.64</v>
      </c>
      <c r="L3031" s="7">
        <f t="shared" si="47"/>
        <v>1188162.6000000001</v>
      </c>
    </row>
    <row r="3032" spans="1:12" s="5" customFormat="1" x14ac:dyDescent="0.25">
      <c r="A3032" s="10" t="s">
        <v>1707</v>
      </c>
      <c r="B3032" s="10" t="s">
        <v>684</v>
      </c>
      <c r="C3032" s="10" t="s">
        <v>785</v>
      </c>
      <c r="D3032" s="10" t="s">
        <v>41</v>
      </c>
      <c r="E3032" s="10" t="s">
        <v>42</v>
      </c>
      <c r="F3032" s="13">
        <v>0</v>
      </c>
      <c r="G3032" s="13">
        <v>10129759.789999999</v>
      </c>
      <c r="H3032" s="7">
        <v>745288.73</v>
      </c>
      <c r="I3032" s="7">
        <v>0</v>
      </c>
      <c r="J3032" s="13">
        <v>53926367.829999998</v>
      </c>
      <c r="K3032" s="13">
        <v>87519313.069999993</v>
      </c>
      <c r="L3032" s="7">
        <f t="shared" si="47"/>
        <v>152320729.41999999</v>
      </c>
    </row>
    <row r="3033" spans="1:12" s="5" customFormat="1" x14ac:dyDescent="0.25">
      <c r="A3033" s="10" t="s">
        <v>1708</v>
      </c>
      <c r="B3033" s="10" t="s">
        <v>684</v>
      </c>
      <c r="C3033" s="10" t="s">
        <v>786</v>
      </c>
      <c r="D3033" s="10" t="s">
        <v>686</v>
      </c>
      <c r="E3033" s="10" t="s">
        <v>687</v>
      </c>
      <c r="F3033" s="13">
        <v>0</v>
      </c>
      <c r="G3033" s="13">
        <v>67306608.920000002</v>
      </c>
      <c r="H3033" s="7">
        <v>33591511.259999998</v>
      </c>
      <c r="I3033" s="7">
        <v>0</v>
      </c>
      <c r="J3033" s="13">
        <v>332770381.08999997</v>
      </c>
      <c r="K3033" s="13">
        <v>380308815.38999999</v>
      </c>
      <c r="L3033" s="7">
        <f t="shared" si="47"/>
        <v>813977316.65999997</v>
      </c>
    </row>
    <row r="3034" spans="1:12" s="5" customFormat="1" x14ac:dyDescent="0.25">
      <c r="A3034" s="10" t="s">
        <v>1708</v>
      </c>
      <c r="B3034" s="10" t="s">
        <v>684</v>
      </c>
      <c r="C3034" s="10" t="s">
        <v>786</v>
      </c>
      <c r="D3034" s="10" t="s">
        <v>14</v>
      </c>
      <c r="E3034" s="10" t="s">
        <v>15</v>
      </c>
      <c r="F3034" s="13">
        <v>0</v>
      </c>
      <c r="G3034" s="13">
        <v>421661.97</v>
      </c>
      <c r="H3034" s="7">
        <v>210443.87</v>
      </c>
      <c r="I3034" s="7">
        <v>0</v>
      </c>
      <c r="J3034" s="13">
        <v>2084737.55</v>
      </c>
      <c r="K3034" s="13">
        <v>2382556</v>
      </c>
      <c r="L3034" s="7">
        <f t="shared" si="47"/>
        <v>5099399.3900000006</v>
      </c>
    </row>
    <row r="3035" spans="1:12" s="5" customFormat="1" x14ac:dyDescent="0.25">
      <c r="A3035" s="10" t="s">
        <v>1708</v>
      </c>
      <c r="B3035" s="10" t="s">
        <v>684</v>
      </c>
      <c r="C3035" s="10" t="s">
        <v>786</v>
      </c>
      <c r="D3035" s="10" t="s">
        <v>357</v>
      </c>
      <c r="E3035" s="10" t="s">
        <v>358</v>
      </c>
      <c r="F3035" s="13">
        <v>0</v>
      </c>
      <c r="G3035" s="13">
        <v>61115.09</v>
      </c>
      <c r="H3035" s="7">
        <v>30501.439999999999</v>
      </c>
      <c r="I3035" s="7">
        <v>0</v>
      </c>
      <c r="J3035" s="13">
        <v>302158.94</v>
      </c>
      <c r="K3035" s="13">
        <v>345324.33</v>
      </c>
      <c r="L3035" s="7">
        <f t="shared" si="47"/>
        <v>739099.8</v>
      </c>
    </row>
    <row r="3036" spans="1:12" s="5" customFormat="1" x14ac:dyDescent="0.25">
      <c r="A3036" s="10" t="s">
        <v>1708</v>
      </c>
      <c r="B3036" s="10" t="s">
        <v>684</v>
      </c>
      <c r="C3036" s="10" t="s">
        <v>786</v>
      </c>
      <c r="D3036" s="10" t="s">
        <v>22</v>
      </c>
      <c r="E3036" s="10" t="s">
        <v>23</v>
      </c>
      <c r="F3036" s="13">
        <v>0</v>
      </c>
      <c r="G3036" s="13">
        <v>2237826.06</v>
      </c>
      <c r="H3036" s="7">
        <v>1116858.51</v>
      </c>
      <c r="I3036" s="7">
        <v>0</v>
      </c>
      <c r="J3036" s="13">
        <v>11064028.35</v>
      </c>
      <c r="K3036" s="13">
        <v>12644597.460000001</v>
      </c>
      <c r="L3036" s="7">
        <f t="shared" si="47"/>
        <v>27063310.380000003</v>
      </c>
    </row>
    <row r="3037" spans="1:12" s="5" customFormat="1" x14ac:dyDescent="0.25">
      <c r="A3037" s="10" t="s">
        <v>1708</v>
      </c>
      <c r="B3037" s="10" t="s">
        <v>684</v>
      </c>
      <c r="C3037" s="10" t="s">
        <v>786</v>
      </c>
      <c r="D3037" s="10" t="s">
        <v>26</v>
      </c>
      <c r="E3037" s="10" t="s">
        <v>27</v>
      </c>
      <c r="F3037" s="13">
        <v>0</v>
      </c>
      <c r="G3037" s="13">
        <v>2739.75</v>
      </c>
      <c r="H3037" s="7">
        <v>1367.36</v>
      </c>
      <c r="I3037" s="7">
        <v>0</v>
      </c>
      <c r="J3037" s="13">
        <v>13545.59</v>
      </c>
      <c r="K3037" s="13">
        <v>15480.66</v>
      </c>
      <c r="L3037" s="7">
        <f t="shared" si="47"/>
        <v>33133.360000000001</v>
      </c>
    </row>
    <row r="3038" spans="1:12" s="5" customFormat="1" x14ac:dyDescent="0.25">
      <c r="A3038" s="10" t="s">
        <v>1708</v>
      </c>
      <c r="B3038" s="10" t="s">
        <v>684</v>
      </c>
      <c r="C3038" s="10" t="s">
        <v>786</v>
      </c>
      <c r="D3038" s="10" t="s">
        <v>28</v>
      </c>
      <c r="E3038" s="10" t="s">
        <v>29</v>
      </c>
      <c r="F3038" s="13">
        <v>0</v>
      </c>
      <c r="G3038" s="13">
        <v>1339800.1299999999</v>
      </c>
      <c r="H3038" s="7">
        <v>668670.02</v>
      </c>
      <c r="I3038" s="7">
        <v>0</v>
      </c>
      <c r="J3038" s="13">
        <v>6624101.3700000001</v>
      </c>
      <c r="K3038" s="13">
        <v>7570397.7599999998</v>
      </c>
      <c r="L3038" s="7">
        <f t="shared" si="47"/>
        <v>16202969.279999999</v>
      </c>
    </row>
    <row r="3039" spans="1:12" s="5" customFormat="1" x14ac:dyDescent="0.25">
      <c r="A3039" s="10" t="s">
        <v>1708</v>
      </c>
      <c r="B3039" s="10" t="s">
        <v>684</v>
      </c>
      <c r="C3039" s="10" t="s">
        <v>786</v>
      </c>
      <c r="D3039" s="10" t="s">
        <v>34</v>
      </c>
      <c r="E3039" s="10" t="s">
        <v>35</v>
      </c>
      <c r="F3039" s="13">
        <v>0</v>
      </c>
      <c r="G3039" s="13">
        <v>2691897.83</v>
      </c>
      <c r="H3039" s="7">
        <v>1343477.52</v>
      </c>
      <c r="I3039" s="7">
        <v>0</v>
      </c>
      <c r="J3039" s="13">
        <v>13309003.09</v>
      </c>
      <c r="K3039" s="13">
        <v>15210281.59</v>
      </c>
      <c r="L3039" s="7">
        <f t="shared" si="47"/>
        <v>32554660.030000001</v>
      </c>
    </row>
    <row r="3040" spans="1:12" s="5" customFormat="1" x14ac:dyDescent="0.25">
      <c r="A3040" s="10" t="s">
        <v>1708</v>
      </c>
      <c r="B3040" s="10" t="s">
        <v>684</v>
      </c>
      <c r="C3040" s="10" t="s">
        <v>786</v>
      </c>
      <c r="D3040" s="10" t="s">
        <v>41</v>
      </c>
      <c r="E3040" s="10" t="s">
        <v>42</v>
      </c>
      <c r="F3040" s="13">
        <v>0</v>
      </c>
      <c r="G3040" s="13">
        <v>2327235.25</v>
      </c>
      <c r="H3040" s="7">
        <v>1161481.02</v>
      </c>
      <c r="I3040" s="7">
        <v>0</v>
      </c>
      <c r="J3040" s="13">
        <v>11506076.02</v>
      </c>
      <c r="K3040" s="13">
        <v>13149794.539999999</v>
      </c>
      <c r="L3040" s="7">
        <f t="shared" si="47"/>
        <v>28144586.829999998</v>
      </c>
    </row>
    <row r="3041" spans="1:12" s="5" customFormat="1" x14ac:dyDescent="0.25">
      <c r="A3041" s="10" t="s">
        <v>1709</v>
      </c>
      <c r="B3041" s="10" t="s">
        <v>684</v>
      </c>
      <c r="C3041" s="10" t="s">
        <v>787</v>
      </c>
      <c r="D3041" s="10" t="s">
        <v>353</v>
      </c>
      <c r="E3041" s="10" t="s">
        <v>354</v>
      </c>
      <c r="F3041" s="13">
        <v>0</v>
      </c>
      <c r="G3041" s="13">
        <v>1707173.28</v>
      </c>
      <c r="H3041" s="7">
        <v>211770.23</v>
      </c>
      <c r="I3041" s="7">
        <v>0</v>
      </c>
      <c r="J3041" s="13">
        <v>14595342.93</v>
      </c>
      <c r="K3041" s="13">
        <v>23172009.48</v>
      </c>
      <c r="L3041" s="7">
        <f t="shared" si="47"/>
        <v>39686295.920000002</v>
      </c>
    </row>
    <row r="3042" spans="1:12" s="5" customFormat="1" x14ac:dyDescent="0.25">
      <c r="A3042" s="10" t="s">
        <v>1709</v>
      </c>
      <c r="B3042" s="10" t="s">
        <v>684</v>
      </c>
      <c r="C3042" s="10" t="s">
        <v>787</v>
      </c>
      <c r="D3042" s="10" t="s">
        <v>686</v>
      </c>
      <c r="E3042" s="10" t="s">
        <v>687</v>
      </c>
      <c r="F3042" s="13">
        <v>0</v>
      </c>
      <c r="G3042" s="13">
        <v>13894677.51</v>
      </c>
      <c r="H3042" s="7">
        <v>1723597.16</v>
      </c>
      <c r="I3042" s="7">
        <v>0</v>
      </c>
      <c r="J3042" s="13">
        <v>118791446.22</v>
      </c>
      <c r="K3042" s="13">
        <v>188596905.88</v>
      </c>
      <c r="L3042" s="7">
        <f t="shared" si="47"/>
        <v>323006626.76999998</v>
      </c>
    </row>
    <row r="3043" spans="1:12" s="5" customFormat="1" x14ac:dyDescent="0.25">
      <c r="A3043" s="10" t="s">
        <v>1709</v>
      </c>
      <c r="B3043" s="10" t="s">
        <v>684</v>
      </c>
      <c r="C3043" s="10" t="s">
        <v>787</v>
      </c>
      <c r="D3043" s="10" t="s">
        <v>22</v>
      </c>
      <c r="E3043" s="10" t="s">
        <v>23</v>
      </c>
      <c r="F3043" s="13">
        <v>0</v>
      </c>
      <c r="G3043" s="13">
        <v>90811.55</v>
      </c>
      <c r="H3043" s="7">
        <v>11264.93</v>
      </c>
      <c r="I3043" s="7">
        <v>0</v>
      </c>
      <c r="J3043" s="13">
        <v>776386.17</v>
      </c>
      <c r="K3043" s="13">
        <v>1232614.25</v>
      </c>
      <c r="L3043" s="7">
        <f t="shared" si="47"/>
        <v>2111076.9</v>
      </c>
    </row>
    <row r="3044" spans="1:12" s="5" customFormat="1" x14ac:dyDescent="0.25">
      <c r="A3044" s="10" t="s">
        <v>1709</v>
      </c>
      <c r="B3044" s="10" t="s">
        <v>684</v>
      </c>
      <c r="C3044" s="10" t="s">
        <v>787</v>
      </c>
      <c r="D3044" s="10" t="s">
        <v>28</v>
      </c>
      <c r="E3044" s="10" t="s">
        <v>29</v>
      </c>
      <c r="F3044" s="13">
        <v>0</v>
      </c>
      <c r="G3044" s="13">
        <v>8034.66</v>
      </c>
      <c r="H3044" s="7">
        <v>996.68</v>
      </c>
      <c r="I3044" s="7">
        <v>0</v>
      </c>
      <c r="J3044" s="13">
        <v>68691.679999999993</v>
      </c>
      <c r="K3044" s="13">
        <v>109056.98</v>
      </c>
      <c r="L3044" s="7">
        <f t="shared" si="47"/>
        <v>186780</v>
      </c>
    </row>
    <row r="3045" spans="1:12" s="5" customFormat="1" x14ac:dyDescent="0.25">
      <c r="A3045" s="10" t="s">
        <v>1710</v>
      </c>
      <c r="B3045" s="10" t="s">
        <v>684</v>
      </c>
      <c r="C3045" s="10" t="s">
        <v>788</v>
      </c>
      <c r="D3045" s="10" t="s">
        <v>353</v>
      </c>
      <c r="E3045" s="10" t="s">
        <v>354</v>
      </c>
      <c r="F3045" s="13">
        <v>0</v>
      </c>
      <c r="G3045" s="13">
        <v>339561.37</v>
      </c>
      <c r="H3045" s="7">
        <v>85582.32</v>
      </c>
      <c r="I3045" s="7">
        <v>0</v>
      </c>
      <c r="J3045" s="13">
        <v>6048174.6200000001</v>
      </c>
      <c r="K3045" s="13">
        <v>13261366.199999999</v>
      </c>
      <c r="L3045" s="7">
        <f t="shared" si="47"/>
        <v>19734684.509999998</v>
      </c>
    </row>
    <row r="3046" spans="1:12" s="5" customFormat="1" x14ac:dyDescent="0.25">
      <c r="A3046" s="10" t="s">
        <v>1710</v>
      </c>
      <c r="B3046" s="10" t="s">
        <v>684</v>
      </c>
      <c r="C3046" s="10" t="s">
        <v>788</v>
      </c>
      <c r="D3046" s="10" t="s">
        <v>686</v>
      </c>
      <c r="E3046" s="10" t="s">
        <v>687</v>
      </c>
      <c r="F3046" s="13">
        <v>0</v>
      </c>
      <c r="G3046" s="13">
        <v>3838987.44</v>
      </c>
      <c r="H3046" s="7">
        <v>967570.14</v>
      </c>
      <c r="I3046" s="7">
        <v>0</v>
      </c>
      <c r="J3046" s="13">
        <v>68378997.859999999</v>
      </c>
      <c r="K3046" s="13">
        <v>149929356.87</v>
      </c>
      <c r="L3046" s="7">
        <f t="shared" si="47"/>
        <v>223114912.31</v>
      </c>
    </row>
    <row r="3047" spans="1:12" s="5" customFormat="1" x14ac:dyDescent="0.25">
      <c r="A3047" s="10" t="s">
        <v>1710</v>
      </c>
      <c r="B3047" s="10" t="s">
        <v>684</v>
      </c>
      <c r="C3047" s="10" t="s">
        <v>788</v>
      </c>
      <c r="D3047" s="10" t="s">
        <v>22</v>
      </c>
      <c r="E3047" s="10" t="s">
        <v>23</v>
      </c>
      <c r="F3047" s="13">
        <v>0</v>
      </c>
      <c r="G3047" s="13">
        <v>9241.42</v>
      </c>
      <c r="H3047" s="7">
        <v>2329.19</v>
      </c>
      <c r="I3047" s="7">
        <v>0</v>
      </c>
      <c r="J3047" s="13">
        <v>164605.68</v>
      </c>
      <c r="K3047" s="13">
        <v>360918.18</v>
      </c>
      <c r="L3047" s="7">
        <f t="shared" si="47"/>
        <v>537094.47</v>
      </c>
    </row>
    <row r="3048" spans="1:12" s="5" customFormat="1" x14ac:dyDescent="0.25">
      <c r="A3048" s="10" t="s">
        <v>1710</v>
      </c>
      <c r="B3048" s="10" t="s">
        <v>684</v>
      </c>
      <c r="C3048" s="10" t="s">
        <v>788</v>
      </c>
      <c r="D3048" s="10" t="s">
        <v>28</v>
      </c>
      <c r="E3048" s="10" t="s">
        <v>29</v>
      </c>
      <c r="F3048" s="13">
        <v>0</v>
      </c>
      <c r="G3048" s="13">
        <v>9523.77</v>
      </c>
      <c r="H3048" s="7">
        <v>2400.35</v>
      </c>
      <c r="I3048" s="7">
        <v>0</v>
      </c>
      <c r="J3048" s="13">
        <v>169634.84</v>
      </c>
      <c r="K3048" s="13">
        <v>371945.24</v>
      </c>
      <c r="L3048" s="7">
        <f t="shared" si="47"/>
        <v>553504.19999999995</v>
      </c>
    </row>
    <row r="3049" spans="1:12" s="5" customFormat="1" x14ac:dyDescent="0.25">
      <c r="A3049" s="10" t="s">
        <v>1711</v>
      </c>
      <c r="B3049" s="10" t="s">
        <v>684</v>
      </c>
      <c r="C3049" s="10" t="s">
        <v>789</v>
      </c>
      <c r="D3049" s="10" t="s">
        <v>686</v>
      </c>
      <c r="E3049" s="10" t="s">
        <v>687</v>
      </c>
      <c r="F3049" s="13">
        <v>0</v>
      </c>
      <c r="G3049" s="13">
        <v>42316616.240000002</v>
      </c>
      <c r="H3049" s="7">
        <v>1208749.3799999999</v>
      </c>
      <c r="I3049" s="7">
        <v>0</v>
      </c>
      <c r="J3049" s="13">
        <v>85377340.969999999</v>
      </c>
      <c r="K3049" s="13">
        <v>153259561.84</v>
      </c>
      <c r="L3049" s="7">
        <f t="shared" si="47"/>
        <v>282162268.43000001</v>
      </c>
    </row>
    <row r="3050" spans="1:12" s="5" customFormat="1" x14ac:dyDescent="0.25">
      <c r="A3050" s="10" t="s">
        <v>1711</v>
      </c>
      <c r="B3050" s="10" t="s">
        <v>684</v>
      </c>
      <c r="C3050" s="10" t="s">
        <v>789</v>
      </c>
      <c r="D3050" s="10" t="s">
        <v>22</v>
      </c>
      <c r="E3050" s="10" t="s">
        <v>23</v>
      </c>
      <c r="F3050" s="13">
        <v>0</v>
      </c>
      <c r="G3050" s="13">
        <v>295851.05</v>
      </c>
      <c r="H3050" s="7">
        <v>8450.81</v>
      </c>
      <c r="I3050" s="7">
        <v>0</v>
      </c>
      <c r="J3050" s="13">
        <v>596904.43999999994</v>
      </c>
      <c r="K3050" s="13">
        <v>1071494.04</v>
      </c>
      <c r="L3050" s="7">
        <f t="shared" si="47"/>
        <v>1972700.3399999999</v>
      </c>
    </row>
    <row r="3051" spans="1:12" s="5" customFormat="1" x14ac:dyDescent="0.25">
      <c r="A3051" s="10" t="s">
        <v>1711</v>
      </c>
      <c r="B3051" s="10" t="s">
        <v>684</v>
      </c>
      <c r="C3051" s="10" t="s">
        <v>789</v>
      </c>
      <c r="D3051" s="10" t="s">
        <v>28</v>
      </c>
      <c r="E3051" s="10" t="s">
        <v>29</v>
      </c>
      <c r="F3051" s="13">
        <v>0</v>
      </c>
      <c r="G3051" s="13">
        <v>158651.73000000001</v>
      </c>
      <c r="H3051" s="7">
        <v>4531.79</v>
      </c>
      <c r="I3051" s="7">
        <v>0</v>
      </c>
      <c r="J3051" s="13">
        <v>320093.23</v>
      </c>
      <c r="K3051" s="13">
        <v>574594.47</v>
      </c>
      <c r="L3051" s="7">
        <f t="shared" si="47"/>
        <v>1057871.22</v>
      </c>
    </row>
    <row r="3052" spans="1:12" s="5" customFormat="1" x14ac:dyDescent="0.25">
      <c r="A3052" s="10" t="s">
        <v>1711</v>
      </c>
      <c r="B3052" s="10" t="s">
        <v>684</v>
      </c>
      <c r="C3052" s="10" t="s">
        <v>789</v>
      </c>
      <c r="D3052" s="10" t="s">
        <v>41</v>
      </c>
      <c r="E3052" s="10" t="s">
        <v>42</v>
      </c>
      <c r="F3052" s="13">
        <v>0</v>
      </c>
      <c r="G3052" s="13">
        <v>25538699.98</v>
      </c>
      <c r="H3052" s="7">
        <v>729498.02</v>
      </c>
      <c r="I3052" s="7">
        <v>0</v>
      </c>
      <c r="J3052" s="13">
        <v>51526480.359999999</v>
      </c>
      <c r="K3052" s="13">
        <v>92494398.549999997</v>
      </c>
      <c r="L3052" s="7">
        <f t="shared" si="47"/>
        <v>170289076.91</v>
      </c>
    </row>
    <row r="3053" spans="1:12" s="5" customFormat="1" x14ac:dyDescent="0.25">
      <c r="A3053" s="10" t="s">
        <v>1712</v>
      </c>
      <c r="B3053" s="10" t="s">
        <v>684</v>
      </c>
      <c r="C3053" s="10" t="s">
        <v>790</v>
      </c>
      <c r="D3053" s="10" t="s">
        <v>686</v>
      </c>
      <c r="E3053" s="10" t="s">
        <v>687</v>
      </c>
      <c r="F3053" s="13">
        <v>0</v>
      </c>
      <c r="G3053" s="13">
        <v>35197241.649999999</v>
      </c>
      <c r="H3053" s="7">
        <v>2781590.8</v>
      </c>
      <c r="I3053" s="7">
        <v>0</v>
      </c>
      <c r="J3053" s="13">
        <v>69432447.959999993</v>
      </c>
      <c r="K3053" s="13">
        <v>149945635.81999999</v>
      </c>
      <c r="L3053" s="7">
        <f t="shared" si="47"/>
        <v>257356916.22999999</v>
      </c>
    </row>
    <row r="3054" spans="1:12" s="5" customFormat="1" x14ac:dyDescent="0.25">
      <c r="A3054" s="10" t="s">
        <v>1712</v>
      </c>
      <c r="B3054" s="10" t="s">
        <v>684</v>
      </c>
      <c r="C3054" s="10" t="s">
        <v>790</v>
      </c>
      <c r="D3054" s="10" t="s">
        <v>22</v>
      </c>
      <c r="E3054" s="10" t="s">
        <v>23</v>
      </c>
      <c r="F3054" s="13">
        <v>0</v>
      </c>
      <c r="G3054" s="13">
        <v>0</v>
      </c>
      <c r="H3054" s="7">
        <v>0</v>
      </c>
      <c r="I3054" s="7">
        <v>0</v>
      </c>
      <c r="J3054" s="13">
        <v>0</v>
      </c>
      <c r="K3054" s="13">
        <v>-35679.599999999999</v>
      </c>
      <c r="L3054" s="7">
        <f t="shared" si="47"/>
        <v>-35679.599999999999</v>
      </c>
    </row>
    <row r="3055" spans="1:12" s="5" customFormat="1" x14ac:dyDescent="0.25">
      <c r="A3055" s="10" t="s">
        <v>1712</v>
      </c>
      <c r="B3055" s="10" t="s">
        <v>684</v>
      </c>
      <c r="C3055" s="10" t="s">
        <v>790</v>
      </c>
      <c r="D3055" s="10" t="s">
        <v>28</v>
      </c>
      <c r="E3055" s="10" t="s">
        <v>29</v>
      </c>
      <c r="F3055" s="13">
        <v>0</v>
      </c>
      <c r="G3055" s="13">
        <v>190199.35</v>
      </c>
      <c r="H3055" s="7">
        <v>15031.2</v>
      </c>
      <c r="I3055" s="7">
        <v>0</v>
      </c>
      <c r="J3055" s="13">
        <v>375200.04</v>
      </c>
      <c r="K3055" s="13">
        <v>810278.33</v>
      </c>
      <c r="L3055" s="7">
        <f t="shared" si="47"/>
        <v>1390708.92</v>
      </c>
    </row>
    <row r="3056" spans="1:12" s="5" customFormat="1" x14ac:dyDescent="0.25">
      <c r="A3056" s="10" t="s">
        <v>1713</v>
      </c>
      <c r="B3056" s="10" t="s">
        <v>684</v>
      </c>
      <c r="C3056" s="10" t="s">
        <v>791</v>
      </c>
      <c r="D3056" s="10" t="s">
        <v>686</v>
      </c>
      <c r="E3056" s="10" t="s">
        <v>687</v>
      </c>
      <c r="F3056" s="13">
        <v>0</v>
      </c>
      <c r="G3056" s="13">
        <v>16507647.890000001</v>
      </c>
      <c r="H3056" s="7">
        <v>529469.54</v>
      </c>
      <c r="I3056" s="7">
        <v>0</v>
      </c>
      <c r="J3056" s="13">
        <v>37662002.630000003</v>
      </c>
      <c r="K3056" s="13">
        <v>81093367.049999997</v>
      </c>
      <c r="L3056" s="7">
        <f t="shared" si="47"/>
        <v>135792487.11000001</v>
      </c>
    </row>
    <row r="3057" spans="1:12" s="5" customFormat="1" x14ac:dyDescent="0.25">
      <c r="A3057" s="10" t="s">
        <v>1713</v>
      </c>
      <c r="B3057" s="10" t="s">
        <v>684</v>
      </c>
      <c r="C3057" s="10" t="s">
        <v>791</v>
      </c>
      <c r="D3057" s="10" t="s">
        <v>22</v>
      </c>
      <c r="E3057" s="10" t="s">
        <v>23</v>
      </c>
      <c r="F3057" s="13">
        <v>0</v>
      </c>
      <c r="G3057" s="13">
        <v>28661.54</v>
      </c>
      <c r="H3057" s="7">
        <v>919.3</v>
      </c>
      <c r="I3057" s="7">
        <v>0</v>
      </c>
      <c r="J3057" s="13">
        <v>65390.97</v>
      </c>
      <c r="K3057" s="13">
        <v>140799.03</v>
      </c>
      <c r="L3057" s="7">
        <f t="shared" si="47"/>
        <v>235770.84</v>
      </c>
    </row>
    <row r="3058" spans="1:12" s="5" customFormat="1" x14ac:dyDescent="0.25">
      <c r="A3058" s="10" t="s">
        <v>1713</v>
      </c>
      <c r="B3058" s="10" t="s">
        <v>684</v>
      </c>
      <c r="C3058" s="10" t="s">
        <v>791</v>
      </c>
      <c r="D3058" s="10" t="s">
        <v>28</v>
      </c>
      <c r="E3058" s="10" t="s">
        <v>29</v>
      </c>
      <c r="F3058" s="13">
        <v>0</v>
      </c>
      <c r="G3058" s="13">
        <v>58525.57</v>
      </c>
      <c r="H3058" s="7">
        <v>1877.16</v>
      </c>
      <c r="I3058" s="7">
        <v>0</v>
      </c>
      <c r="J3058" s="13">
        <v>133525.4</v>
      </c>
      <c r="K3058" s="13">
        <v>287505.27</v>
      </c>
      <c r="L3058" s="7">
        <f t="shared" si="47"/>
        <v>481433.4</v>
      </c>
    </row>
    <row r="3059" spans="1:12" s="5" customFormat="1" x14ac:dyDescent="0.25">
      <c r="A3059" s="10" t="s">
        <v>1714</v>
      </c>
      <c r="B3059" s="10" t="s">
        <v>684</v>
      </c>
      <c r="C3059" s="10" t="s">
        <v>792</v>
      </c>
      <c r="D3059" s="10" t="s">
        <v>353</v>
      </c>
      <c r="E3059" s="10" t="s">
        <v>354</v>
      </c>
      <c r="F3059" s="13">
        <v>0</v>
      </c>
      <c r="G3059" s="13">
        <v>4458224.28</v>
      </c>
      <c r="H3059" s="7">
        <v>851321.78</v>
      </c>
      <c r="I3059" s="7">
        <v>0</v>
      </c>
      <c r="J3059" s="13">
        <v>28490602.059999999</v>
      </c>
      <c r="K3059" s="13">
        <v>31912292.609999999</v>
      </c>
      <c r="L3059" s="7">
        <f t="shared" si="47"/>
        <v>65712440.729999997</v>
      </c>
    </row>
    <row r="3060" spans="1:12" s="5" customFormat="1" x14ac:dyDescent="0.25">
      <c r="A3060" s="10" t="s">
        <v>1714</v>
      </c>
      <c r="B3060" s="10" t="s">
        <v>684</v>
      </c>
      <c r="C3060" s="10" t="s">
        <v>792</v>
      </c>
      <c r="D3060" s="10" t="s">
        <v>686</v>
      </c>
      <c r="E3060" s="10" t="s">
        <v>687</v>
      </c>
      <c r="F3060" s="13">
        <v>0</v>
      </c>
      <c r="G3060" s="13">
        <v>36294246.759999998</v>
      </c>
      <c r="H3060" s="7">
        <v>6930580.5899999999</v>
      </c>
      <c r="I3060" s="7">
        <v>0</v>
      </c>
      <c r="J3060" s="13">
        <v>231940987.18000001</v>
      </c>
      <c r="K3060" s="13">
        <v>259796849.38</v>
      </c>
      <c r="L3060" s="7">
        <f t="shared" si="47"/>
        <v>534962663.90999997</v>
      </c>
    </row>
    <row r="3061" spans="1:12" s="5" customFormat="1" x14ac:dyDescent="0.25">
      <c r="A3061" s="10" t="s">
        <v>1714</v>
      </c>
      <c r="B3061" s="10" t="s">
        <v>684</v>
      </c>
      <c r="C3061" s="10" t="s">
        <v>792</v>
      </c>
      <c r="D3061" s="10" t="s">
        <v>22</v>
      </c>
      <c r="E3061" s="10" t="s">
        <v>23</v>
      </c>
      <c r="F3061" s="13">
        <v>0</v>
      </c>
      <c r="G3061" s="13">
        <v>468353.78</v>
      </c>
      <c r="H3061" s="7">
        <v>89434.66</v>
      </c>
      <c r="I3061" s="7">
        <v>0</v>
      </c>
      <c r="J3061" s="13">
        <v>2993048.42</v>
      </c>
      <c r="K3061" s="13">
        <v>3352510.3</v>
      </c>
      <c r="L3061" s="7">
        <f t="shared" si="47"/>
        <v>6903347.1600000001</v>
      </c>
    </row>
    <row r="3062" spans="1:12" s="5" customFormat="1" x14ac:dyDescent="0.25">
      <c r="A3062" s="10" t="s">
        <v>1714</v>
      </c>
      <c r="B3062" s="10" t="s">
        <v>684</v>
      </c>
      <c r="C3062" s="10" t="s">
        <v>792</v>
      </c>
      <c r="D3062" s="10" t="s">
        <v>28</v>
      </c>
      <c r="E3062" s="10" t="s">
        <v>29</v>
      </c>
      <c r="F3062" s="13">
        <v>0</v>
      </c>
      <c r="G3062" s="13">
        <v>163640.18</v>
      </c>
      <c r="H3062" s="7">
        <v>31247.97</v>
      </c>
      <c r="I3062" s="7">
        <v>0</v>
      </c>
      <c r="J3062" s="13">
        <v>1045754.34</v>
      </c>
      <c r="K3062" s="13">
        <v>1171348.3</v>
      </c>
      <c r="L3062" s="7">
        <f t="shared" si="47"/>
        <v>2411990.79</v>
      </c>
    </row>
    <row r="3063" spans="1:12" s="5" customFormat="1" x14ac:dyDescent="0.25">
      <c r="A3063" s="10" t="s">
        <v>1715</v>
      </c>
      <c r="B3063" s="10" t="s">
        <v>684</v>
      </c>
      <c r="C3063" s="10" t="s">
        <v>793</v>
      </c>
      <c r="D3063" s="10" t="s">
        <v>686</v>
      </c>
      <c r="E3063" s="10" t="s">
        <v>687</v>
      </c>
      <c r="F3063" s="13">
        <v>0</v>
      </c>
      <c r="G3063" s="13">
        <v>47275911.689999998</v>
      </c>
      <c r="H3063" s="7">
        <v>10415366.050000001</v>
      </c>
      <c r="I3063" s="7">
        <v>0</v>
      </c>
      <c r="J3063" s="13">
        <v>190872794.62</v>
      </c>
      <c r="K3063" s="13">
        <v>277199561.99000001</v>
      </c>
      <c r="L3063" s="7">
        <f t="shared" si="47"/>
        <v>525763634.35000002</v>
      </c>
    </row>
    <row r="3064" spans="1:12" s="5" customFormat="1" x14ac:dyDescent="0.25">
      <c r="A3064" s="10" t="s">
        <v>1715</v>
      </c>
      <c r="B3064" s="10" t="s">
        <v>684</v>
      </c>
      <c r="C3064" s="10" t="s">
        <v>793</v>
      </c>
      <c r="D3064" s="10" t="s">
        <v>16</v>
      </c>
      <c r="E3064" s="10" t="s">
        <v>17</v>
      </c>
      <c r="F3064" s="13">
        <v>0</v>
      </c>
      <c r="G3064" s="13">
        <v>1424348.97</v>
      </c>
      <c r="H3064" s="7">
        <v>313798.62</v>
      </c>
      <c r="I3064" s="7">
        <v>0</v>
      </c>
      <c r="J3064" s="13">
        <v>5750697.5099999998</v>
      </c>
      <c r="K3064" s="13">
        <v>8351587.4199999999</v>
      </c>
      <c r="L3064" s="7">
        <f t="shared" si="47"/>
        <v>15840432.52</v>
      </c>
    </row>
    <row r="3065" spans="1:12" s="5" customFormat="1" x14ac:dyDescent="0.25">
      <c r="A3065" s="10" t="s">
        <v>1715</v>
      </c>
      <c r="B3065" s="10" t="s">
        <v>684</v>
      </c>
      <c r="C3065" s="10" t="s">
        <v>793</v>
      </c>
      <c r="D3065" s="10" t="s">
        <v>357</v>
      </c>
      <c r="E3065" s="10" t="s">
        <v>358</v>
      </c>
      <c r="F3065" s="13">
        <v>0</v>
      </c>
      <c r="G3065" s="13">
        <v>32670.03</v>
      </c>
      <c r="H3065" s="7">
        <v>7197.54</v>
      </c>
      <c r="I3065" s="7">
        <v>0</v>
      </c>
      <c r="J3065" s="13">
        <v>131902.70000000001</v>
      </c>
      <c r="K3065" s="13">
        <v>191558.83</v>
      </c>
      <c r="L3065" s="7">
        <f t="shared" si="47"/>
        <v>363329.1</v>
      </c>
    </row>
    <row r="3066" spans="1:12" s="5" customFormat="1" x14ac:dyDescent="0.25">
      <c r="A3066" s="10" t="s">
        <v>1715</v>
      </c>
      <c r="B3066" s="10" t="s">
        <v>684</v>
      </c>
      <c r="C3066" s="10" t="s">
        <v>793</v>
      </c>
      <c r="D3066" s="10" t="s">
        <v>22</v>
      </c>
      <c r="E3066" s="10" t="s">
        <v>23</v>
      </c>
      <c r="F3066" s="13">
        <v>0</v>
      </c>
      <c r="G3066" s="13">
        <v>1638160.25</v>
      </c>
      <c r="H3066" s="7">
        <v>360903.43</v>
      </c>
      <c r="I3066" s="7">
        <v>0</v>
      </c>
      <c r="J3066" s="13">
        <v>6613943.8499999996</v>
      </c>
      <c r="K3066" s="13">
        <v>9605257.4800000004</v>
      </c>
      <c r="L3066" s="7">
        <f t="shared" si="47"/>
        <v>18218265.009999998</v>
      </c>
    </row>
    <row r="3067" spans="1:12" s="5" customFormat="1" x14ac:dyDescent="0.25">
      <c r="A3067" s="10" t="s">
        <v>1715</v>
      </c>
      <c r="B3067" s="10" t="s">
        <v>684</v>
      </c>
      <c r="C3067" s="10" t="s">
        <v>793</v>
      </c>
      <c r="D3067" s="10" t="s">
        <v>28</v>
      </c>
      <c r="E3067" s="10" t="s">
        <v>29</v>
      </c>
      <c r="F3067" s="13">
        <v>0</v>
      </c>
      <c r="G3067" s="13">
        <v>1079352.6100000001</v>
      </c>
      <c r="H3067" s="7">
        <v>237792.4</v>
      </c>
      <c r="I3067" s="7">
        <v>0</v>
      </c>
      <c r="J3067" s="13">
        <v>4357801.71</v>
      </c>
      <c r="K3067" s="13">
        <v>6328721.3099999996</v>
      </c>
      <c r="L3067" s="7">
        <f t="shared" si="47"/>
        <v>12003668.029999999</v>
      </c>
    </row>
    <row r="3068" spans="1:12" s="5" customFormat="1" x14ac:dyDescent="0.25">
      <c r="A3068" s="10" t="s">
        <v>1715</v>
      </c>
      <c r="B3068" s="10" t="s">
        <v>684</v>
      </c>
      <c r="C3068" s="10" t="s">
        <v>793</v>
      </c>
      <c r="D3068" s="10" t="s">
        <v>41</v>
      </c>
      <c r="E3068" s="10" t="s">
        <v>42</v>
      </c>
      <c r="F3068" s="13">
        <v>0</v>
      </c>
      <c r="G3068" s="13">
        <v>20971642.449999999</v>
      </c>
      <c r="H3068" s="7">
        <v>4620266.96</v>
      </c>
      <c r="I3068" s="7">
        <v>0</v>
      </c>
      <c r="J3068" s="13">
        <v>84671365.609999999</v>
      </c>
      <c r="K3068" s="13">
        <v>122966007.31999999</v>
      </c>
      <c r="L3068" s="7">
        <f t="shared" si="47"/>
        <v>233229282.33999997</v>
      </c>
    </row>
    <row r="3069" spans="1:12" s="5" customFormat="1" x14ac:dyDescent="0.25">
      <c r="A3069" s="10" t="s">
        <v>1716</v>
      </c>
      <c r="B3069" s="10" t="s">
        <v>684</v>
      </c>
      <c r="C3069" s="10" t="s">
        <v>794</v>
      </c>
      <c r="D3069" s="10" t="s">
        <v>353</v>
      </c>
      <c r="E3069" s="10" t="s">
        <v>354</v>
      </c>
      <c r="F3069" s="13">
        <v>0</v>
      </c>
      <c r="G3069" s="13">
        <v>6164948.3700000001</v>
      </c>
      <c r="H3069" s="7">
        <v>295407.90000000002</v>
      </c>
      <c r="I3069" s="7">
        <v>0</v>
      </c>
      <c r="J3069" s="13">
        <v>20966508.23</v>
      </c>
      <c r="K3069" s="13">
        <v>32313004.510000002</v>
      </c>
      <c r="L3069" s="7">
        <f t="shared" si="47"/>
        <v>59739869.010000005</v>
      </c>
    </row>
    <row r="3070" spans="1:12" s="5" customFormat="1" x14ac:dyDescent="0.25">
      <c r="A3070" s="10" t="s">
        <v>1716</v>
      </c>
      <c r="B3070" s="10" t="s">
        <v>684</v>
      </c>
      <c r="C3070" s="10" t="s">
        <v>794</v>
      </c>
      <c r="D3070" s="10" t="s">
        <v>686</v>
      </c>
      <c r="E3070" s="10" t="s">
        <v>687</v>
      </c>
      <c r="F3070" s="13">
        <v>0</v>
      </c>
      <c r="G3070" s="13">
        <v>25972971.469999999</v>
      </c>
      <c r="H3070" s="7">
        <v>1244555.58</v>
      </c>
      <c r="I3070" s="7">
        <v>0</v>
      </c>
      <c r="J3070" s="13">
        <v>88332048.700000003</v>
      </c>
      <c r="K3070" s="13">
        <v>136134918.49000001</v>
      </c>
      <c r="L3070" s="7">
        <f t="shared" si="47"/>
        <v>251684494.24000001</v>
      </c>
    </row>
    <row r="3071" spans="1:12" s="5" customFormat="1" x14ac:dyDescent="0.25">
      <c r="A3071" s="10" t="s">
        <v>1716</v>
      </c>
      <c r="B3071" s="10" t="s">
        <v>684</v>
      </c>
      <c r="C3071" s="10" t="s">
        <v>794</v>
      </c>
      <c r="D3071" s="10" t="s">
        <v>299</v>
      </c>
      <c r="E3071" s="10" t="s">
        <v>300</v>
      </c>
      <c r="F3071" s="13">
        <v>0</v>
      </c>
      <c r="G3071" s="13">
        <v>14819.31</v>
      </c>
      <c r="H3071" s="7">
        <v>710.1</v>
      </c>
      <c r="I3071" s="7">
        <v>0</v>
      </c>
      <c r="J3071" s="13">
        <v>50399.3</v>
      </c>
      <c r="K3071" s="13">
        <v>77674.009999999995</v>
      </c>
      <c r="L3071" s="7">
        <f t="shared" si="47"/>
        <v>143602.72</v>
      </c>
    </row>
    <row r="3072" spans="1:12" s="5" customFormat="1" x14ac:dyDescent="0.25">
      <c r="A3072" s="10" t="s">
        <v>1716</v>
      </c>
      <c r="B3072" s="10" t="s">
        <v>684</v>
      </c>
      <c r="C3072" s="10" t="s">
        <v>794</v>
      </c>
      <c r="D3072" s="10" t="s">
        <v>38</v>
      </c>
      <c r="E3072" s="10" t="s">
        <v>39</v>
      </c>
      <c r="F3072" s="13">
        <v>0</v>
      </c>
      <c r="G3072" s="13">
        <v>11168.77</v>
      </c>
      <c r="H3072" s="7">
        <v>535.17999999999995</v>
      </c>
      <c r="I3072" s="7">
        <v>0</v>
      </c>
      <c r="J3072" s="13">
        <v>37984.11</v>
      </c>
      <c r="K3072" s="13">
        <v>58540.06</v>
      </c>
      <c r="L3072" s="7">
        <f t="shared" si="47"/>
        <v>108228.12</v>
      </c>
    </row>
    <row r="3073" spans="1:12" s="5" customFormat="1" x14ac:dyDescent="0.25">
      <c r="A3073" s="10" t="s">
        <v>1716</v>
      </c>
      <c r="B3073" s="10" t="s">
        <v>684</v>
      </c>
      <c r="C3073" s="10" t="s">
        <v>794</v>
      </c>
      <c r="D3073" s="10" t="s">
        <v>22</v>
      </c>
      <c r="E3073" s="10" t="s">
        <v>23</v>
      </c>
      <c r="F3073" s="13">
        <v>0</v>
      </c>
      <c r="G3073" s="13">
        <v>8778.4599999999991</v>
      </c>
      <c r="H3073" s="7">
        <v>420.64</v>
      </c>
      <c r="I3073" s="7">
        <v>0</v>
      </c>
      <c r="J3073" s="13">
        <v>29854.84</v>
      </c>
      <c r="K3073" s="13">
        <v>46011.46</v>
      </c>
      <c r="L3073" s="7">
        <f t="shared" si="47"/>
        <v>85065.4</v>
      </c>
    </row>
    <row r="3074" spans="1:12" s="5" customFormat="1" x14ac:dyDescent="0.25">
      <c r="A3074" s="10" t="s">
        <v>1716</v>
      </c>
      <c r="B3074" s="10" t="s">
        <v>684</v>
      </c>
      <c r="C3074" s="10" t="s">
        <v>794</v>
      </c>
      <c r="D3074" s="10" t="s">
        <v>214</v>
      </c>
      <c r="E3074" s="10" t="s">
        <v>215</v>
      </c>
      <c r="F3074" s="13">
        <v>0</v>
      </c>
      <c r="G3074" s="13">
        <v>5448425.7199999997</v>
      </c>
      <c r="H3074" s="7">
        <v>261074.04</v>
      </c>
      <c r="I3074" s="7">
        <v>0</v>
      </c>
      <c r="J3074" s="13">
        <v>18529670.600000001</v>
      </c>
      <c r="K3074" s="13">
        <v>28557417.539999999</v>
      </c>
      <c r="L3074" s="7">
        <f t="shared" si="47"/>
        <v>52796587.899999999</v>
      </c>
    </row>
    <row r="3075" spans="1:12" s="5" customFormat="1" x14ac:dyDescent="0.25">
      <c r="A3075" s="10" t="s">
        <v>1716</v>
      </c>
      <c r="B3075" s="10" t="s">
        <v>684</v>
      </c>
      <c r="C3075" s="10" t="s">
        <v>794</v>
      </c>
      <c r="D3075" s="10" t="s">
        <v>28</v>
      </c>
      <c r="E3075" s="10" t="s">
        <v>29</v>
      </c>
      <c r="F3075" s="13">
        <v>0</v>
      </c>
      <c r="G3075" s="13">
        <v>368514.48</v>
      </c>
      <c r="H3075" s="7">
        <v>17658.23</v>
      </c>
      <c r="I3075" s="7">
        <v>0</v>
      </c>
      <c r="J3075" s="13">
        <v>1253288.97</v>
      </c>
      <c r="K3075" s="13">
        <v>1931534.42</v>
      </c>
      <c r="L3075" s="7">
        <f t="shared" si="47"/>
        <v>3570996.0999999996</v>
      </c>
    </row>
    <row r="3076" spans="1:12" s="5" customFormat="1" x14ac:dyDescent="0.25">
      <c r="A3076" s="10" t="s">
        <v>1716</v>
      </c>
      <c r="B3076" s="10" t="s">
        <v>684</v>
      </c>
      <c r="C3076" s="10" t="s">
        <v>794</v>
      </c>
      <c r="D3076" s="10" t="s">
        <v>34</v>
      </c>
      <c r="E3076" s="10" t="s">
        <v>35</v>
      </c>
      <c r="F3076" s="13">
        <v>0</v>
      </c>
      <c r="G3076" s="13">
        <v>118963.23</v>
      </c>
      <c r="H3076" s="7">
        <v>5700.4</v>
      </c>
      <c r="I3076" s="7">
        <v>0</v>
      </c>
      <c r="J3076" s="13">
        <v>404584.65</v>
      </c>
      <c r="K3076" s="13">
        <v>623534.72</v>
      </c>
      <c r="L3076" s="7">
        <f t="shared" si="47"/>
        <v>1152783</v>
      </c>
    </row>
    <row r="3077" spans="1:12" s="5" customFormat="1" x14ac:dyDescent="0.25">
      <c r="A3077" s="10" t="s">
        <v>1716</v>
      </c>
      <c r="B3077" s="10" t="s">
        <v>684</v>
      </c>
      <c r="C3077" s="10" t="s">
        <v>794</v>
      </c>
      <c r="D3077" s="10" t="s">
        <v>538</v>
      </c>
      <c r="E3077" s="10" t="s">
        <v>539</v>
      </c>
      <c r="F3077" s="13">
        <v>0</v>
      </c>
      <c r="G3077" s="13">
        <v>31473535.190000001</v>
      </c>
      <c r="H3077" s="7">
        <v>1508127.93</v>
      </c>
      <c r="I3077" s="7">
        <v>0</v>
      </c>
      <c r="J3077" s="13">
        <v>107039036.59999999</v>
      </c>
      <c r="K3077" s="13">
        <v>164965612.53999999</v>
      </c>
      <c r="L3077" s="7">
        <f t="shared" si="47"/>
        <v>304986312.25999999</v>
      </c>
    </row>
    <row r="3078" spans="1:12" s="5" customFormat="1" x14ac:dyDescent="0.25">
      <c r="A3078" s="10" t="s">
        <v>1717</v>
      </c>
      <c r="B3078" s="10" t="s">
        <v>684</v>
      </c>
      <c r="C3078" s="10" t="s">
        <v>795</v>
      </c>
      <c r="D3078" s="10" t="s">
        <v>686</v>
      </c>
      <c r="E3078" s="10" t="s">
        <v>687</v>
      </c>
      <c r="F3078" s="13">
        <v>0</v>
      </c>
      <c r="G3078" s="13">
        <v>123739075.04000001</v>
      </c>
      <c r="H3078" s="7">
        <v>3156120.92</v>
      </c>
      <c r="I3078" s="7">
        <v>0</v>
      </c>
      <c r="J3078" s="13">
        <v>218572364.88999999</v>
      </c>
      <c r="K3078" s="13">
        <v>321491283.37</v>
      </c>
      <c r="L3078" s="7">
        <f t="shared" si="47"/>
        <v>666958844.22000003</v>
      </c>
    </row>
    <row r="3079" spans="1:12" s="5" customFormat="1" x14ac:dyDescent="0.25">
      <c r="A3079" s="10" t="s">
        <v>1717</v>
      </c>
      <c r="B3079" s="10" t="s">
        <v>684</v>
      </c>
      <c r="C3079" s="10" t="s">
        <v>795</v>
      </c>
      <c r="D3079" s="10" t="s">
        <v>299</v>
      </c>
      <c r="E3079" s="10" t="s">
        <v>300</v>
      </c>
      <c r="F3079" s="13">
        <v>0</v>
      </c>
      <c r="G3079" s="13">
        <v>276714.57</v>
      </c>
      <c r="H3079" s="7">
        <v>7057.95</v>
      </c>
      <c r="I3079" s="7">
        <v>0</v>
      </c>
      <c r="J3079" s="13">
        <v>488787.85</v>
      </c>
      <c r="K3079" s="13">
        <v>718942.82</v>
      </c>
      <c r="L3079" s="7">
        <f t="shared" si="47"/>
        <v>1491503.19</v>
      </c>
    </row>
    <row r="3080" spans="1:12" s="5" customFormat="1" x14ac:dyDescent="0.25">
      <c r="A3080" s="10" t="s">
        <v>1717</v>
      </c>
      <c r="B3080" s="10" t="s">
        <v>684</v>
      </c>
      <c r="C3080" s="10" t="s">
        <v>795</v>
      </c>
      <c r="D3080" s="10" t="s">
        <v>22</v>
      </c>
      <c r="E3080" s="10" t="s">
        <v>23</v>
      </c>
      <c r="F3080" s="13">
        <v>0</v>
      </c>
      <c r="G3080" s="13">
        <v>530791.43000000005</v>
      </c>
      <c r="H3080" s="7">
        <v>13538.5</v>
      </c>
      <c r="I3080" s="7">
        <v>0</v>
      </c>
      <c r="J3080" s="13">
        <v>937588.53</v>
      </c>
      <c r="K3080" s="13">
        <v>1379069.78</v>
      </c>
      <c r="L3080" s="7">
        <f t="shared" si="47"/>
        <v>2860988.24</v>
      </c>
    </row>
    <row r="3081" spans="1:12" s="5" customFormat="1" x14ac:dyDescent="0.25">
      <c r="A3081" s="10" t="s">
        <v>1717</v>
      </c>
      <c r="B3081" s="10" t="s">
        <v>684</v>
      </c>
      <c r="C3081" s="10" t="s">
        <v>795</v>
      </c>
      <c r="D3081" s="10" t="s">
        <v>214</v>
      </c>
      <c r="E3081" s="10" t="s">
        <v>215</v>
      </c>
      <c r="F3081" s="13">
        <v>0</v>
      </c>
      <c r="G3081" s="13">
        <v>15175275.98</v>
      </c>
      <c r="H3081" s="7">
        <v>387064.52</v>
      </c>
      <c r="I3081" s="7">
        <v>0</v>
      </c>
      <c r="J3081" s="13">
        <v>26805566.120000001</v>
      </c>
      <c r="K3081" s="13">
        <v>39427472.25</v>
      </c>
      <c r="L3081" s="7">
        <f t="shared" ref="L3081:L3144" si="48">SUM(F3081:K3081)</f>
        <v>81795378.870000005</v>
      </c>
    </row>
    <row r="3082" spans="1:12" s="5" customFormat="1" x14ac:dyDescent="0.25">
      <c r="A3082" s="10" t="s">
        <v>1717</v>
      </c>
      <c r="B3082" s="10" t="s">
        <v>684</v>
      </c>
      <c r="C3082" s="10" t="s">
        <v>795</v>
      </c>
      <c r="D3082" s="10" t="s">
        <v>28</v>
      </c>
      <c r="E3082" s="10" t="s">
        <v>29</v>
      </c>
      <c r="F3082" s="13">
        <v>0</v>
      </c>
      <c r="G3082" s="13">
        <v>72833.320000000007</v>
      </c>
      <c r="H3082" s="7">
        <v>1857.71</v>
      </c>
      <c r="I3082" s="7">
        <v>0</v>
      </c>
      <c r="J3082" s="13">
        <v>128652.59</v>
      </c>
      <c r="K3082" s="13">
        <v>189231.08</v>
      </c>
      <c r="L3082" s="7">
        <f t="shared" si="48"/>
        <v>392574.69999999995</v>
      </c>
    </row>
    <row r="3083" spans="1:12" s="5" customFormat="1" x14ac:dyDescent="0.25">
      <c r="A3083" s="10" t="s">
        <v>1717</v>
      </c>
      <c r="B3083" s="10" t="s">
        <v>684</v>
      </c>
      <c r="C3083" s="10" t="s">
        <v>795</v>
      </c>
      <c r="D3083" s="10" t="s">
        <v>41</v>
      </c>
      <c r="E3083" s="10" t="s">
        <v>42</v>
      </c>
      <c r="F3083" s="13">
        <v>0</v>
      </c>
      <c r="G3083" s="13">
        <v>8998316.6600000001</v>
      </c>
      <c r="H3083" s="7">
        <v>229513.4</v>
      </c>
      <c r="I3083" s="7">
        <v>0</v>
      </c>
      <c r="J3083" s="13">
        <v>15894602.02</v>
      </c>
      <c r="K3083" s="13">
        <v>23378875.02</v>
      </c>
      <c r="L3083" s="7">
        <f t="shared" si="48"/>
        <v>48501307.099999994</v>
      </c>
    </row>
    <row r="3084" spans="1:12" s="5" customFormat="1" x14ac:dyDescent="0.25">
      <c r="A3084" s="10" t="s">
        <v>1718</v>
      </c>
      <c r="B3084" s="10" t="s">
        <v>684</v>
      </c>
      <c r="C3084" s="10" t="s">
        <v>796</v>
      </c>
      <c r="D3084" s="10" t="s">
        <v>686</v>
      </c>
      <c r="E3084" s="10" t="s">
        <v>687</v>
      </c>
      <c r="F3084" s="13">
        <v>0</v>
      </c>
      <c r="G3084" s="13">
        <v>13059733.109999999</v>
      </c>
      <c r="H3084" s="7">
        <v>529079.86</v>
      </c>
      <c r="I3084" s="7">
        <v>0</v>
      </c>
      <c r="J3084" s="13">
        <v>37322246.380000003</v>
      </c>
      <c r="K3084" s="13">
        <v>53802950.07</v>
      </c>
      <c r="L3084" s="7">
        <f t="shared" si="48"/>
        <v>104714009.42</v>
      </c>
    </row>
    <row r="3085" spans="1:12" s="5" customFormat="1" x14ac:dyDescent="0.25">
      <c r="A3085" s="10" t="s">
        <v>1718</v>
      </c>
      <c r="B3085" s="10" t="s">
        <v>684</v>
      </c>
      <c r="C3085" s="10" t="s">
        <v>796</v>
      </c>
      <c r="D3085" s="10" t="s">
        <v>16</v>
      </c>
      <c r="E3085" s="10" t="s">
        <v>17</v>
      </c>
      <c r="F3085" s="13">
        <v>0</v>
      </c>
      <c r="G3085" s="13">
        <v>75107.960000000006</v>
      </c>
      <c r="H3085" s="7">
        <v>3042.8</v>
      </c>
      <c r="I3085" s="7">
        <v>0</v>
      </c>
      <c r="J3085" s="13">
        <v>214644.35</v>
      </c>
      <c r="K3085" s="13">
        <v>309426.69</v>
      </c>
      <c r="L3085" s="7">
        <f t="shared" si="48"/>
        <v>602221.80000000005</v>
      </c>
    </row>
    <row r="3086" spans="1:12" s="5" customFormat="1" x14ac:dyDescent="0.25">
      <c r="A3086" s="10" t="s">
        <v>1718</v>
      </c>
      <c r="B3086" s="10" t="s">
        <v>684</v>
      </c>
      <c r="C3086" s="10" t="s">
        <v>796</v>
      </c>
      <c r="D3086" s="10" t="s">
        <v>22</v>
      </c>
      <c r="E3086" s="10" t="s">
        <v>23</v>
      </c>
      <c r="F3086" s="13">
        <v>0</v>
      </c>
      <c r="G3086" s="13">
        <v>368598.43</v>
      </c>
      <c r="H3086" s="7">
        <v>14932.77</v>
      </c>
      <c r="I3086" s="7">
        <v>0</v>
      </c>
      <c r="J3086" s="13">
        <v>1053384.5900000001</v>
      </c>
      <c r="K3086" s="13">
        <v>1518536.63</v>
      </c>
      <c r="L3086" s="7">
        <f t="shared" si="48"/>
        <v>2955452.42</v>
      </c>
    </row>
    <row r="3087" spans="1:12" s="5" customFormat="1" x14ac:dyDescent="0.25">
      <c r="A3087" s="10" t="s">
        <v>1718</v>
      </c>
      <c r="B3087" s="10" t="s">
        <v>684</v>
      </c>
      <c r="C3087" s="10" t="s">
        <v>796</v>
      </c>
      <c r="D3087" s="10" t="s">
        <v>28</v>
      </c>
      <c r="E3087" s="10" t="s">
        <v>29</v>
      </c>
      <c r="F3087" s="13">
        <v>0</v>
      </c>
      <c r="G3087" s="13">
        <v>85651.67</v>
      </c>
      <c r="H3087" s="7">
        <v>3469.95</v>
      </c>
      <c r="I3087" s="7">
        <v>0</v>
      </c>
      <c r="J3087" s="13">
        <v>244776.27</v>
      </c>
      <c r="K3087" s="13">
        <v>352864.21</v>
      </c>
      <c r="L3087" s="7">
        <f t="shared" si="48"/>
        <v>686762.10000000009</v>
      </c>
    </row>
    <row r="3088" spans="1:12" s="5" customFormat="1" x14ac:dyDescent="0.25">
      <c r="A3088" s="10" t="s">
        <v>1718</v>
      </c>
      <c r="B3088" s="10" t="s">
        <v>684</v>
      </c>
      <c r="C3088" s="10" t="s">
        <v>796</v>
      </c>
      <c r="D3088" s="10" t="s">
        <v>41</v>
      </c>
      <c r="E3088" s="10" t="s">
        <v>42</v>
      </c>
      <c r="F3088" s="13">
        <v>0</v>
      </c>
      <c r="G3088" s="13">
        <v>5911799.8300000001</v>
      </c>
      <c r="H3088" s="7">
        <v>239500.62</v>
      </c>
      <c r="I3088" s="7">
        <v>0</v>
      </c>
      <c r="J3088" s="13">
        <v>16894805.41</v>
      </c>
      <c r="K3088" s="13">
        <v>24355189.18</v>
      </c>
      <c r="L3088" s="7">
        <f t="shared" si="48"/>
        <v>47401295.039999999</v>
      </c>
    </row>
    <row r="3089" spans="1:12" s="5" customFormat="1" x14ac:dyDescent="0.25">
      <c r="A3089" s="10" t="s">
        <v>1719</v>
      </c>
      <c r="B3089" s="10" t="s">
        <v>684</v>
      </c>
      <c r="C3089" s="10" t="s">
        <v>797</v>
      </c>
      <c r="D3089" s="10" t="s">
        <v>686</v>
      </c>
      <c r="E3089" s="10" t="s">
        <v>687</v>
      </c>
      <c r="F3089" s="13">
        <v>0</v>
      </c>
      <c r="G3089" s="13">
        <v>222374160.09999999</v>
      </c>
      <c r="H3089" s="7">
        <v>38196809.609999999</v>
      </c>
      <c r="I3089" s="7">
        <v>0</v>
      </c>
      <c r="J3089" s="13">
        <v>502203169.83999997</v>
      </c>
      <c r="K3089" s="13">
        <v>569954939.59000003</v>
      </c>
      <c r="L3089" s="7">
        <f t="shared" si="48"/>
        <v>1332729079.1399999</v>
      </c>
    </row>
    <row r="3090" spans="1:12" s="5" customFormat="1" x14ac:dyDescent="0.25">
      <c r="A3090" s="10" t="s">
        <v>1719</v>
      </c>
      <c r="B3090" s="10" t="s">
        <v>684</v>
      </c>
      <c r="C3090" s="10" t="s">
        <v>797</v>
      </c>
      <c r="D3090" s="10" t="s">
        <v>12</v>
      </c>
      <c r="E3090" s="10" t="s">
        <v>13</v>
      </c>
      <c r="F3090" s="13">
        <v>0</v>
      </c>
      <c r="G3090" s="13">
        <v>0</v>
      </c>
      <c r="H3090" s="7">
        <v>0</v>
      </c>
      <c r="I3090" s="7">
        <v>0</v>
      </c>
      <c r="J3090" s="13">
        <v>0</v>
      </c>
      <c r="K3090" s="13">
        <v>-1516.36</v>
      </c>
      <c r="L3090" s="7">
        <f t="shared" si="48"/>
        <v>-1516.36</v>
      </c>
    </row>
    <row r="3091" spans="1:12" s="5" customFormat="1" x14ac:dyDescent="0.25">
      <c r="A3091" s="10" t="s">
        <v>1719</v>
      </c>
      <c r="B3091" s="10" t="s">
        <v>684</v>
      </c>
      <c r="C3091" s="10" t="s">
        <v>797</v>
      </c>
      <c r="D3091" s="10" t="s">
        <v>14</v>
      </c>
      <c r="E3091" s="10" t="s">
        <v>15</v>
      </c>
      <c r="F3091" s="13">
        <v>0</v>
      </c>
      <c r="G3091" s="13">
        <v>1972292.32</v>
      </c>
      <c r="H3091" s="7">
        <v>338777.1</v>
      </c>
      <c r="I3091" s="7">
        <v>0</v>
      </c>
      <c r="J3091" s="13">
        <v>4454166.1399999997</v>
      </c>
      <c r="K3091" s="13">
        <v>5055073.62</v>
      </c>
      <c r="L3091" s="7">
        <f t="shared" si="48"/>
        <v>11820309.18</v>
      </c>
    </row>
    <row r="3092" spans="1:12" s="5" customFormat="1" x14ac:dyDescent="0.25">
      <c r="A3092" s="10" t="s">
        <v>1719</v>
      </c>
      <c r="B3092" s="10" t="s">
        <v>684</v>
      </c>
      <c r="C3092" s="10" t="s">
        <v>797</v>
      </c>
      <c r="D3092" s="10" t="s">
        <v>16</v>
      </c>
      <c r="E3092" s="10" t="s">
        <v>17</v>
      </c>
      <c r="F3092" s="13">
        <v>0</v>
      </c>
      <c r="G3092" s="13">
        <v>881613.2</v>
      </c>
      <c r="H3092" s="7">
        <v>151433.10999999999</v>
      </c>
      <c r="I3092" s="7">
        <v>0</v>
      </c>
      <c r="J3092" s="13">
        <v>1991008.95</v>
      </c>
      <c r="K3092" s="13">
        <v>2259614.14</v>
      </c>
      <c r="L3092" s="7">
        <f t="shared" si="48"/>
        <v>5283669.4000000004</v>
      </c>
    </row>
    <row r="3093" spans="1:12" s="5" customFormat="1" x14ac:dyDescent="0.25">
      <c r="A3093" s="10" t="s">
        <v>1719</v>
      </c>
      <c r="B3093" s="10" t="s">
        <v>684</v>
      </c>
      <c r="C3093" s="10" t="s">
        <v>797</v>
      </c>
      <c r="D3093" s="10" t="s">
        <v>357</v>
      </c>
      <c r="E3093" s="10" t="s">
        <v>358</v>
      </c>
      <c r="F3093" s="13">
        <v>0</v>
      </c>
      <c r="G3093" s="13">
        <v>589003.77</v>
      </c>
      <c r="H3093" s="7">
        <v>101172.12</v>
      </c>
      <c r="I3093" s="7">
        <v>0</v>
      </c>
      <c r="J3093" s="13">
        <v>1330188.54</v>
      </c>
      <c r="K3093" s="13">
        <v>1509643.06</v>
      </c>
      <c r="L3093" s="7">
        <f t="shared" si="48"/>
        <v>3530007.49</v>
      </c>
    </row>
    <row r="3094" spans="1:12" s="5" customFormat="1" x14ac:dyDescent="0.25">
      <c r="A3094" s="10" t="s">
        <v>1719</v>
      </c>
      <c r="B3094" s="10" t="s">
        <v>684</v>
      </c>
      <c r="C3094" s="10" t="s">
        <v>797</v>
      </c>
      <c r="D3094" s="10" t="s">
        <v>18</v>
      </c>
      <c r="E3094" s="10" t="s">
        <v>19</v>
      </c>
      <c r="F3094" s="13">
        <v>0</v>
      </c>
      <c r="G3094" s="13">
        <v>2141820.59</v>
      </c>
      <c r="H3094" s="7">
        <v>367896.67</v>
      </c>
      <c r="I3094" s="7">
        <v>0</v>
      </c>
      <c r="J3094" s="13">
        <v>4837023.7300000004</v>
      </c>
      <c r="K3094" s="13">
        <v>5489582.1600000001</v>
      </c>
      <c r="L3094" s="7">
        <f t="shared" si="48"/>
        <v>12836323.15</v>
      </c>
    </row>
    <row r="3095" spans="1:12" s="5" customFormat="1" x14ac:dyDescent="0.25">
      <c r="A3095" s="10" t="s">
        <v>1719</v>
      </c>
      <c r="B3095" s="10" t="s">
        <v>684</v>
      </c>
      <c r="C3095" s="10" t="s">
        <v>797</v>
      </c>
      <c r="D3095" s="10" t="s">
        <v>22</v>
      </c>
      <c r="E3095" s="10" t="s">
        <v>23</v>
      </c>
      <c r="F3095" s="13">
        <v>0</v>
      </c>
      <c r="G3095" s="13">
        <v>15841135.83</v>
      </c>
      <c r="H3095" s="7">
        <v>2721003.41</v>
      </c>
      <c r="I3095" s="7">
        <v>0</v>
      </c>
      <c r="J3095" s="13">
        <v>35775148.609999999</v>
      </c>
      <c r="K3095" s="13">
        <v>40601541.140000001</v>
      </c>
      <c r="L3095" s="7">
        <f t="shared" si="48"/>
        <v>94938828.99000001</v>
      </c>
    </row>
    <row r="3096" spans="1:12" s="5" customFormat="1" x14ac:dyDescent="0.25">
      <c r="A3096" s="10" t="s">
        <v>1719</v>
      </c>
      <c r="B3096" s="10" t="s">
        <v>684</v>
      </c>
      <c r="C3096" s="10" t="s">
        <v>797</v>
      </c>
      <c r="D3096" s="10" t="s">
        <v>26</v>
      </c>
      <c r="E3096" s="10" t="s">
        <v>27</v>
      </c>
      <c r="F3096" s="13">
        <v>0</v>
      </c>
      <c r="G3096" s="13">
        <v>131267.78</v>
      </c>
      <c r="H3096" s="7">
        <v>22547.63</v>
      </c>
      <c r="I3096" s="7">
        <v>0</v>
      </c>
      <c r="J3096" s="13">
        <v>296451.24</v>
      </c>
      <c r="K3096" s="13">
        <v>336445.2</v>
      </c>
      <c r="L3096" s="7">
        <f t="shared" si="48"/>
        <v>786711.85000000009</v>
      </c>
    </row>
    <row r="3097" spans="1:12" s="5" customFormat="1" x14ac:dyDescent="0.25">
      <c r="A3097" s="10" t="s">
        <v>1719</v>
      </c>
      <c r="B3097" s="10" t="s">
        <v>684</v>
      </c>
      <c r="C3097" s="10" t="s">
        <v>797</v>
      </c>
      <c r="D3097" s="10" t="s">
        <v>28</v>
      </c>
      <c r="E3097" s="10" t="s">
        <v>29</v>
      </c>
      <c r="F3097" s="13">
        <v>0</v>
      </c>
      <c r="G3097" s="13">
        <v>3217891</v>
      </c>
      <c r="H3097" s="7">
        <v>552731.35</v>
      </c>
      <c r="I3097" s="7">
        <v>0</v>
      </c>
      <c r="J3097" s="13">
        <v>7267189.0300000003</v>
      </c>
      <c r="K3097" s="13">
        <v>8247598.8499999996</v>
      </c>
      <c r="L3097" s="7">
        <f t="shared" si="48"/>
        <v>19285410.23</v>
      </c>
    </row>
    <row r="3098" spans="1:12" s="5" customFormat="1" x14ac:dyDescent="0.25">
      <c r="A3098" s="10" t="s">
        <v>1719</v>
      </c>
      <c r="B3098" s="10" t="s">
        <v>684</v>
      </c>
      <c r="C3098" s="10" t="s">
        <v>797</v>
      </c>
      <c r="D3098" s="10" t="s">
        <v>34</v>
      </c>
      <c r="E3098" s="10" t="s">
        <v>35</v>
      </c>
      <c r="F3098" s="13">
        <v>0</v>
      </c>
      <c r="G3098" s="13">
        <v>7410271.4100000001</v>
      </c>
      <c r="H3098" s="7">
        <v>1272849</v>
      </c>
      <c r="I3098" s="7">
        <v>0</v>
      </c>
      <c r="J3098" s="13">
        <v>16735135.92</v>
      </c>
      <c r="K3098" s="13">
        <v>18992857.77</v>
      </c>
      <c r="L3098" s="7">
        <f t="shared" si="48"/>
        <v>44411114.099999994</v>
      </c>
    </row>
    <row r="3099" spans="1:12" s="5" customFormat="1" x14ac:dyDescent="0.25">
      <c r="A3099" s="10" t="s">
        <v>1720</v>
      </c>
      <c r="B3099" s="10" t="s">
        <v>798</v>
      </c>
      <c r="C3099" s="10" t="s">
        <v>799</v>
      </c>
      <c r="D3099" s="10" t="s">
        <v>585</v>
      </c>
      <c r="E3099" s="10" t="s">
        <v>586</v>
      </c>
      <c r="F3099" s="13">
        <v>0</v>
      </c>
      <c r="G3099" s="13">
        <v>93137431.510000005</v>
      </c>
      <c r="H3099" s="7">
        <v>29725091.16</v>
      </c>
      <c r="I3099" s="7">
        <v>0</v>
      </c>
      <c r="J3099" s="13">
        <v>1254482371.53</v>
      </c>
      <c r="K3099" s="13">
        <v>1791760268.77</v>
      </c>
      <c r="L3099" s="7">
        <f t="shared" si="48"/>
        <v>3169105162.9700003</v>
      </c>
    </row>
    <row r="3100" spans="1:12" s="5" customFormat="1" x14ac:dyDescent="0.25">
      <c r="A3100" s="10" t="s">
        <v>1720</v>
      </c>
      <c r="B3100" s="10" t="s">
        <v>798</v>
      </c>
      <c r="C3100" s="10" t="s">
        <v>799</v>
      </c>
      <c r="D3100" s="10" t="s">
        <v>12</v>
      </c>
      <c r="E3100" s="10" t="s">
        <v>13</v>
      </c>
      <c r="F3100" s="13">
        <v>0</v>
      </c>
      <c r="G3100" s="13">
        <v>77.92</v>
      </c>
      <c r="H3100" s="7">
        <v>24.87</v>
      </c>
      <c r="I3100" s="7">
        <v>0</v>
      </c>
      <c r="J3100" s="13">
        <v>1049.58</v>
      </c>
      <c r="K3100" s="13">
        <v>1499.11</v>
      </c>
      <c r="L3100" s="7">
        <f t="shared" si="48"/>
        <v>2651.4799999999996</v>
      </c>
    </row>
    <row r="3101" spans="1:12" s="5" customFormat="1" x14ac:dyDescent="0.25">
      <c r="A3101" s="10" t="s">
        <v>1720</v>
      </c>
      <c r="B3101" s="10" t="s">
        <v>798</v>
      </c>
      <c r="C3101" s="10" t="s">
        <v>799</v>
      </c>
      <c r="D3101" s="10" t="s">
        <v>16</v>
      </c>
      <c r="E3101" s="10" t="s">
        <v>17</v>
      </c>
      <c r="F3101" s="13">
        <v>0</v>
      </c>
      <c r="G3101" s="13">
        <v>60893.81</v>
      </c>
      <c r="H3101" s="7">
        <v>19434.439999999999</v>
      </c>
      <c r="I3101" s="7">
        <v>0</v>
      </c>
      <c r="J3101" s="13">
        <v>820188.04</v>
      </c>
      <c r="K3101" s="13">
        <v>1171463.53</v>
      </c>
      <c r="L3101" s="7">
        <f t="shared" si="48"/>
        <v>2071979.82</v>
      </c>
    </row>
    <row r="3102" spans="1:12" s="5" customFormat="1" x14ac:dyDescent="0.25">
      <c r="A3102" s="10" t="s">
        <v>1720</v>
      </c>
      <c r="B3102" s="10" t="s">
        <v>798</v>
      </c>
      <c r="C3102" s="10" t="s">
        <v>799</v>
      </c>
      <c r="D3102" s="10" t="s">
        <v>20</v>
      </c>
      <c r="E3102" s="10" t="s">
        <v>21</v>
      </c>
      <c r="F3102" s="13">
        <v>0</v>
      </c>
      <c r="G3102" s="13">
        <v>3414282.45</v>
      </c>
      <c r="H3102" s="7">
        <v>1089678.51</v>
      </c>
      <c r="I3102" s="7">
        <v>0</v>
      </c>
      <c r="J3102" s="13">
        <v>45987494.82</v>
      </c>
      <c r="K3102" s="13">
        <v>65683319.240000002</v>
      </c>
      <c r="L3102" s="7">
        <f t="shared" si="48"/>
        <v>116174775.02000001</v>
      </c>
    </row>
    <row r="3103" spans="1:12" s="5" customFormat="1" x14ac:dyDescent="0.25">
      <c r="A3103" s="10" t="s">
        <v>1720</v>
      </c>
      <c r="B3103" s="10" t="s">
        <v>798</v>
      </c>
      <c r="C3103" s="10" t="s">
        <v>799</v>
      </c>
      <c r="D3103" s="10" t="s">
        <v>22</v>
      </c>
      <c r="E3103" s="10" t="s">
        <v>23</v>
      </c>
      <c r="F3103" s="13">
        <v>0</v>
      </c>
      <c r="G3103" s="13">
        <v>123.34</v>
      </c>
      <c r="H3103" s="7">
        <v>39.369999999999997</v>
      </c>
      <c r="I3103" s="7">
        <v>0</v>
      </c>
      <c r="J3103" s="13">
        <v>1661.33</v>
      </c>
      <c r="K3103" s="13">
        <v>2372.86</v>
      </c>
      <c r="L3103" s="7">
        <f t="shared" si="48"/>
        <v>4196.8999999999996</v>
      </c>
    </row>
    <row r="3104" spans="1:12" s="5" customFormat="1" x14ac:dyDescent="0.25">
      <c r="A3104" s="10" t="s">
        <v>1720</v>
      </c>
      <c r="B3104" s="10" t="s">
        <v>798</v>
      </c>
      <c r="C3104" s="10" t="s">
        <v>799</v>
      </c>
      <c r="D3104" s="10" t="s">
        <v>28</v>
      </c>
      <c r="E3104" s="10" t="s">
        <v>29</v>
      </c>
      <c r="F3104" s="13">
        <v>0</v>
      </c>
      <c r="G3104" s="13">
        <v>2327908.5699999998</v>
      </c>
      <c r="H3104" s="7">
        <v>742959.02</v>
      </c>
      <c r="I3104" s="7">
        <v>0</v>
      </c>
      <c r="J3104" s="13">
        <v>31354958.149999999</v>
      </c>
      <c r="K3104" s="13">
        <v>44783864.270000003</v>
      </c>
      <c r="L3104" s="7">
        <f t="shared" si="48"/>
        <v>79209690.00999999</v>
      </c>
    </row>
    <row r="3105" spans="1:12" s="5" customFormat="1" x14ac:dyDescent="0.25">
      <c r="A3105" s="10" t="s">
        <v>1720</v>
      </c>
      <c r="B3105" s="10" t="s">
        <v>798</v>
      </c>
      <c r="C3105" s="10" t="s">
        <v>799</v>
      </c>
      <c r="D3105" s="10" t="s">
        <v>34</v>
      </c>
      <c r="E3105" s="10" t="s">
        <v>35</v>
      </c>
      <c r="F3105" s="13">
        <v>0</v>
      </c>
      <c r="G3105" s="13">
        <v>1768240.56</v>
      </c>
      <c r="H3105" s="7">
        <v>564339.29</v>
      </c>
      <c r="I3105" s="7">
        <v>0</v>
      </c>
      <c r="J3105" s="13">
        <v>23816703.77</v>
      </c>
      <c r="K3105" s="13">
        <v>34017077.100000001</v>
      </c>
      <c r="L3105" s="7">
        <f t="shared" si="48"/>
        <v>60166360.719999999</v>
      </c>
    </row>
    <row r="3106" spans="1:12" s="5" customFormat="1" x14ac:dyDescent="0.25">
      <c r="A3106" s="10" t="s">
        <v>1720</v>
      </c>
      <c r="B3106" s="10" t="s">
        <v>798</v>
      </c>
      <c r="C3106" s="10" t="s">
        <v>799</v>
      </c>
      <c r="D3106" s="10" t="s">
        <v>66</v>
      </c>
      <c r="E3106" s="10" t="s">
        <v>67</v>
      </c>
      <c r="F3106" s="13">
        <v>0</v>
      </c>
      <c r="G3106" s="13">
        <v>1178625.3999999999</v>
      </c>
      <c r="H3106" s="7">
        <v>376161.84</v>
      </c>
      <c r="I3106" s="7">
        <v>0</v>
      </c>
      <c r="J3106" s="13">
        <v>15875086.58</v>
      </c>
      <c r="K3106" s="13">
        <v>22674172.27</v>
      </c>
      <c r="L3106" s="7">
        <f t="shared" si="48"/>
        <v>40104046.090000004</v>
      </c>
    </row>
    <row r="3107" spans="1:12" s="5" customFormat="1" x14ac:dyDescent="0.25">
      <c r="A3107" s="10" t="s">
        <v>1720</v>
      </c>
      <c r="B3107" s="10" t="s">
        <v>798</v>
      </c>
      <c r="C3107" s="10" t="s">
        <v>799</v>
      </c>
      <c r="D3107" s="10" t="s">
        <v>301</v>
      </c>
      <c r="E3107" s="10" t="s">
        <v>302</v>
      </c>
      <c r="F3107" s="13">
        <v>0</v>
      </c>
      <c r="G3107" s="13">
        <v>48380869.030000001</v>
      </c>
      <c r="H3107" s="7">
        <v>15440899.76</v>
      </c>
      <c r="I3107" s="7">
        <v>0</v>
      </c>
      <c r="J3107" s="13">
        <v>651649356.74000001</v>
      </c>
      <c r="K3107" s="13">
        <v>930741996.15999997</v>
      </c>
      <c r="L3107" s="7">
        <f t="shared" si="48"/>
        <v>1646213121.6900001</v>
      </c>
    </row>
    <row r="3108" spans="1:12" s="5" customFormat="1" x14ac:dyDescent="0.25">
      <c r="A3108" s="10" t="s">
        <v>1720</v>
      </c>
      <c r="B3108" s="10" t="s">
        <v>798</v>
      </c>
      <c r="C3108" s="10" t="s">
        <v>799</v>
      </c>
      <c r="D3108" s="10" t="s">
        <v>303</v>
      </c>
      <c r="E3108" s="10" t="s">
        <v>304</v>
      </c>
      <c r="F3108" s="13">
        <v>0</v>
      </c>
      <c r="G3108" s="13">
        <v>30104268.41</v>
      </c>
      <c r="H3108" s="7">
        <v>9607867.7400000002</v>
      </c>
      <c r="I3108" s="7">
        <v>0</v>
      </c>
      <c r="J3108" s="13">
        <v>405479015.45999998</v>
      </c>
      <c r="K3108" s="13">
        <v>579140214.50999999</v>
      </c>
      <c r="L3108" s="7">
        <f t="shared" si="48"/>
        <v>1024331366.1199999</v>
      </c>
    </row>
    <row r="3109" spans="1:12" s="5" customFormat="1" x14ac:dyDescent="0.25">
      <c r="A3109" s="10" t="s">
        <v>1721</v>
      </c>
      <c r="B3109" s="10" t="s">
        <v>798</v>
      </c>
      <c r="C3109" s="10" t="s">
        <v>800</v>
      </c>
      <c r="D3109" s="10" t="s">
        <v>585</v>
      </c>
      <c r="E3109" s="10" t="s">
        <v>586</v>
      </c>
      <c r="F3109" s="13">
        <v>0</v>
      </c>
      <c r="G3109" s="13">
        <v>509848.86</v>
      </c>
      <c r="H3109" s="7">
        <v>2501945.58</v>
      </c>
      <c r="I3109" s="7">
        <v>0</v>
      </c>
      <c r="J3109" s="13">
        <v>176106469.94</v>
      </c>
      <c r="K3109" s="13">
        <v>226873047.34</v>
      </c>
      <c r="L3109" s="7">
        <f t="shared" si="48"/>
        <v>405991311.72000003</v>
      </c>
    </row>
    <row r="3110" spans="1:12" s="5" customFormat="1" x14ac:dyDescent="0.25">
      <c r="A3110" s="10" t="s">
        <v>1721</v>
      </c>
      <c r="B3110" s="10" t="s">
        <v>798</v>
      </c>
      <c r="C3110" s="10" t="s">
        <v>800</v>
      </c>
      <c r="D3110" s="10" t="s">
        <v>28</v>
      </c>
      <c r="E3110" s="10" t="s">
        <v>29</v>
      </c>
      <c r="F3110" s="13">
        <v>0</v>
      </c>
      <c r="G3110" s="13">
        <v>5825.23</v>
      </c>
      <c r="H3110" s="7">
        <v>28585.73</v>
      </c>
      <c r="I3110" s="7">
        <v>0</v>
      </c>
      <c r="J3110" s="13">
        <v>2012087.08</v>
      </c>
      <c r="K3110" s="13">
        <v>2592115.6</v>
      </c>
      <c r="L3110" s="7">
        <f t="shared" si="48"/>
        <v>4638613.6400000006</v>
      </c>
    </row>
    <row r="3111" spans="1:12" s="5" customFormat="1" x14ac:dyDescent="0.25">
      <c r="A3111" s="10" t="s">
        <v>1721</v>
      </c>
      <c r="B3111" s="10" t="s">
        <v>798</v>
      </c>
      <c r="C3111" s="10" t="s">
        <v>800</v>
      </c>
      <c r="D3111" s="10" t="s">
        <v>66</v>
      </c>
      <c r="E3111" s="10" t="s">
        <v>67</v>
      </c>
      <c r="F3111" s="13">
        <v>0</v>
      </c>
      <c r="G3111" s="13">
        <v>228412.91</v>
      </c>
      <c r="H3111" s="7">
        <v>1120874.69</v>
      </c>
      <c r="I3111" s="7">
        <v>0</v>
      </c>
      <c r="J3111" s="13">
        <v>78895913.980000004</v>
      </c>
      <c r="K3111" s="13">
        <v>101639402.77</v>
      </c>
      <c r="L3111" s="7">
        <f t="shared" si="48"/>
        <v>181884604.34999999</v>
      </c>
    </row>
    <row r="3112" spans="1:12" s="5" customFormat="1" x14ac:dyDescent="0.25">
      <c r="A3112" s="10" t="s">
        <v>1722</v>
      </c>
      <c r="B3112" s="10" t="s">
        <v>798</v>
      </c>
      <c r="C3112" s="10" t="s">
        <v>801</v>
      </c>
      <c r="D3112" s="10" t="s">
        <v>585</v>
      </c>
      <c r="E3112" s="10" t="s">
        <v>586</v>
      </c>
      <c r="F3112" s="13">
        <v>0</v>
      </c>
      <c r="G3112" s="13">
        <v>1846807.22</v>
      </c>
      <c r="H3112" s="7">
        <v>231954.45</v>
      </c>
      <c r="I3112" s="7">
        <v>0</v>
      </c>
      <c r="J3112" s="13">
        <v>15725857.199999999</v>
      </c>
      <c r="K3112" s="13">
        <v>15012340.800000001</v>
      </c>
      <c r="L3112" s="7">
        <f t="shared" si="48"/>
        <v>32816959.669999998</v>
      </c>
    </row>
    <row r="3113" spans="1:12" s="5" customFormat="1" x14ac:dyDescent="0.25">
      <c r="A3113" s="10" t="s">
        <v>1722</v>
      </c>
      <c r="B3113" s="10" t="s">
        <v>798</v>
      </c>
      <c r="C3113" s="10" t="s">
        <v>801</v>
      </c>
      <c r="D3113" s="10" t="s">
        <v>28</v>
      </c>
      <c r="E3113" s="10" t="s">
        <v>29</v>
      </c>
      <c r="F3113" s="13">
        <v>0</v>
      </c>
      <c r="G3113" s="13">
        <v>16897.490000000002</v>
      </c>
      <c r="H3113" s="7">
        <v>2122.2800000000002</v>
      </c>
      <c r="I3113" s="7">
        <v>0</v>
      </c>
      <c r="J3113" s="13">
        <v>143884.78</v>
      </c>
      <c r="K3113" s="13">
        <v>137356.41</v>
      </c>
      <c r="L3113" s="7">
        <f t="shared" si="48"/>
        <v>300260.95999999996</v>
      </c>
    </row>
    <row r="3114" spans="1:12" s="5" customFormat="1" x14ac:dyDescent="0.25">
      <c r="A3114" s="10" t="s">
        <v>1722</v>
      </c>
      <c r="B3114" s="10" t="s">
        <v>798</v>
      </c>
      <c r="C3114" s="10" t="s">
        <v>801</v>
      </c>
      <c r="D3114" s="10" t="s">
        <v>301</v>
      </c>
      <c r="E3114" s="10" t="s">
        <v>302</v>
      </c>
      <c r="F3114" s="13">
        <v>0</v>
      </c>
      <c r="G3114" s="13">
        <v>41108569.479999997</v>
      </c>
      <c r="H3114" s="7">
        <v>5163135.4400000004</v>
      </c>
      <c r="I3114" s="7">
        <v>0</v>
      </c>
      <c r="J3114" s="13">
        <v>350046007.47000003</v>
      </c>
      <c r="K3114" s="13">
        <v>334163657.56</v>
      </c>
      <c r="L3114" s="7">
        <f t="shared" si="48"/>
        <v>730481369.95000005</v>
      </c>
    </row>
    <row r="3115" spans="1:12" s="5" customFormat="1" x14ac:dyDescent="0.25">
      <c r="A3115" s="10" t="s">
        <v>1722</v>
      </c>
      <c r="B3115" s="10" t="s">
        <v>798</v>
      </c>
      <c r="C3115" s="10" t="s">
        <v>801</v>
      </c>
      <c r="D3115" s="10" t="s">
        <v>303</v>
      </c>
      <c r="E3115" s="10" t="s">
        <v>304</v>
      </c>
      <c r="F3115" s="13">
        <v>0</v>
      </c>
      <c r="G3115" s="13">
        <v>16999295.809999999</v>
      </c>
      <c r="H3115" s="7">
        <v>2135069.83</v>
      </c>
      <c r="I3115" s="7">
        <v>0</v>
      </c>
      <c r="J3115" s="13">
        <v>144751707.55000001</v>
      </c>
      <c r="K3115" s="13">
        <v>138184007.25</v>
      </c>
      <c r="L3115" s="7">
        <f t="shared" si="48"/>
        <v>302070080.44</v>
      </c>
    </row>
    <row r="3116" spans="1:12" s="5" customFormat="1" x14ac:dyDescent="0.25">
      <c r="A3116" s="10" t="s">
        <v>1723</v>
      </c>
      <c r="B3116" s="10" t="s">
        <v>798</v>
      </c>
      <c r="C3116" s="10" t="s">
        <v>802</v>
      </c>
      <c r="D3116" s="10" t="s">
        <v>585</v>
      </c>
      <c r="E3116" s="10" t="s">
        <v>586</v>
      </c>
      <c r="F3116" s="13">
        <v>0</v>
      </c>
      <c r="G3116" s="13">
        <v>11794065.609999999</v>
      </c>
      <c r="H3116" s="7">
        <v>1095201.01</v>
      </c>
      <c r="I3116" s="7">
        <v>0</v>
      </c>
      <c r="J3116" s="13">
        <v>74196256.489999995</v>
      </c>
      <c r="K3116" s="13">
        <v>101808234.14</v>
      </c>
      <c r="L3116" s="7">
        <f t="shared" si="48"/>
        <v>188893757.25</v>
      </c>
    </row>
    <row r="3117" spans="1:12" s="5" customFormat="1" x14ac:dyDescent="0.25">
      <c r="A3117" s="10" t="s">
        <v>1723</v>
      </c>
      <c r="B3117" s="10" t="s">
        <v>798</v>
      </c>
      <c r="C3117" s="10" t="s">
        <v>802</v>
      </c>
      <c r="D3117" s="10" t="s">
        <v>22</v>
      </c>
      <c r="E3117" s="10" t="s">
        <v>23</v>
      </c>
      <c r="F3117" s="13">
        <v>0</v>
      </c>
      <c r="G3117" s="13">
        <v>1114.8599999999999</v>
      </c>
      <c r="H3117" s="7">
        <v>103.53</v>
      </c>
      <c r="I3117" s="7">
        <v>0</v>
      </c>
      <c r="J3117" s="13">
        <v>7013.57</v>
      </c>
      <c r="K3117" s="13">
        <v>9623.64</v>
      </c>
      <c r="L3117" s="7">
        <f t="shared" si="48"/>
        <v>17855.599999999999</v>
      </c>
    </row>
    <row r="3118" spans="1:12" s="5" customFormat="1" x14ac:dyDescent="0.25">
      <c r="A3118" s="10" t="s">
        <v>1723</v>
      </c>
      <c r="B3118" s="10" t="s">
        <v>798</v>
      </c>
      <c r="C3118" s="10" t="s">
        <v>802</v>
      </c>
      <c r="D3118" s="10" t="s">
        <v>28</v>
      </c>
      <c r="E3118" s="10" t="s">
        <v>29</v>
      </c>
      <c r="F3118" s="13">
        <v>0</v>
      </c>
      <c r="G3118" s="13">
        <v>90876.28</v>
      </c>
      <c r="H3118" s="7">
        <v>8438.7999999999993</v>
      </c>
      <c r="I3118" s="7">
        <v>0</v>
      </c>
      <c r="J3118" s="13">
        <v>571701.03</v>
      </c>
      <c r="K3118" s="13">
        <v>784458.33</v>
      </c>
      <c r="L3118" s="7">
        <f t="shared" si="48"/>
        <v>1455474.44</v>
      </c>
    </row>
    <row r="3119" spans="1:12" s="5" customFormat="1" x14ac:dyDescent="0.25">
      <c r="A3119" s="10" t="s">
        <v>1723</v>
      </c>
      <c r="B3119" s="10" t="s">
        <v>798</v>
      </c>
      <c r="C3119" s="10" t="s">
        <v>802</v>
      </c>
      <c r="D3119" s="10" t="s">
        <v>303</v>
      </c>
      <c r="E3119" s="10" t="s">
        <v>304</v>
      </c>
      <c r="F3119" s="13">
        <v>0</v>
      </c>
      <c r="G3119" s="13">
        <v>8960990.25</v>
      </c>
      <c r="H3119" s="7">
        <v>832120.66</v>
      </c>
      <c r="I3119" s="7">
        <v>0</v>
      </c>
      <c r="J3119" s="13">
        <v>56373429.909999996</v>
      </c>
      <c r="K3119" s="13">
        <v>77352680.879999995</v>
      </c>
      <c r="L3119" s="7">
        <f t="shared" si="48"/>
        <v>143519221.69999999</v>
      </c>
    </row>
    <row r="3120" spans="1:12" s="5" customFormat="1" x14ac:dyDescent="0.25">
      <c r="A3120" s="10" t="s">
        <v>1724</v>
      </c>
      <c r="B3120" s="10" t="s">
        <v>798</v>
      </c>
      <c r="C3120" s="10" t="s">
        <v>803</v>
      </c>
      <c r="D3120" s="10" t="s">
        <v>585</v>
      </c>
      <c r="E3120" s="10" t="s">
        <v>586</v>
      </c>
      <c r="F3120" s="13">
        <v>0</v>
      </c>
      <c r="G3120" s="13">
        <v>3138166.43</v>
      </c>
      <c r="H3120" s="7">
        <v>44658553.82</v>
      </c>
      <c r="I3120" s="7">
        <v>0</v>
      </c>
      <c r="J3120" s="13">
        <v>66510110.43</v>
      </c>
      <c r="K3120" s="13">
        <v>31463482.190000001</v>
      </c>
      <c r="L3120" s="7">
        <f t="shared" si="48"/>
        <v>145770312.87</v>
      </c>
    </row>
    <row r="3121" spans="1:12" s="5" customFormat="1" x14ac:dyDescent="0.25">
      <c r="A3121" s="10" t="s">
        <v>1724</v>
      </c>
      <c r="B3121" s="10" t="s">
        <v>798</v>
      </c>
      <c r="C3121" s="10" t="s">
        <v>803</v>
      </c>
      <c r="D3121" s="10" t="s">
        <v>28</v>
      </c>
      <c r="E3121" s="10" t="s">
        <v>29</v>
      </c>
      <c r="F3121" s="13">
        <v>0</v>
      </c>
      <c r="G3121" s="13">
        <v>6511.69</v>
      </c>
      <c r="H3121" s="7">
        <v>92666.44</v>
      </c>
      <c r="I3121" s="7">
        <v>0</v>
      </c>
      <c r="J3121" s="13">
        <v>138008.39000000001</v>
      </c>
      <c r="K3121" s="13">
        <v>65286.68</v>
      </c>
      <c r="L3121" s="7">
        <f t="shared" si="48"/>
        <v>302473.2</v>
      </c>
    </row>
    <row r="3122" spans="1:12" s="5" customFormat="1" x14ac:dyDescent="0.25">
      <c r="A3122" s="10" t="s">
        <v>1724</v>
      </c>
      <c r="B3122" s="10" t="s">
        <v>798</v>
      </c>
      <c r="C3122" s="10" t="s">
        <v>803</v>
      </c>
      <c r="D3122" s="10" t="s">
        <v>34</v>
      </c>
      <c r="E3122" s="10" t="s">
        <v>35</v>
      </c>
      <c r="F3122" s="13">
        <v>0</v>
      </c>
      <c r="G3122" s="13">
        <v>45494.89</v>
      </c>
      <c r="H3122" s="7">
        <v>647427.80000000005</v>
      </c>
      <c r="I3122" s="7">
        <v>0</v>
      </c>
      <c r="J3122" s="13">
        <v>964216.04</v>
      </c>
      <c r="K3122" s="13">
        <v>456135.08</v>
      </c>
      <c r="L3122" s="7">
        <f t="shared" si="48"/>
        <v>2113273.81</v>
      </c>
    </row>
    <row r="3123" spans="1:12" s="5" customFormat="1" x14ac:dyDescent="0.25">
      <c r="A3123" s="10" t="s">
        <v>1724</v>
      </c>
      <c r="B3123" s="10" t="s">
        <v>798</v>
      </c>
      <c r="C3123" s="10" t="s">
        <v>803</v>
      </c>
      <c r="D3123" s="10" t="s">
        <v>301</v>
      </c>
      <c r="E3123" s="10" t="s">
        <v>302</v>
      </c>
      <c r="F3123" s="13">
        <v>0</v>
      </c>
      <c r="G3123" s="13">
        <v>8578859.9900000002</v>
      </c>
      <c r="H3123" s="7">
        <v>122083862.94</v>
      </c>
      <c r="I3123" s="7">
        <v>0</v>
      </c>
      <c r="J3123" s="13">
        <v>181819842.13999999</v>
      </c>
      <c r="K3123" s="13">
        <v>86012266.819999993</v>
      </c>
      <c r="L3123" s="7">
        <f t="shared" si="48"/>
        <v>398494831.88999999</v>
      </c>
    </row>
    <row r="3124" spans="1:12" s="5" customFormat="1" x14ac:dyDescent="0.25">
      <c r="A3124" s="10" t="s">
        <v>1725</v>
      </c>
      <c r="B3124" s="10" t="s">
        <v>798</v>
      </c>
      <c r="C3124" s="10" t="s">
        <v>804</v>
      </c>
      <c r="D3124" s="10" t="s">
        <v>585</v>
      </c>
      <c r="E3124" s="10" t="s">
        <v>586</v>
      </c>
      <c r="F3124" s="13">
        <v>0</v>
      </c>
      <c r="G3124" s="13">
        <v>5464274.9000000004</v>
      </c>
      <c r="H3124" s="7">
        <v>3374822.11</v>
      </c>
      <c r="I3124" s="7">
        <v>0</v>
      </c>
      <c r="J3124" s="13">
        <v>234554096.84</v>
      </c>
      <c r="K3124" s="13">
        <v>329416256.63</v>
      </c>
      <c r="L3124" s="7">
        <f t="shared" si="48"/>
        <v>572809450.48000002</v>
      </c>
    </row>
    <row r="3125" spans="1:12" s="5" customFormat="1" x14ac:dyDescent="0.25">
      <c r="A3125" s="10" t="s">
        <v>1725</v>
      </c>
      <c r="B3125" s="10" t="s">
        <v>798</v>
      </c>
      <c r="C3125" s="10" t="s">
        <v>804</v>
      </c>
      <c r="D3125" s="10" t="s">
        <v>28</v>
      </c>
      <c r="E3125" s="10" t="s">
        <v>29</v>
      </c>
      <c r="F3125" s="13">
        <v>0</v>
      </c>
      <c r="G3125" s="13">
        <v>26887.1</v>
      </c>
      <c r="H3125" s="7">
        <v>16605.89</v>
      </c>
      <c r="I3125" s="7">
        <v>0</v>
      </c>
      <c r="J3125" s="13">
        <v>1154129.1599999999</v>
      </c>
      <c r="K3125" s="13">
        <v>1620900.73</v>
      </c>
      <c r="L3125" s="7">
        <f t="shared" si="48"/>
        <v>2818522.88</v>
      </c>
    </row>
    <row r="3126" spans="1:12" s="5" customFormat="1" x14ac:dyDescent="0.25">
      <c r="A3126" s="10" t="s">
        <v>1726</v>
      </c>
      <c r="B3126" s="10" t="s">
        <v>798</v>
      </c>
      <c r="C3126" s="10" t="s">
        <v>805</v>
      </c>
      <c r="D3126" s="10" t="s">
        <v>585</v>
      </c>
      <c r="E3126" s="10" t="s">
        <v>586</v>
      </c>
      <c r="F3126" s="13">
        <v>0</v>
      </c>
      <c r="G3126" s="13">
        <v>15534813.66</v>
      </c>
      <c r="H3126" s="7">
        <v>1502918.85</v>
      </c>
      <c r="I3126" s="7">
        <v>0</v>
      </c>
      <c r="J3126" s="13">
        <v>102554911.68000001</v>
      </c>
      <c r="K3126" s="13">
        <v>114300681.28</v>
      </c>
      <c r="L3126" s="7">
        <f t="shared" si="48"/>
        <v>233893325.47000003</v>
      </c>
    </row>
    <row r="3127" spans="1:12" s="5" customFormat="1" x14ac:dyDescent="0.25">
      <c r="A3127" s="10" t="s">
        <v>1726</v>
      </c>
      <c r="B3127" s="10" t="s">
        <v>798</v>
      </c>
      <c r="C3127" s="10" t="s">
        <v>805</v>
      </c>
      <c r="D3127" s="10" t="s">
        <v>28</v>
      </c>
      <c r="E3127" s="10" t="s">
        <v>29</v>
      </c>
      <c r="F3127" s="13">
        <v>0</v>
      </c>
      <c r="G3127" s="13">
        <v>53744.14</v>
      </c>
      <c r="H3127" s="7">
        <v>5199.49</v>
      </c>
      <c r="I3127" s="7">
        <v>0</v>
      </c>
      <c r="J3127" s="13">
        <v>354798.34</v>
      </c>
      <c r="K3127" s="13">
        <v>395433.93</v>
      </c>
      <c r="L3127" s="7">
        <f t="shared" si="48"/>
        <v>809175.9</v>
      </c>
    </row>
    <row r="3128" spans="1:12" s="5" customFormat="1" x14ac:dyDescent="0.25">
      <c r="A3128" s="10" t="s">
        <v>1726</v>
      </c>
      <c r="B3128" s="10" t="s">
        <v>798</v>
      </c>
      <c r="C3128" s="10" t="s">
        <v>805</v>
      </c>
      <c r="D3128" s="10" t="s">
        <v>301</v>
      </c>
      <c r="E3128" s="10" t="s">
        <v>302</v>
      </c>
      <c r="F3128" s="13">
        <v>0</v>
      </c>
      <c r="G3128" s="13">
        <v>45349713.200000003</v>
      </c>
      <c r="H3128" s="7">
        <v>4387367.66</v>
      </c>
      <c r="I3128" s="7">
        <v>0</v>
      </c>
      <c r="J3128" s="13">
        <v>299381500.98000002</v>
      </c>
      <c r="K3128" s="13">
        <v>333670118.42000002</v>
      </c>
      <c r="L3128" s="7">
        <f t="shared" si="48"/>
        <v>682788700.25999999</v>
      </c>
    </row>
    <row r="3129" spans="1:12" s="5" customFormat="1" x14ac:dyDescent="0.25">
      <c r="A3129" s="10" t="s">
        <v>1727</v>
      </c>
      <c r="B3129" s="10" t="s">
        <v>798</v>
      </c>
      <c r="C3129" s="10" t="s">
        <v>806</v>
      </c>
      <c r="D3129" s="10" t="s">
        <v>585</v>
      </c>
      <c r="E3129" s="10" t="s">
        <v>586</v>
      </c>
      <c r="F3129" s="13">
        <v>0</v>
      </c>
      <c r="G3129" s="13">
        <v>364544.01</v>
      </c>
      <c r="H3129" s="7">
        <v>74912.84</v>
      </c>
      <c r="I3129" s="7">
        <v>0</v>
      </c>
      <c r="J3129" s="13">
        <v>5116039.67</v>
      </c>
      <c r="K3129" s="13">
        <v>5288403.4400000004</v>
      </c>
      <c r="L3129" s="7">
        <f t="shared" si="48"/>
        <v>10843899.960000001</v>
      </c>
    </row>
    <row r="3130" spans="1:12" s="5" customFormat="1" x14ac:dyDescent="0.25">
      <c r="A3130" s="10" t="s">
        <v>1727</v>
      </c>
      <c r="B3130" s="10" t="s">
        <v>798</v>
      </c>
      <c r="C3130" s="10" t="s">
        <v>806</v>
      </c>
      <c r="D3130" s="10" t="s">
        <v>28</v>
      </c>
      <c r="E3130" s="10" t="s">
        <v>29</v>
      </c>
      <c r="F3130" s="13">
        <v>0</v>
      </c>
      <c r="G3130" s="13">
        <v>11592.5</v>
      </c>
      <c r="H3130" s="7">
        <v>2382.23</v>
      </c>
      <c r="I3130" s="7">
        <v>0</v>
      </c>
      <c r="J3130" s="13">
        <v>162690.15</v>
      </c>
      <c r="K3130" s="13">
        <v>168171.32</v>
      </c>
      <c r="L3130" s="7">
        <f t="shared" si="48"/>
        <v>344836.2</v>
      </c>
    </row>
    <row r="3131" spans="1:12" s="5" customFormat="1" x14ac:dyDescent="0.25">
      <c r="A3131" s="10" t="s">
        <v>1727</v>
      </c>
      <c r="B3131" s="10" t="s">
        <v>798</v>
      </c>
      <c r="C3131" s="10" t="s">
        <v>806</v>
      </c>
      <c r="D3131" s="10" t="s">
        <v>301</v>
      </c>
      <c r="E3131" s="10" t="s">
        <v>302</v>
      </c>
      <c r="F3131" s="13">
        <v>0</v>
      </c>
      <c r="G3131" s="13">
        <v>18701841.800000001</v>
      </c>
      <c r="H3131" s="7">
        <v>3843179.7</v>
      </c>
      <c r="I3131" s="7">
        <v>0</v>
      </c>
      <c r="J3131" s="13">
        <v>262463141.21000001</v>
      </c>
      <c r="K3131" s="13">
        <v>271305749.81</v>
      </c>
      <c r="L3131" s="7">
        <f t="shared" si="48"/>
        <v>556313912.51999998</v>
      </c>
    </row>
    <row r="3132" spans="1:12" s="5" customFormat="1" x14ac:dyDescent="0.25">
      <c r="A3132" s="10" t="s">
        <v>1727</v>
      </c>
      <c r="B3132" s="10" t="s">
        <v>798</v>
      </c>
      <c r="C3132" s="10" t="s">
        <v>806</v>
      </c>
      <c r="D3132" s="10" t="s">
        <v>303</v>
      </c>
      <c r="E3132" s="10" t="s">
        <v>304</v>
      </c>
      <c r="F3132" s="13">
        <v>0</v>
      </c>
      <c r="G3132" s="13">
        <v>3480395.69</v>
      </c>
      <c r="H3132" s="7">
        <v>715212.23</v>
      </c>
      <c r="I3132" s="7">
        <v>0</v>
      </c>
      <c r="J3132" s="13">
        <v>48844150.969999999</v>
      </c>
      <c r="K3132" s="13">
        <v>50489752.350000001</v>
      </c>
      <c r="L3132" s="7">
        <f t="shared" si="48"/>
        <v>103529511.24000001</v>
      </c>
    </row>
    <row r="3133" spans="1:12" s="5" customFormat="1" x14ac:dyDescent="0.25">
      <c r="A3133" s="10" t="s">
        <v>1728</v>
      </c>
      <c r="B3133" s="10" t="s">
        <v>798</v>
      </c>
      <c r="C3133" s="10" t="s">
        <v>807</v>
      </c>
      <c r="D3133" s="10" t="s">
        <v>585</v>
      </c>
      <c r="E3133" s="10" t="s">
        <v>586</v>
      </c>
      <c r="F3133" s="13">
        <v>0</v>
      </c>
      <c r="G3133" s="13">
        <v>1919542.31</v>
      </c>
      <c r="H3133" s="7">
        <v>525520.25</v>
      </c>
      <c r="I3133" s="7">
        <v>0</v>
      </c>
      <c r="J3133" s="13">
        <v>35869772.329999998</v>
      </c>
      <c r="K3133" s="13">
        <v>53165127.759999998</v>
      </c>
      <c r="L3133" s="7">
        <f t="shared" si="48"/>
        <v>91479962.650000006</v>
      </c>
    </row>
    <row r="3134" spans="1:12" s="5" customFormat="1" x14ac:dyDescent="0.25">
      <c r="A3134" s="10" t="s">
        <v>1728</v>
      </c>
      <c r="B3134" s="10" t="s">
        <v>798</v>
      </c>
      <c r="C3134" s="10" t="s">
        <v>807</v>
      </c>
      <c r="D3134" s="10" t="s">
        <v>28</v>
      </c>
      <c r="E3134" s="10" t="s">
        <v>29</v>
      </c>
      <c r="F3134" s="13">
        <v>0</v>
      </c>
      <c r="G3134" s="13">
        <v>15346.96</v>
      </c>
      <c r="H3134" s="7">
        <v>4201.59</v>
      </c>
      <c r="I3134" s="7">
        <v>0</v>
      </c>
      <c r="J3134" s="13">
        <v>286782.83</v>
      </c>
      <c r="K3134" s="13">
        <v>425061.12</v>
      </c>
      <c r="L3134" s="7">
        <f t="shared" si="48"/>
        <v>731392.5</v>
      </c>
    </row>
    <row r="3135" spans="1:12" s="5" customFormat="1" x14ac:dyDescent="0.25">
      <c r="A3135" s="10" t="s">
        <v>1728</v>
      </c>
      <c r="B3135" s="10" t="s">
        <v>798</v>
      </c>
      <c r="C3135" s="10" t="s">
        <v>807</v>
      </c>
      <c r="D3135" s="10" t="s">
        <v>301</v>
      </c>
      <c r="E3135" s="10" t="s">
        <v>302</v>
      </c>
      <c r="F3135" s="13">
        <v>0</v>
      </c>
      <c r="G3135" s="13">
        <v>4212380.7300000004</v>
      </c>
      <c r="H3135" s="7">
        <v>1153239.1599999999</v>
      </c>
      <c r="I3135" s="7">
        <v>0</v>
      </c>
      <c r="J3135" s="13">
        <v>78715189.840000004</v>
      </c>
      <c r="K3135" s="13">
        <v>116669352.81999999</v>
      </c>
      <c r="L3135" s="7">
        <f t="shared" si="48"/>
        <v>200750162.55000001</v>
      </c>
    </row>
    <row r="3136" spans="1:12" s="5" customFormat="1" x14ac:dyDescent="0.25">
      <c r="A3136" s="10" t="s">
        <v>1729</v>
      </c>
      <c r="B3136" s="10" t="s">
        <v>798</v>
      </c>
      <c r="C3136" s="10" t="s">
        <v>808</v>
      </c>
      <c r="D3136" s="10" t="s">
        <v>585</v>
      </c>
      <c r="E3136" s="10" t="s">
        <v>586</v>
      </c>
      <c r="F3136" s="13">
        <v>0</v>
      </c>
      <c r="G3136" s="13">
        <v>14149013.130000001</v>
      </c>
      <c r="H3136" s="7">
        <v>1249084.08</v>
      </c>
      <c r="I3136" s="7">
        <v>0</v>
      </c>
      <c r="J3136" s="13">
        <v>80768993.480000004</v>
      </c>
      <c r="K3136" s="13">
        <v>88784530.459999993</v>
      </c>
      <c r="L3136" s="7">
        <f t="shared" si="48"/>
        <v>184951621.14999998</v>
      </c>
    </row>
    <row r="3137" spans="1:12" s="5" customFormat="1" x14ac:dyDescent="0.25">
      <c r="A3137" s="10" t="s">
        <v>1729</v>
      </c>
      <c r="B3137" s="10" t="s">
        <v>798</v>
      </c>
      <c r="C3137" s="10" t="s">
        <v>808</v>
      </c>
      <c r="D3137" s="10" t="s">
        <v>28</v>
      </c>
      <c r="E3137" s="10" t="s">
        <v>29</v>
      </c>
      <c r="F3137" s="13">
        <v>0</v>
      </c>
      <c r="G3137" s="13">
        <v>64474.5</v>
      </c>
      <c r="H3137" s="7">
        <v>5691.85</v>
      </c>
      <c r="I3137" s="7">
        <v>0</v>
      </c>
      <c r="J3137" s="13">
        <v>368049.74</v>
      </c>
      <c r="K3137" s="13">
        <v>404575.11</v>
      </c>
      <c r="L3137" s="7">
        <f t="shared" si="48"/>
        <v>842791.2</v>
      </c>
    </row>
    <row r="3138" spans="1:12" s="5" customFormat="1" x14ac:dyDescent="0.25">
      <c r="A3138" s="10" t="s">
        <v>1729</v>
      </c>
      <c r="B3138" s="10" t="s">
        <v>798</v>
      </c>
      <c r="C3138" s="10" t="s">
        <v>808</v>
      </c>
      <c r="D3138" s="10" t="s">
        <v>66</v>
      </c>
      <c r="E3138" s="10" t="s">
        <v>67</v>
      </c>
      <c r="F3138" s="13">
        <v>0</v>
      </c>
      <c r="G3138" s="13">
        <v>6448502.4299999997</v>
      </c>
      <c r="H3138" s="7">
        <v>569277.99</v>
      </c>
      <c r="I3138" s="7">
        <v>0</v>
      </c>
      <c r="J3138" s="13">
        <v>36810980.810000002</v>
      </c>
      <c r="K3138" s="13">
        <v>40464112.619999997</v>
      </c>
      <c r="L3138" s="7">
        <f t="shared" si="48"/>
        <v>84292873.849999994</v>
      </c>
    </row>
    <row r="3139" spans="1:12" s="5" customFormat="1" x14ac:dyDescent="0.25">
      <c r="A3139" s="10" t="s">
        <v>1729</v>
      </c>
      <c r="B3139" s="10" t="s">
        <v>798</v>
      </c>
      <c r="C3139" s="10" t="s">
        <v>808</v>
      </c>
      <c r="D3139" s="10" t="s">
        <v>301</v>
      </c>
      <c r="E3139" s="10" t="s">
        <v>302</v>
      </c>
      <c r="F3139" s="13">
        <v>0</v>
      </c>
      <c r="G3139" s="13">
        <v>3109379.94</v>
      </c>
      <c r="H3139" s="7">
        <v>274498.08</v>
      </c>
      <c r="I3139" s="7">
        <v>0</v>
      </c>
      <c r="J3139" s="13">
        <v>17749752.969999999</v>
      </c>
      <c r="K3139" s="13">
        <v>19511243.300000001</v>
      </c>
      <c r="L3139" s="7">
        <f t="shared" si="48"/>
        <v>40644874.289999999</v>
      </c>
    </row>
    <row r="3140" spans="1:12" s="5" customFormat="1" x14ac:dyDescent="0.25">
      <c r="A3140" s="10" t="s">
        <v>1730</v>
      </c>
      <c r="B3140" s="10" t="s">
        <v>798</v>
      </c>
      <c r="C3140" s="10" t="s">
        <v>809</v>
      </c>
      <c r="D3140" s="10" t="s">
        <v>585</v>
      </c>
      <c r="E3140" s="10" t="s">
        <v>586</v>
      </c>
      <c r="F3140" s="13">
        <v>0</v>
      </c>
      <c r="G3140" s="13">
        <v>1051856.49</v>
      </c>
      <c r="H3140" s="7">
        <v>740037.42</v>
      </c>
      <c r="I3140" s="7">
        <v>0</v>
      </c>
      <c r="J3140" s="13">
        <v>48046422.289999999</v>
      </c>
      <c r="K3140" s="13">
        <v>68221220.159999996</v>
      </c>
      <c r="L3140" s="7">
        <f t="shared" si="48"/>
        <v>118059536.36</v>
      </c>
    </row>
    <row r="3141" spans="1:12" s="5" customFormat="1" x14ac:dyDescent="0.25">
      <c r="A3141" s="10" t="s">
        <v>1730</v>
      </c>
      <c r="B3141" s="10" t="s">
        <v>798</v>
      </c>
      <c r="C3141" s="10" t="s">
        <v>809</v>
      </c>
      <c r="D3141" s="10" t="s">
        <v>28</v>
      </c>
      <c r="E3141" s="10" t="s">
        <v>29</v>
      </c>
      <c r="F3141" s="13">
        <v>0</v>
      </c>
      <c r="G3141" s="13">
        <v>1269.5899999999999</v>
      </c>
      <c r="H3141" s="7">
        <v>893.23</v>
      </c>
      <c r="I3141" s="7">
        <v>0</v>
      </c>
      <c r="J3141" s="13">
        <v>57992.05</v>
      </c>
      <c r="K3141" s="13">
        <v>82343.03</v>
      </c>
      <c r="L3141" s="7">
        <f t="shared" si="48"/>
        <v>142497.9</v>
      </c>
    </row>
    <row r="3142" spans="1:12" s="5" customFormat="1" x14ac:dyDescent="0.25">
      <c r="A3142" s="10" t="s">
        <v>1730</v>
      </c>
      <c r="B3142" s="10" t="s">
        <v>798</v>
      </c>
      <c r="C3142" s="10" t="s">
        <v>809</v>
      </c>
      <c r="D3142" s="10" t="s">
        <v>301</v>
      </c>
      <c r="E3142" s="10" t="s">
        <v>302</v>
      </c>
      <c r="F3142" s="13">
        <v>0</v>
      </c>
      <c r="G3142" s="13">
        <v>866333.92</v>
      </c>
      <c r="H3142" s="7">
        <v>609512.35</v>
      </c>
      <c r="I3142" s="7">
        <v>0</v>
      </c>
      <c r="J3142" s="13">
        <v>39572171.659999996</v>
      </c>
      <c r="K3142" s="13">
        <v>56188613.159999996</v>
      </c>
      <c r="L3142" s="7">
        <f t="shared" si="48"/>
        <v>97236631.090000004</v>
      </c>
    </row>
    <row r="3143" spans="1:12" s="5" customFormat="1" x14ac:dyDescent="0.25">
      <c r="A3143" s="10" t="s">
        <v>1731</v>
      </c>
      <c r="B3143" s="10" t="s">
        <v>798</v>
      </c>
      <c r="C3143" s="10" t="s">
        <v>810</v>
      </c>
      <c r="D3143" s="10" t="s">
        <v>585</v>
      </c>
      <c r="E3143" s="10" t="s">
        <v>586</v>
      </c>
      <c r="F3143" s="13">
        <v>0</v>
      </c>
      <c r="G3143" s="13">
        <v>6984902.1799999997</v>
      </c>
      <c r="H3143" s="7">
        <v>1738982.39</v>
      </c>
      <c r="I3143" s="7">
        <v>0</v>
      </c>
      <c r="J3143" s="13">
        <v>120146779.90000001</v>
      </c>
      <c r="K3143" s="13">
        <v>155406976.99000001</v>
      </c>
      <c r="L3143" s="7">
        <f t="shared" si="48"/>
        <v>284277641.46000004</v>
      </c>
    </row>
    <row r="3144" spans="1:12" s="5" customFormat="1" x14ac:dyDescent="0.25">
      <c r="A3144" s="10" t="s">
        <v>1731</v>
      </c>
      <c r="B3144" s="10" t="s">
        <v>798</v>
      </c>
      <c r="C3144" s="10" t="s">
        <v>810</v>
      </c>
      <c r="D3144" s="10" t="s">
        <v>28</v>
      </c>
      <c r="E3144" s="10" t="s">
        <v>29</v>
      </c>
      <c r="F3144" s="13">
        <v>0</v>
      </c>
      <c r="G3144" s="13">
        <v>120782.5</v>
      </c>
      <c r="H3144" s="7">
        <v>30070.38</v>
      </c>
      <c r="I3144" s="7">
        <v>0</v>
      </c>
      <c r="J3144" s="13">
        <v>2077570.73</v>
      </c>
      <c r="K3144" s="13">
        <v>2687287.89</v>
      </c>
      <c r="L3144" s="7">
        <f t="shared" si="48"/>
        <v>4915711.5</v>
      </c>
    </row>
    <row r="3145" spans="1:12" s="5" customFormat="1" x14ac:dyDescent="0.25">
      <c r="A3145" s="10" t="s">
        <v>1731</v>
      </c>
      <c r="B3145" s="10" t="s">
        <v>798</v>
      </c>
      <c r="C3145" s="10" t="s">
        <v>810</v>
      </c>
      <c r="D3145" s="10" t="s">
        <v>301</v>
      </c>
      <c r="E3145" s="10" t="s">
        <v>302</v>
      </c>
      <c r="F3145" s="13">
        <v>0</v>
      </c>
      <c r="G3145" s="13">
        <v>4129709.31</v>
      </c>
      <c r="H3145" s="7">
        <v>1028144.94</v>
      </c>
      <c r="I3145" s="7">
        <v>0</v>
      </c>
      <c r="J3145" s="13">
        <v>71034821.079999998</v>
      </c>
      <c r="K3145" s="13">
        <v>91881836.659999996</v>
      </c>
      <c r="L3145" s="7">
        <f t="shared" ref="L3145:L3208" si="49">SUM(F3145:K3145)</f>
        <v>168074511.99000001</v>
      </c>
    </row>
    <row r="3146" spans="1:12" s="5" customFormat="1" x14ac:dyDescent="0.25">
      <c r="A3146" s="10" t="s">
        <v>1731</v>
      </c>
      <c r="B3146" s="10" t="s">
        <v>798</v>
      </c>
      <c r="C3146" s="10" t="s">
        <v>810</v>
      </c>
      <c r="D3146" s="10" t="s">
        <v>303</v>
      </c>
      <c r="E3146" s="10" t="s">
        <v>304</v>
      </c>
      <c r="F3146" s="13">
        <v>0</v>
      </c>
      <c r="G3146" s="13">
        <v>3763809.01</v>
      </c>
      <c r="H3146" s="7">
        <v>937049.29</v>
      </c>
      <c r="I3146" s="7">
        <v>0</v>
      </c>
      <c r="J3146" s="13">
        <v>64740997.289999999</v>
      </c>
      <c r="K3146" s="13">
        <v>83740926.609999999</v>
      </c>
      <c r="L3146" s="7">
        <f t="shared" si="49"/>
        <v>153182782.19999999</v>
      </c>
    </row>
    <row r="3147" spans="1:12" s="5" customFormat="1" x14ac:dyDescent="0.25">
      <c r="A3147" s="10" t="s">
        <v>1732</v>
      </c>
      <c r="B3147" s="10" t="s">
        <v>798</v>
      </c>
      <c r="C3147" s="10" t="s">
        <v>811</v>
      </c>
      <c r="D3147" s="10" t="s">
        <v>585</v>
      </c>
      <c r="E3147" s="10" t="s">
        <v>586</v>
      </c>
      <c r="F3147" s="13">
        <v>0</v>
      </c>
      <c r="G3147" s="13">
        <v>238913.74</v>
      </c>
      <c r="H3147" s="7">
        <v>264900.94</v>
      </c>
      <c r="I3147" s="7">
        <v>0</v>
      </c>
      <c r="J3147" s="13">
        <v>8131545.9800000004</v>
      </c>
      <c r="K3147" s="13">
        <v>13866124.560000001</v>
      </c>
      <c r="L3147" s="7">
        <f t="shared" si="49"/>
        <v>22501485.219999999</v>
      </c>
    </row>
    <row r="3148" spans="1:12" s="5" customFormat="1" x14ac:dyDescent="0.25">
      <c r="A3148" s="10" t="s">
        <v>1732</v>
      </c>
      <c r="B3148" s="10" t="s">
        <v>798</v>
      </c>
      <c r="C3148" s="10" t="s">
        <v>811</v>
      </c>
      <c r="D3148" s="10" t="s">
        <v>28</v>
      </c>
      <c r="E3148" s="10" t="s">
        <v>29</v>
      </c>
      <c r="F3148" s="13">
        <v>0</v>
      </c>
      <c r="G3148" s="13">
        <v>6316.69</v>
      </c>
      <c r="H3148" s="7">
        <v>7003.78</v>
      </c>
      <c r="I3148" s="7">
        <v>0</v>
      </c>
      <c r="J3148" s="13">
        <v>214991.83</v>
      </c>
      <c r="K3148" s="13">
        <v>366609.69</v>
      </c>
      <c r="L3148" s="7">
        <f t="shared" si="49"/>
        <v>594921.99</v>
      </c>
    </row>
    <row r="3149" spans="1:12" s="5" customFormat="1" x14ac:dyDescent="0.25">
      <c r="A3149" s="10" t="s">
        <v>1732</v>
      </c>
      <c r="B3149" s="10" t="s">
        <v>798</v>
      </c>
      <c r="C3149" s="10" t="s">
        <v>811</v>
      </c>
      <c r="D3149" s="10" t="s">
        <v>34</v>
      </c>
      <c r="E3149" s="10" t="s">
        <v>35</v>
      </c>
      <c r="F3149" s="13">
        <v>0</v>
      </c>
      <c r="G3149" s="13">
        <v>58450.6</v>
      </c>
      <c r="H3149" s="7">
        <v>64808.41</v>
      </c>
      <c r="I3149" s="7">
        <v>0</v>
      </c>
      <c r="J3149" s="13">
        <v>1989394.73</v>
      </c>
      <c r="K3149" s="13">
        <v>3392367.85</v>
      </c>
      <c r="L3149" s="7">
        <f t="shared" si="49"/>
        <v>5505021.5899999999</v>
      </c>
    </row>
    <row r="3150" spans="1:12" s="5" customFormat="1" x14ac:dyDescent="0.25">
      <c r="A3150" s="10" t="s">
        <v>1732</v>
      </c>
      <c r="B3150" s="10" t="s">
        <v>798</v>
      </c>
      <c r="C3150" s="10" t="s">
        <v>811</v>
      </c>
      <c r="D3150" s="10" t="s">
        <v>301</v>
      </c>
      <c r="E3150" s="10" t="s">
        <v>302</v>
      </c>
      <c r="F3150" s="13">
        <v>0</v>
      </c>
      <c r="G3150" s="13">
        <v>3554800.97</v>
      </c>
      <c r="H3150" s="7">
        <v>3941464.87</v>
      </c>
      <c r="I3150" s="7">
        <v>0</v>
      </c>
      <c r="J3150" s="13">
        <v>120989388.45999999</v>
      </c>
      <c r="K3150" s="13">
        <v>206314264.77000001</v>
      </c>
      <c r="L3150" s="7">
        <f t="shared" si="49"/>
        <v>334799919.06999999</v>
      </c>
    </row>
    <row r="3151" spans="1:12" s="5" customFormat="1" x14ac:dyDescent="0.25">
      <c r="A3151" s="10" t="s">
        <v>1733</v>
      </c>
      <c r="B3151" s="10" t="s">
        <v>798</v>
      </c>
      <c r="C3151" s="10" t="s">
        <v>812</v>
      </c>
      <c r="D3151" s="10" t="s">
        <v>585</v>
      </c>
      <c r="E3151" s="10" t="s">
        <v>586</v>
      </c>
      <c r="F3151" s="13">
        <v>0</v>
      </c>
      <c r="G3151" s="13">
        <v>3716710.63</v>
      </c>
      <c r="H3151" s="7">
        <v>826600.93</v>
      </c>
      <c r="I3151" s="7">
        <v>0</v>
      </c>
      <c r="J3151" s="13">
        <v>53767863.310000002</v>
      </c>
      <c r="K3151" s="13">
        <v>49550837.869999997</v>
      </c>
      <c r="L3151" s="7">
        <f t="shared" si="49"/>
        <v>107862012.74000001</v>
      </c>
    </row>
    <row r="3152" spans="1:12" s="5" customFormat="1" x14ac:dyDescent="0.25">
      <c r="A3152" s="10" t="s">
        <v>1733</v>
      </c>
      <c r="B3152" s="10" t="s">
        <v>798</v>
      </c>
      <c r="C3152" s="10" t="s">
        <v>812</v>
      </c>
      <c r="D3152" s="10" t="s">
        <v>28</v>
      </c>
      <c r="E3152" s="10" t="s">
        <v>29</v>
      </c>
      <c r="F3152" s="13">
        <v>0</v>
      </c>
      <c r="G3152" s="13">
        <v>10518.33</v>
      </c>
      <c r="H3152" s="7">
        <v>2339.29</v>
      </c>
      <c r="I3152" s="7">
        <v>0</v>
      </c>
      <c r="J3152" s="13">
        <v>152163.6</v>
      </c>
      <c r="K3152" s="13">
        <v>140229.38</v>
      </c>
      <c r="L3152" s="7">
        <f t="shared" si="49"/>
        <v>305250.59999999998</v>
      </c>
    </row>
    <row r="3153" spans="1:12" s="5" customFormat="1" x14ac:dyDescent="0.25">
      <c r="A3153" s="10" t="s">
        <v>1733</v>
      </c>
      <c r="B3153" s="10" t="s">
        <v>798</v>
      </c>
      <c r="C3153" s="10" t="s">
        <v>812</v>
      </c>
      <c r="D3153" s="10" t="s">
        <v>301</v>
      </c>
      <c r="E3153" s="10" t="s">
        <v>302</v>
      </c>
      <c r="F3153" s="13">
        <v>0</v>
      </c>
      <c r="G3153" s="13">
        <v>12155567.039999999</v>
      </c>
      <c r="H3153" s="7">
        <v>2703412.78</v>
      </c>
      <c r="I3153" s="7">
        <v>0</v>
      </c>
      <c r="J3153" s="13">
        <v>175848736.09</v>
      </c>
      <c r="K3153" s="13">
        <v>162056880.69999999</v>
      </c>
      <c r="L3153" s="7">
        <f t="shared" si="49"/>
        <v>352764596.61000001</v>
      </c>
    </row>
    <row r="3154" spans="1:12" s="5" customFormat="1" x14ac:dyDescent="0.25">
      <c r="A3154" s="10" t="s">
        <v>1734</v>
      </c>
      <c r="B3154" s="10" t="s">
        <v>798</v>
      </c>
      <c r="C3154" s="10" t="s">
        <v>813</v>
      </c>
      <c r="D3154" s="10" t="s">
        <v>585</v>
      </c>
      <c r="E3154" s="10" t="s">
        <v>586</v>
      </c>
      <c r="F3154" s="13">
        <v>0</v>
      </c>
      <c r="G3154" s="13">
        <v>15660685.16</v>
      </c>
      <c r="H3154" s="7">
        <v>11235741.640000001</v>
      </c>
      <c r="I3154" s="7">
        <v>0</v>
      </c>
      <c r="J3154" s="13">
        <v>224164535.27000001</v>
      </c>
      <c r="K3154" s="13">
        <v>285825855.83999997</v>
      </c>
      <c r="L3154" s="7">
        <f t="shared" si="49"/>
        <v>536886817.90999997</v>
      </c>
    </row>
    <row r="3155" spans="1:12" s="5" customFormat="1" x14ac:dyDescent="0.25">
      <c r="A3155" s="10" t="s">
        <v>1734</v>
      </c>
      <c r="B3155" s="10" t="s">
        <v>798</v>
      </c>
      <c r="C3155" s="10" t="s">
        <v>813</v>
      </c>
      <c r="D3155" s="10" t="s">
        <v>20</v>
      </c>
      <c r="E3155" s="10" t="s">
        <v>21</v>
      </c>
      <c r="F3155" s="13">
        <v>0</v>
      </c>
      <c r="G3155" s="13">
        <v>1627092.74</v>
      </c>
      <c r="H3155" s="7">
        <v>1167355.93</v>
      </c>
      <c r="I3155" s="7">
        <v>0</v>
      </c>
      <c r="J3155" s="13">
        <v>23289944.489999998</v>
      </c>
      <c r="K3155" s="13">
        <v>29696349.190000001</v>
      </c>
      <c r="L3155" s="7">
        <f t="shared" si="49"/>
        <v>55780742.349999994</v>
      </c>
    </row>
    <row r="3156" spans="1:12" s="5" customFormat="1" x14ac:dyDescent="0.25">
      <c r="A3156" s="10" t="s">
        <v>1734</v>
      </c>
      <c r="B3156" s="10" t="s">
        <v>798</v>
      </c>
      <c r="C3156" s="10" t="s">
        <v>813</v>
      </c>
      <c r="D3156" s="10" t="s">
        <v>28</v>
      </c>
      <c r="E3156" s="10" t="s">
        <v>29</v>
      </c>
      <c r="F3156" s="13">
        <v>0</v>
      </c>
      <c r="G3156" s="13">
        <v>256896.89</v>
      </c>
      <c r="H3156" s="7">
        <v>184310.39999999999</v>
      </c>
      <c r="I3156" s="7">
        <v>0</v>
      </c>
      <c r="J3156" s="13">
        <v>3677180.89</v>
      </c>
      <c r="K3156" s="13">
        <v>4688669.3</v>
      </c>
      <c r="L3156" s="7">
        <f t="shared" si="49"/>
        <v>8807057.4800000004</v>
      </c>
    </row>
    <row r="3157" spans="1:12" s="5" customFormat="1" x14ac:dyDescent="0.25">
      <c r="A3157" s="10" t="s">
        <v>1734</v>
      </c>
      <c r="B3157" s="10" t="s">
        <v>798</v>
      </c>
      <c r="C3157" s="10" t="s">
        <v>813</v>
      </c>
      <c r="D3157" s="10" t="s">
        <v>301</v>
      </c>
      <c r="E3157" s="10" t="s">
        <v>302</v>
      </c>
      <c r="F3157" s="13">
        <v>0</v>
      </c>
      <c r="G3157" s="13">
        <v>18246442.41</v>
      </c>
      <c r="H3157" s="7">
        <v>13090890.390000001</v>
      </c>
      <c r="I3157" s="7">
        <v>0</v>
      </c>
      <c r="J3157" s="13">
        <v>261176649.84999999</v>
      </c>
      <c r="K3157" s="13">
        <v>333018955.81999999</v>
      </c>
      <c r="L3157" s="7">
        <f t="shared" si="49"/>
        <v>625532938.47000003</v>
      </c>
    </row>
    <row r="3158" spans="1:12" s="5" customFormat="1" x14ac:dyDescent="0.25">
      <c r="A3158" s="10" t="s">
        <v>1734</v>
      </c>
      <c r="B3158" s="10" t="s">
        <v>798</v>
      </c>
      <c r="C3158" s="10" t="s">
        <v>813</v>
      </c>
      <c r="D3158" s="10" t="s">
        <v>303</v>
      </c>
      <c r="E3158" s="10" t="s">
        <v>304</v>
      </c>
      <c r="F3158" s="13">
        <v>0</v>
      </c>
      <c r="G3158" s="13">
        <v>5025392.8</v>
      </c>
      <c r="H3158" s="7">
        <v>3605462.64</v>
      </c>
      <c r="I3158" s="7">
        <v>0</v>
      </c>
      <c r="J3158" s="13">
        <v>71932666.5</v>
      </c>
      <c r="K3158" s="13">
        <v>91719307.620000005</v>
      </c>
      <c r="L3158" s="7">
        <f t="shared" si="49"/>
        <v>172282829.56</v>
      </c>
    </row>
    <row r="3159" spans="1:12" s="5" customFormat="1" x14ac:dyDescent="0.25">
      <c r="A3159" s="10" t="s">
        <v>1735</v>
      </c>
      <c r="B3159" s="10" t="s">
        <v>798</v>
      </c>
      <c r="C3159" s="10" t="s">
        <v>814</v>
      </c>
      <c r="D3159" s="10" t="s">
        <v>585</v>
      </c>
      <c r="E3159" s="10" t="s">
        <v>586</v>
      </c>
      <c r="F3159" s="13">
        <v>0</v>
      </c>
      <c r="G3159" s="13">
        <v>18518129.68</v>
      </c>
      <c r="H3159" s="7">
        <v>1345249.67</v>
      </c>
      <c r="I3159" s="7">
        <v>0</v>
      </c>
      <c r="J3159" s="13">
        <v>89534349.269999996</v>
      </c>
      <c r="K3159" s="13">
        <v>115105897.83</v>
      </c>
      <c r="L3159" s="7">
        <f t="shared" si="49"/>
        <v>224503626.44999999</v>
      </c>
    </row>
    <row r="3160" spans="1:12" s="5" customFormat="1" x14ac:dyDescent="0.25">
      <c r="A3160" s="10" t="s">
        <v>1735</v>
      </c>
      <c r="B3160" s="10" t="s">
        <v>798</v>
      </c>
      <c r="C3160" s="10" t="s">
        <v>814</v>
      </c>
      <c r="D3160" s="10" t="s">
        <v>28</v>
      </c>
      <c r="E3160" s="10" t="s">
        <v>29</v>
      </c>
      <c r="F3160" s="13">
        <v>0</v>
      </c>
      <c r="G3160" s="13">
        <v>23502.32</v>
      </c>
      <c r="H3160" s="7">
        <v>1707.33</v>
      </c>
      <c r="I3160" s="7">
        <v>0</v>
      </c>
      <c r="J3160" s="13">
        <v>113632.73</v>
      </c>
      <c r="K3160" s="13">
        <v>146086.92000000001</v>
      </c>
      <c r="L3160" s="7">
        <f t="shared" si="49"/>
        <v>284929.30000000005</v>
      </c>
    </row>
    <row r="3161" spans="1:12" s="5" customFormat="1" x14ac:dyDescent="0.25">
      <c r="A3161" s="10" t="s">
        <v>1736</v>
      </c>
      <c r="B3161" s="10" t="s">
        <v>798</v>
      </c>
      <c r="C3161" s="10" t="s">
        <v>815</v>
      </c>
      <c r="D3161" s="10" t="s">
        <v>585</v>
      </c>
      <c r="E3161" s="10" t="s">
        <v>586</v>
      </c>
      <c r="F3161" s="13">
        <v>0</v>
      </c>
      <c r="G3161" s="13">
        <v>7998873.8799999999</v>
      </c>
      <c r="H3161" s="7">
        <v>1167828.92</v>
      </c>
      <c r="I3161" s="7">
        <v>0</v>
      </c>
      <c r="J3161" s="13">
        <v>81131302.859999999</v>
      </c>
      <c r="K3161" s="13">
        <v>101277901.04000001</v>
      </c>
      <c r="L3161" s="7">
        <f t="shared" si="49"/>
        <v>191575906.69999999</v>
      </c>
    </row>
    <row r="3162" spans="1:12" s="5" customFormat="1" x14ac:dyDescent="0.25">
      <c r="A3162" s="10" t="s">
        <v>1736</v>
      </c>
      <c r="B3162" s="10" t="s">
        <v>798</v>
      </c>
      <c r="C3162" s="10" t="s">
        <v>815</v>
      </c>
      <c r="D3162" s="10" t="s">
        <v>28</v>
      </c>
      <c r="E3162" s="10" t="s">
        <v>29</v>
      </c>
      <c r="F3162" s="13">
        <v>0</v>
      </c>
      <c r="G3162" s="13">
        <v>42332.17</v>
      </c>
      <c r="H3162" s="7">
        <v>6180.46</v>
      </c>
      <c r="I3162" s="7">
        <v>0</v>
      </c>
      <c r="J3162" s="13">
        <v>429368.45</v>
      </c>
      <c r="K3162" s="13">
        <v>535989.62</v>
      </c>
      <c r="L3162" s="7">
        <f t="shared" si="49"/>
        <v>1013870.7</v>
      </c>
    </row>
    <row r="3163" spans="1:12" s="5" customFormat="1" x14ac:dyDescent="0.25">
      <c r="A3163" s="10" t="s">
        <v>1736</v>
      </c>
      <c r="B3163" s="10" t="s">
        <v>798</v>
      </c>
      <c r="C3163" s="10" t="s">
        <v>815</v>
      </c>
      <c r="D3163" s="10" t="s">
        <v>301</v>
      </c>
      <c r="E3163" s="10" t="s">
        <v>302</v>
      </c>
      <c r="F3163" s="13">
        <v>0</v>
      </c>
      <c r="G3163" s="13">
        <v>15566462.949999999</v>
      </c>
      <c r="H3163" s="7">
        <v>2272690.62</v>
      </c>
      <c r="I3163" s="7">
        <v>0</v>
      </c>
      <c r="J3163" s="13">
        <v>157888152.69</v>
      </c>
      <c r="K3163" s="13">
        <v>197095080.94999999</v>
      </c>
      <c r="L3163" s="7">
        <f t="shared" si="49"/>
        <v>372822387.20999998</v>
      </c>
    </row>
    <row r="3164" spans="1:12" s="5" customFormat="1" x14ac:dyDescent="0.25">
      <c r="A3164" s="10" t="s">
        <v>1737</v>
      </c>
      <c r="B3164" s="10" t="s">
        <v>798</v>
      </c>
      <c r="C3164" s="10" t="s">
        <v>816</v>
      </c>
      <c r="D3164" s="10" t="s">
        <v>585</v>
      </c>
      <c r="E3164" s="10" t="s">
        <v>586</v>
      </c>
      <c r="F3164" s="13">
        <v>0</v>
      </c>
      <c r="G3164" s="13">
        <v>9033392.6600000001</v>
      </c>
      <c r="H3164" s="7">
        <v>1250219.73</v>
      </c>
      <c r="I3164" s="7">
        <v>0</v>
      </c>
      <c r="J3164" s="13">
        <v>75062070.680000007</v>
      </c>
      <c r="K3164" s="13">
        <v>86353371.640000001</v>
      </c>
      <c r="L3164" s="7">
        <f t="shared" si="49"/>
        <v>171699054.71000001</v>
      </c>
    </row>
    <row r="3165" spans="1:12" s="5" customFormat="1" x14ac:dyDescent="0.25">
      <c r="A3165" s="10" t="s">
        <v>1737</v>
      </c>
      <c r="B3165" s="10" t="s">
        <v>798</v>
      </c>
      <c r="C3165" s="10" t="s">
        <v>816</v>
      </c>
      <c r="D3165" s="10" t="s">
        <v>28</v>
      </c>
      <c r="E3165" s="10" t="s">
        <v>29</v>
      </c>
      <c r="F3165" s="13">
        <v>0</v>
      </c>
      <c r="G3165" s="13">
        <v>25026.03</v>
      </c>
      <c r="H3165" s="7">
        <v>3463.6</v>
      </c>
      <c r="I3165" s="7">
        <v>0</v>
      </c>
      <c r="J3165" s="13">
        <v>207951.29</v>
      </c>
      <c r="K3165" s="13">
        <v>239232.6</v>
      </c>
      <c r="L3165" s="7">
        <f t="shared" si="49"/>
        <v>475673.52</v>
      </c>
    </row>
    <row r="3166" spans="1:12" s="5" customFormat="1" x14ac:dyDescent="0.25">
      <c r="A3166" s="10" t="s">
        <v>1737</v>
      </c>
      <c r="B3166" s="10" t="s">
        <v>798</v>
      </c>
      <c r="C3166" s="10" t="s">
        <v>816</v>
      </c>
      <c r="D3166" s="10" t="s">
        <v>301</v>
      </c>
      <c r="E3166" s="10" t="s">
        <v>302</v>
      </c>
      <c r="F3166" s="13">
        <v>0</v>
      </c>
      <c r="G3166" s="13">
        <v>10554160.310000001</v>
      </c>
      <c r="H3166" s="7">
        <v>1460693.67</v>
      </c>
      <c r="I3166" s="7">
        <v>0</v>
      </c>
      <c r="J3166" s="13">
        <v>87698737.030000001</v>
      </c>
      <c r="K3166" s="13">
        <v>100890923.53</v>
      </c>
      <c r="L3166" s="7">
        <f t="shared" si="49"/>
        <v>200604514.54000002</v>
      </c>
    </row>
    <row r="3167" spans="1:12" s="5" customFormat="1" x14ac:dyDescent="0.25">
      <c r="A3167" s="10" t="s">
        <v>1738</v>
      </c>
      <c r="B3167" s="10" t="s">
        <v>798</v>
      </c>
      <c r="C3167" s="10" t="s">
        <v>817</v>
      </c>
      <c r="D3167" s="10" t="s">
        <v>585</v>
      </c>
      <c r="E3167" s="10" t="s">
        <v>586</v>
      </c>
      <c r="F3167" s="13">
        <v>0</v>
      </c>
      <c r="G3167" s="13">
        <v>4790541.63</v>
      </c>
      <c r="H3167" s="7">
        <v>998004.11</v>
      </c>
      <c r="I3167" s="7">
        <v>0</v>
      </c>
      <c r="J3167" s="13">
        <v>68475537.290000007</v>
      </c>
      <c r="K3167" s="13">
        <v>74639481.810000002</v>
      </c>
      <c r="L3167" s="7">
        <f t="shared" si="49"/>
        <v>148903564.84</v>
      </c>
    </row>
    <row r="3168" spans="1:12" s="5" customFormat="1" x14ac:dyDescent="0.25">
      <c r="A3168" s="10" t="s">
        <v>1738</v>
      </c>
      <c r="B3168" s="10" t="s">
        <v>798</v>
      </c>
      <c r="C3168" s="10" t="s">
        <v>817</v>
      </c>
      <c r="D3168" s="10" t="s">
        <v>28</v>
      </c>
      <c r="E3168" s="10" t="s">
        <v>29</v>
      </c>
      <c r="F3168" s="13">
        <v>0</v>
      </c>
      <c r="G3168" s="13">
        <v>9982.7000000000007</v>
      </c>
      <c r="H3168" s="7">
        <v>2079.6799999999998</v>
      </c>
      <c r="I3168" s="7">
        <v>0</v>
      </c>
      <c r="J3168" s="13">
        <v>142691.79</v>
      </c>
      <c r="K3168" s="13">
        <v>155536.43</v>
      </c>
      <c r="L3168" s="7">
        <f t="shared" si="49"/>
        <v>310290.59999999998</v>
      </c>
    </row>
    <row r="3169" spans="1:12" s="5" customFormat="1" x14ac:dyDescent="0.25">
      <c r="A3169" s="10" t="s">
        <v>1738</v>
      </c>
      <c r="B3169" s="10" t="s">
        <v>798</v>
      </c>
      <c r="C3169" s="10" t="s">
        <v>817</v>
      </c>
      <c r="D3169" s="10" t="s">
        <v>301</v>
      </c>
      <c r="E3169" s="10" t="s">
        <v>302</v>
      </c>
      <c r="F3169" s="13">
        <v>0</v>
      </c>
      <c r="G3169" s="13">
        <v>6412014.1699999999</v>
      </c>
      <c r="H3169" s="7">
        <v>1335802.29</v>
      </c>
      <c r="I3169" s="7">
        <v>0</v>
      </c>
      <c r="J3169" s="13">
        <v>91652708.469999999</v>
      </c>
      <c r="K3169" s="13">
        <v>99902986.340000004</v>
      </c>
      <c r="L3169" s="7">
        <f t="shared" si="49"/>
        <v>199303511.26999998</v>
      </c>
    </row>
    <row r="3170" spans="1:12" s="5" customFormat="1" x14ac:dyDescent="0.25">
      <c r="A3170" s="10" t="s">
        <v>1738</v>
      </c>
      <c r="B3170" s="10" t="s">
        <v>798</v>
      </c>
      <c r="C3170" s="10" t="s">
        <v>817</v>
      </c>
      <c r="D3170" s="10" t="s">
        <v>303</v>
      </c>
      <c r="E3170" s="10" t="s">
        <v>304</v>
      </c>
      <c r="F3170" s="13">
        <v>0</v>
      </c>
      <c r="G3170" s="13">
        <v>7254419.5</v>
      </c>
      <c r="H3170" s="7">
        <v>1511298.92</v>
      </c>
      <c r="I3170" s="7">
        <v>0</v>
      </c>
      <c r="J3170" s="13">
        <v>103693968.45</v>
      </c>
      <c r="K3170" s="13">
        <v>113028161.31</v>
      </c>
      <c r="L3170" s="7">
        <f t="shared" si="49"/>
        <v>225487848.18000001</v>
      </c>
    </row>
    <row r="3171" spans="1:12" s="5" customFormat="1" x14ac:dyDescent="0.25">
      <c r="A3171" s="10" t="s">
        <v>1739</v>
      </c>
      <c r="B3171" s="10" t="s">
        <v>798</v>
      </c>
      <c r="C3171" s="10" t="s">
        <v>818</v>
      </c>
      <c r="D3171" s="10" t="s">
        <v>585</v>
      </c>
      <c r="E3171" s="10" t="s">
        <v>586</v>
      </c>
      <c r="F3171" s="13">
        <v>0</v>
      </c>
      <c r="G3171" s="13">
        <v>5708785.7800000003</v>
      </c>
      <c r="H3171" s="7">
        <v>1022815.2</v>
      </c>
      <c r="I3171" s="7">
        <v>0</v>
      </c>
      <c r="J3171" s="13">
        <v>69185343.230000004</v>
      </c>
      <c r="K3171" s="13">
        <v>75145085.870000005</v>
      </c>
      <c r="L3171" s="7">
        <f t="shared" si="49"/>
        <v>151062030.08000001</v>
      </c>
    </row>
    <row r="3172" spans="1:12" s="5" customFormat="1" x14ac:dyDescent="0.25">
      <c r="A3172" s="10" t="s">
        <v>1739</v>
      </c>
      <c r="B3172" s="10" t="s">
        <v>798</v>
      </c>
      <c r="C3172" s="10" t="s">
        <v>818</v>
      </c>
      <c r="D3172" s="10" t="s">
        <v>28</v>
      </c>
      <c r="E3172" s="10" t="s">
        <v>29</v>
      </c>
      <c r="F3172" s="13">
        <v>0</v>
      </c>
      <c r="G3172" s="13">
        <v>23420.76</v>
      </c>
      <c r="H3172" s="7">
        <v>4196.18</v>
      </c>
      <c r="I3172" s="7">
        <v>0</v>
      </c>
      <c r="J3172" s="13">
        <v>283838.46999999997</v>
      </c>
      <c r="K3172" s="13">
        <v>308288.78999999998</v>
      </c>
      <c r="L3172" s="7">
        <f t="shared" si="49"/>
        <v>619744.19999999995</v>
      </c>
    </row>
    <row r="3173" spans="1:12" s="5" customFormat="1" x14ac:dyDescent="0.25">
      <c r="A3173" s="10" t="s">
        <v>1739</v>
      </c>
      <c r="B3173" s="10" t="s">
        <v>798</v>
      </c>
      <c r="C3173" s="10" t="s">
        <v>818</v>
      </c>
      <c r="D3173" s="10" t="s">
        <v>301</v>
      </c>
      <c r="E3173" s="10" t="s">
        <v>302</v>
      </c>
      <c r="F3173" s="13">
        <v>0</v>
      </c>
      <c r="G3173" s="13">
        <v>4487326.25</v>
      </c>
      <c r="H3173" s="7">
        <v>803972.28</v>
      </c>
      <c r="I3173" s="7">
        <v>0</v>
      </c>
      <c r="J3173" s="13">
        <v>54382353.560000002</v>
      </c>
      <c r="K3173" s="13">
        <v>59066941.590000004</v>
      </c>
      <c r="L3173" s="7">
        <f t="shared" si="49"/>
        <v>118740593.68000001</v>
      </c>
    </row>
    <row r="3174" spans="1:12" s="5" customFormat="1" x14ac:dyDescent="0.25">
      <c r="A3174" s="10" t="s">
        <v>1739</v>
      </c>
      <c r="B3174" s="10" t="s">
        <v>798</v>
      </c>
      <c r="C3174" s="10" t="s">
        <v>818</v>
      </c>
      <c r="D3174" s="10" t="s">
        <v>303</v>
      </c>
      <c r="E3174" s="10" t="s">
        <v>304</v>
      </c>
      <c r="F3174" s="13">
        <v>0</v>
      </c>
      <c r="G3174" s="13">
        <v>6341376.21</v>
      </c>
      <c r="H3174" s="7">
        <v>1136153.3400000001</v>
      </c>
      <c r="I3174" s="7">
        <v>0</v>
      </c>
      <c r="J3174" s="13">
        <v>76851769.739999995</v>
      </c>
      <c r="K3174" s="13">
        <v>83471911.349999994</v>
      </c>
      <c r="L3174" s="7">
        <f t="shared" si="49"/>
        <v>167801210.63999999</v>
      </c>
    </row>
    <row r="3175" spans="1:12" s="5" customFormat="1" x14ac:dyDescent="0.25">
      <c r="A3175" s="10" t="s">
        <v>1740</v>
      </c>
      <c r="B3175" s="10" t="s">
        <v>798</v>
      </c>
      <c r="C3175" s="10" t="s">
        <v>819</v>
      </c>
      <c r="D3175" s="10" t="s">
        <v>585</v>
      </c>
      <c r="E3175" s="10" t="s">
        <v>586</v>
      </c>
      <c r="F3175" s="13">
        <v>0</v>
      </c>
      <c r="G3175" s="13">
        <v>11730608.529999999</v>
      </c>
      <c r="H3175" s="7">
        <v>1347438.65</v>
      </c>
      <c r="I3175" s="7">
        <v>0</v>
      </c>
      <c r="J3175" s="13">
        <v>92032744.769999996</v>
      </c>
      <c r="K3175" s="13">
        <v>108201565.79000001</v>
      </c>
      <c r="L3175" s="7">
        <f t="shared" si="49"/>
        <v>213312357.74000001</v>
      </c>
    </row>
    <row r="3176" spans="1:12" s="5" customFormat="1" x14ac:dyDescent="0.25">
      <c r="A3176" s="10" t="s">
        <v>1740</v>
      </c>
      <c r="B3176" s="10" t="s">
        <v>798</v>
      </c>
      <c r="C3176" s="10" t="s">
        <v>819</v>
      </c>
      <c r="D3176" s="10" t="s">
        <v>28</v>
      </c>
      <c r="E3176" s="10" t="s">
        <v>29</v>
      </c>
      <c r="F3176" s="13">
        <v>0</v>
      </c>
      <c r="G3176" s="13">
        <v>68119.38</v>
      </c>
      <c r="H3176" s="7">
        <v>7824.55</v>
      </c>
      <c r="I3176" s="7">
        <v>0</v>
      </c>
      <c r="J3176" s="13">
        <v>534432.1</v>
      </c>
      <c r="K3176" s="13">
        <v>628324.07999999996</v>
      </c>
      <c r="L3176" s="7">
        <f t="shared" si="49"/>
        <v>1238700.1099999999</v>
      </c>
    </row>
    <row r="3177" spans="1:12" s="5" customFormat="1" x14ac:dyDescent="0.25">
      <c r="A3177" s="10" t="s">
        <v>1740</v>
      </c>
      <c r="B3177" s="10" t="s">
        <v>798</v>
      </c>
      <c r="C3177" s="10" t="s">
        <v>819</v>
      </c>
      <c r="D3177" s="10" t="s">
        <v>301</v>
      </c>
      <c r="E3177" s="10" t="s">
        <v>302</v>
      </c>
      <c r="F3177" s="13">
        <v>0</v>
      </c>
      <c r="G3177" s="13">
        <v>7520579.0899999999</v>
      </c>
      <c r="H3177" s="7">
        <v>863852.8</v>
      </c>
      <c r="I3177" s="7">
        <v>0</v>
      </c>
      <c r="J3177" s="13">
        <v>59002867.130000003</v>
      </c>
      <c r="K3177" s="13">
        <v>69368816.769999996</v>
      </c>
      <c r="L3177" s="7">
        <f t="shared" si="49"/>
        <v>136756115.78999999</v>
      </c>
    </row>
    <row r="3178" spans="1:12" s="5" customFormat="1" x14ac:dyDescent="0.25">
      <c r="A3178" s="10" t="s">
        <v>1741</v>
      </c>
      <c r="B3178" s="10" t="s">
        <v>798</v>
      </c>
      <c r="C3178" s="10" t="s">
        <v>820</v>
      </c>
      <c r="D3178" s="10" t="s">
        <v>585</v>
      </c>
      <c r="E3178" s="10" t="s">
        <v>586</v>
      </c>
      <c r="F3178" s="13">
        <v>0</v>
      </c>
      <c r="G3178" s="13">
        <v>3987478.77</v>
      </c>
      <c r="H3178" s="7">
        <v>1726408.2</v>
      </c>
      <c r="I3178" s="7">
        <v>0</v>
      </c>
      <c r="J3178" s="13">
        <v>118686574.52</v>
      </c>
      <c r="K3178" s="13">
        <v>164562146.81999999</v>
      </c>
      <c r="L3178" s="7">
        <f t="shared" si="49"/>
        <v>288962608.31</v>
      </c>
    </row>
    <row r="3179" spans="1:12" s="5" customFormat="1" x14ac:dyDescent="0.25">
      <c r="A3179" s="10" t="s">
        <v>1741</v>
      </c>
      <c r="B3179" s="10" t="s">
        <v>798</v>
      </c>
      <c r="C3179" s="10" t="s">
        <v>820</v>
      </c>
      <c r="D3179" s="10" t="s">
        <v>28</v>
      </c>
      <c r="E3179" s="10" t="s">
        <v>29</v>
      </c>
      <c r="F3179" s="13">
        <v>0</v>
      </c>
      <c r="G3179" s="13">
        <v>13443.3</v>
      </c>
      <c r="H3179" s="7">
        <v>5820.38</v>
      </c>
      <c r="I3179" s="7">
        <v>0</v>
      </c>
      <c r="J3179" s="13">
        <v>400137.37</v>
      </c>
      <c r="K3179" s="13">
        <v>554801.28</v>
      </c>
      <c r="L3179" s="7">
        <f t="shared" si="49"/>
        <v>974202.33000000007</v>
      </c>
    </row>
    <row r="3180" spans="1:12" s="5" customFormat="1" x14ac:dyDescent="0.25">
      <c r="A3180" s="10" t="s">
        <v>1741</v>
      </c>
      <c r="B3180" s="10" t="s">
        <v>798</v>
      </c>
      <c r="C3180" s="10" t="s">
        <v>820</v>
      </c>
      <c r="D3180" s="10" t="s">
        <v>303</v>
      </c>
      <c r="E3180" s="10" t="s">
        <v>304</v>
      </c>
      <c r="F3180" s="13">
        <v>0</v>
      </c>
      <c r="G3180" s="13">
        <v>1343525.93</v>
      </c>
      <c r="H3180" s="7">
        <v>581689.42000000004</v>
      </c>
      <c r="I3180" s="7">
        <v>0</v>
      </c>
      <c r="J3180" s="13">
        <v>39989803.109999999</v>
      </c>
      <c r="K3180" s="13">
        <v>55446943.990000002</v>
      </c>
      <c r="L3180" s="7">
        <f t="shared" si="49"/>
        <v>97361962.450000003</v>
      </c>
    </row>
    <row r="3181" spans="1:12" s="5" customFormat="1" x14ac:dyDescent="0.25">
      <c r="A3181" s="10" t="s">
        <v>1742</v>
      </c>
      <c r="B3181" s="10" t="s">
        <v>798</v>
      </c>
      <c r="C3181" s="10" t="s">
        <v>821</v>
      </c>
      <c r="D3181" s="10" t="s">
        <v>585</v>
      </c>
      <c r="E3181" s="10" t="s">
        <v>586</v>
      </c>
      <c r="F3181" s="13">
        <v>0</v>
      </c>
      <c r="G3181" s="13">
        <v>520114.17</v>
      </c>
      <c r="H3181" s="7">
        <v>67802.850000000006</v>
      </c>
      <c r="I3181" s="7">
        <v>0</v>
      </c>
      <c r="J3181" s="13">
        <v>4500350.6399999997</v>
      </c>
      <c r="K3181" s="13">
        <v>6745830.3899999997</v>
      </c>
      <c r="L3181" s="7">
        <f t="shared" si="49"/>
        <v>11834098.050000001</v>
      </c>
    </row>
    <row r="3182" spans="1:12" s="5" customFormat="1" x14ac:dyDescent="0.25">
      <c r="A3182" s="10" t="s">
        <v>1742</v>
      </c>
      <c r="B3182" s="10" t="s">
        <v>798</v>
      </c>
      <c r="C3182" s="10" t="s">
        <v>821</v>
      </c>
      <c r="D3182" s="10" t="s">
        <v>28</v>
      </c>
      <c r="E3182" s="10" t="s">
        <v>29</v>
      </c>
      <c r="F3182" s="13">
        <v>0</v>
      </c>
      <c r="G3182" s="13">
        <v>10777.69</v>
      </c>
      <c r="H3182" s="7">
        <v>1405</v>
      </c>
      <c r="I3182" s="7">
        <v>0</v>
      </c>
      <c r="J3182" s="13">
        <v>93255.28</v>
      </c>
      <c r="K3182" s="13">
        <v>139785.63</v>
      </c>
      <c r="L3182" s="7">
        <f t="shared" si="49"/>
        <v>245223.6</v>
      </c>
    </row>
    <row r="3183" spans="1:12" s="5" customFormat="1" x14ac:dyDescent="0.25">
      <c r="A3183" s="10" t="s">
        <v>1742</v>
      </c>
      <c r="B3183" s="10" t="s">
        <v>798</v>
      </c>
      <c r="C3183" s="10" t="s">
        <v>821</v>
      </c>
      <c r="D3183" s="10" t="s">
        <v>301</v>
      </c>
      <c r="E3183" s="10" t="s">
        <v>302</v>
      </c>
      <c r="F3183" s="13">
        <v>0</v>
      </c>
      <c r="G3183" s="13">
        <v>7469690.0300000003</v>
      </c>
      <c r="H3183" s="7">
        <v>973759.78</v>
      </c>
      <c r="I3183" s="7">
        <v>0</v>
      </c>
      <c r="J3183" s="13">
        <v>64632394.710000001</v>
      </c>
      <c r="K3183" s="13">
        <v>96881156.030000001</v>
      </c>
      <c r="L3183" s="7">
        <f t="shared" si="49"/>
        <v>169957000.55000001</v>
      </c>
    </row>
    <row r="3184" spans="1:12" s="5" customFormat="1" x14ac:dyDescent="0.25">
      <c r="A3184" s="10" t="s">
        <v>1742</v>
      </c>
      <c r="B3184" s="10" t="s">
        <v>798</v>
      </c>
      <c r="C3184" s="10" t="s">
        <v>821</v>
      </c>
      <c r="D3184" s="10" t="s">
        <v>303</v>
      </c>
      <c r="E3184" s="10" t="s">
        <v>304</v>
      </c>
      <c r="F3184" s="13">
        <v>0</v>
      </c>
      <c r="G3184" s="13">
        <v>4349409.1100000003</v>
      </c>
      <c r="H3184" s="7">
        <v>566995.37</v>
      </c>
      <c r="I3184" s="7">
        <v>0</v>
      </c>
      <c r="J3184" s="13">
        <v>37633787.369999997</v>
      </c>
      <c r="K3184" s="13">
        <v>56411414.780000001</v>
      </c>
      <c r="L3184" s="7">
        <f t="shared" si="49"/>
        <v>98961606.629999995</v>
      </c>
    </row>
    <row r="3185" spans="1:12" s="5" customFormat="1" x14ac:dyDescent="0.25">
      <c r="A3185" s="10" t="s">
        <v>1743</v>
      </c>
      <c r="B3185" s="10" t="s">
        <v>798</v>
      </c>
      <c r="C3185" s="10" t="s">
        <v>822</v>
      </c>
      <c r="D3185" s="10" t="s">
        <v>585</v>
      </c>
      <c r="E3185" s="10" t="s">
        <v>586</v>
      </c>
      <c r="F3185" s="13">
        <v>0</v>
      </c>
      <c r="G3185" s="13">
        <v>215458.76</v>
      </c>
      <c r="H3185" s="7">
        <v>139366.73000000001</v>
      </c>
      <c r="I3185" s="7">
        <v>0</v>
      </c>
      <c r="J3185" s="13">
        <v>9639698.8399999999</v>
      </c>
      <c r="K3185" s="13">
        <v>11467003.27</v>
      </c>
      <c r="L3185" s="7">
        <f t="shared" si="49"/>
        <v>21461527.600000001</v>
      </c>
    </row>
    <row r="3186" spans="1:12" s="5" customFormat="1" x14ac:dyDescent="0.25">
      <c r="A3186" s="10" t="s">
        <v>1743</v>
      </c>
      <c r="B3186" s="10" t="s">
        <v>798</v>
      </c>
      <c r="C3186" s="10" t="s">
        <v>822</v>
      </c>
      <c r="D3186" s="10" t="s">
        <v>28</v>
      </c>
      <c r="E3186" s="10" t="s">
        <v>29</v>
      </c>
      <c r="F3186" s="13">
        <v>0</v>
      </c>
      <c r="G3186" s="13">
        <v>4566.1000000000004</v>
      </c>
      <c r="H3186" s="7">
        <v>2953.52</v>
      </c>
      <c r="I3186" s="7">
        <v>0</v>
      </c>
      <c r="J3186" s="13">
        <v>204288.77</v>
      </c>
      <c r="K3186" s="13">
        <v>243013.81</v>
      </c>
      <c r="L3186" s="7">
        <f t="shared" si="49"/>
        <v>454822.19999999995</v>
      </c>
    </row>
    <row r="3187" spans="1:12" s="5" customFormat="1" x14ac:dyDescent="0.25">
      <c r="A3187" s="10" t="s">
        <v>1743</v>
      </c>
      <c r="B3187" s="10" t="s">
        <v>798</v>
      </c>
      <c r="C3187" s="10" t="s">
        <v>822</v>
      </c>
      <c r="D3187" s="10" t="s">
        <v>301</v>
      </c>
      <c r="E3187" s="10" t="s">
        <v>302</v>
      </c>
      <c r="F3187" s="13">
        <v>0</v>
      </c>
      <c r="G3187" s="13">
        <v>3163721.16</v>
      </c>
      <c r="H3187" s="7">
        <v>2046412.47</v>
      </c>
      <c r="I3187" s="7">
        <v>0</v>
      </c>
      <c r="J3187" s="13">
        <v>141545973.59</v>
      </c>
      <c r="K3187" s="13">
        <v>168377474.05000001</v>
      </c>
      <c r="L3187" s="7">
        <f t="shared" si="49"/>
        <v>315133581.26999998</v>
      </c>
    </row>
    <row r="3188" spans="1:12" s="5" customFormat="1" x14ac:dyDescent="0.25">
      <c r="A3188" s="10" t="s">
        <v>1743</v>
      </c>
      <c r="B3188" s="10" t="s">
        <v>798</v>
      </c>
      <c r="C3188" s="10" t="s">
        <v>822</v>
      </c>
      <c r="D3188" s="10" t="s">
        <v>303</v>
      </c>
      <c r="E3188" s="10" t="s">
        <v>304</v>
      </c>
      <c r="F3188" s="13">
        <v>0</v>
      </c>
      <c r="G3188" s="13">
        <v>683612.98</v>
      </c>
      <c r="H3188" s="7">
        <v>442186.28</v>
      </c>
      <c r="I3188" s="7">
        <v>0</v>
      </c>
      <c r="J3188" s="13">
        <v>30585079.800000001</v>
      </c>
      <c r="K3188" s="13">
        <v>36382797.399999999</v>
      </c>
      <c r="L3188" s="7">
        <f t="shared" si="49"/>
        <v>68093676.460000008</v>
      </c>
    </row>
    <row r="3189" spans="1:12" s="5" customFormat="1" x14ac:dyDescent="0.25">
      <c r="A3189" s="10" t="s">
        <v>1744</v>
      </c>
      <c r="B3189" s="10" t="s">
        <v>798</v>
      </c>
      <c r="C3189" s="10" t="s">
        <v>558</v>
      </c>
      <c r="D3189" s="10" t="s">
        <v>585</v>
      </c>
      <c r="E3189" s="10" t="s">
        <v>586</v>
      </c>
      <c r="F3189" s="13">
        <v>0</v>
      </c>
      <c r="G3189" s="13">
        <v>42566404.689999998</v>
      </c>
      <c r="H3189" s="7">
        <v>3958617.44</v>
      </c>
      <c r="I3189" s="7">
        <v>0</v>
      </c>
      <c r="J3189" s="13">
        <v>264573871.78999999</v>
      </c>
      <c r="K3189" s="13">
        <v>219608174.53</v>
      </c>
      <c r="L3189" s="7">
        <f t="shared" si="49"/>
        <v>530707068.44999993</v>
      </c>
    </row>
    <row r="3190" spans="1:12" s="5" customFormat="1" x14ac:dyDescent="0.25">
      <c r="A3190" s="10" t="s">
        <v>1744</v>
      </c>
      <c r="B3190" s="10" t="s">
        <v>798</v>
      </c>
      <c r="C3190" s="10" t="s">
        <v>558</v>
      </c>
      <c r="D3190" s="10" t="s">
        <v>28</v>
      </c>
      <c r="E3190" s="10" t="s">
        <v>29</v>
      </c>
      <c r="F3190" s="13">
        <v>0</v>
      </c>
      <c r="G3190" s="13">
        <v>181448.67</v>
      </c>
      <c r="H3190" s="7">
        <v>16874.48</v>
      </c>
      <c r="I3190" s="7">
        <v>0</v>
      </c>
      <c r="J3190" s="13">
        <v>1127804.3799999999</v>
      </c>
      <c r="K3190" s="13">
        <v>936128.2</v>
      </c>
      <c r="L3190" s="7">
        <f t="shared" si="49"/>
        <v>2262255.7299999995</v>
      </c>
    </row>
    <row r="3191" spans="1:12" s="5" customFormat="1" x14ac:dyDescent="0.25">
      <c r="A3191" s="10" t="s">
        <v>1744</v>
      </c>
      <c r="B3191" s="10" t="s">
        <v>798</v>
      </c>
      <c r="C3191" s="10" t="s">
        <v>558</v>
      </c>
      <c r="D3191" s="10" t="s">
        <v>66</v>
      </c>
      <c r="E3191" s="10" t="s">
        <v>67</v>
      </c>
      <c r="F3191" s="13">
        <v>0</v>
      </c>
      <c r="G3191" s="13">
        <v>11262353.48</v>
      </c>
      <c r="H3191" s="7">
        <v>1047383.47</v>
      </c>
      <c r="I3191" s="7">
        <v>0</v>
      </c>
      <c r="J3191" s="13">
        <v>70001788.609999999</v>
      </c>
      <c r="K3191" s="13">
        <v>58104622.740000002</v>
      </c>
      <c r="L3191" s="7">
        <f t="shared" si="49"/>
        <v>140416148.30000001</v>
      </c>
    </row>
    <row r="3192" spans="1:12" s="5" customFormat="1" x14ac:dyDescent="0.25">
      <c r="A3192" s="10" t="s">
        <v>1744</v>
      </c>
      <c r="B3192" s="10" t="s">
        <v>798</v>
      </c>
      <c r="C3192" s="10" t="s">
        <v>558</v>
      </c>
      <c r="D3192" s="10" t="s">
        <v>301</v>
      </c>
      <c r="E3192" s="10" t="s">
        <v>302</v>
      </c>
      <c r="F3192" s="13">
        <v>0</v>
      </c>
      <c r="G3192" s="13">
        <v>34887229.159999996</v>
      </c>
      <c r="H3192" s="7">
        <v>3244464.61</v>
      </c>
      <c r="I3192" s="7">
        <v>0</v>
      </c>
      <c r="J3192" s="13">
        <v>216843526.22</v>
      </c>
      <c r="K3192" s="13">
        <v>179989847.91999999</v>
      </c>
      <c r="L3192" s="7">
        <f t="shared" si="49"/>
        <v>434965067.90999997</v>
      </c>
    </row>
    <row r="3193" spans="1:12" s="5" customFormat="1" x14ac:dyDescent="0.25">
      <c r="A3193" s="10" t="s">
        <v>1745</v>
      </c>
      <c r="B3193" s="10" t="s">
        <v>798</v>
      </c>
      <c r="C3193" s="10" t="s">
        <v>823</v>
      </c>
      <c r="D3193" s="10" t="s">
        <v>585</v>
      </c>
      <c r="E3193" s="10" t="s">
        <v>586</v>
      </c>
      <c r="F3193" s="13">
        <v>0</v>
      </c>
      <c r="G3193" s="13">
        <v>10305946.4</v>
      </c>
      <c r="H3193" s="7">
        <v>1373121.51</v>
      </c>
      <c r="I3193" s="7">
        <v>0</v>
      </c>
      <c r="J3193" s="13">
        <v>95071519.760000005</v>
      </c>
      <c r="K3193" s="13">
        <v>121511026.14</v>
      </c>
      <c r="L3193" s="7">
        <f t="shared" si="49"/>
        <v>228261613.81</v>
      </c>
    </row>
    <row r="3194" spans="1:12" s="5" customFormat="1" x14ac:dyDescent="0.25">
      <c r="A3194" s="10" t="s">
        <v>1745</v>
      </c>
      <c r="B3194" s="10" t="s">
        <v>798</v>
      </c>
      <c r="C3194" s="10" t="s">
        <v>823</v>
      </c>
      <c r="D3194" s="10" t="s">
        <v>28</v>
      </c>
      <c r="E3194" s="10" t="s">
        <v>29</v>
      </c>
      <c r="F3194" s="13">
        <v>0</v>
      </c>
      <c r="G3194" s="13">
        <v>53187.6</v>
      </c>
      <c r="H3194" s="7">
        <v>7086.49</v>
      </c>
      <c r="I3194" s="7">
        <v>0</v>
      </c>
      <c r="J3194" s="13">
        <v>490651.24</v>
      </c>
      <c r="K3194" s="13">
        <v>627101.94999999995</v>
      </c>
      <c r="L3194" s="7">
        <f t="shared" si="49"/>
        <v>1178027.2799999998</v>
      </c>
    </row>
    <row r="3195" spans="1:12" s="5" customFormat="1" x14ac:dyDescent="0.25">
      <c r="A3195" s="10" t="s">
        <v>1746</v>
      </c>
      <c r="B3195" s="10" t="s">
        <v>798</v>
      </c>
      <c r="C3195" s="10" t="s">
        <v>824</v>
      </c>
      <c r="D3195" s="10" t="s">
        <v>585</v>
      </c>
      <c r="E3195" s="10" t="s">
        <v>586</v>
      </c>
      <c r="F3195" s="13">
        <v>0</v>
      </c>
      <c r="G3195" s="13">
        <v>695943.39</v>
      </c>
      <c r="H3195" s="7">
        <v>574594.18999999994</v>
      </c>
      <c r="I3195" s="7">
        <v>0</v>
      </c>
      <c r="J3195" s="13">
        <v>38411876.560000002</v>
      </c>
      <c r="K3195" s="13">
        <v>44197324.549999997</v>
      </c>
      <c r="L3195" s="7">
        <f t="shared" si="49"/>
        <v>83879738.689999998</v>
      </c>
    </row>
    <row r="3196" spans="1:12" s="5" customFormat="1" x14ac:dyDescent="0.25">
      <c r="A3196" s="10" t="s">
        <v>1746</v>
      </c>
      <c r="B3196" s="10" t="s">
        <v>798</v>
      </c>
      <c r="C3196" s="10" t="s">
        <v>824</v>
      </c>
      <c r="D3196" s="10" t="s">
        <v>28</v>
      </c>
      <c r="E3196" s="10" t="s">
        <v>29</v>
      </c>
      <c r="F3196" s="13">
        <v>0</v>
      </c>
      <c r="G3196" s="13">
        <v>3279.49</v>
      </c>
      <c r="H3196" s="7">
        <v>2707.66</v>
      </c>
      <c r="I3196" s="7">
        <v>0</v>
      </c>
      <c r="J3196" s="13">
        <v>181008.15</v>
      </c>
      <c r="K3196" s="13">
        <v>208270.9</v>
      </c>
      <c r="L3196" s="7">
        <f t="shared" si="49"/>
        <v>395266.19999999995</v>
      </c>
    </row>
    <row r="3197" spans="1:12" s="5" customFormat="1" x14ac:dyDescent="0.25">
      <c r="A3197" s="10" t="s">
        <v>1746</v>
      </c>
      <c r="B3197" s="10" t="s">
        <v>798</v>
      </c>
      <c r="C3197" s="10" t="s">
        <v>824</v>
      </c>
      <c r="D3197" s="10" t="s">
        <v>301</v>
      </c>
      <c r="E3197" s="10" t="s">
        <v>302</v>
      </c>
      <c r="F3197" s="13">
        <v>0</v>
      </c>
      <c r="G3197" s="13">
        <v>836634.12</v>
      </c>
      <c r="H3197" s="7">
        <v>690753.15</v>
      </c>
      <c r="I3197" s="7">
        <v>0</v>
      </c>
      <c r="J3197" s="13">
        <v>46177155.289999999</v>
      </c>
      <c r="K3197" s="13">
        <v>53132179.450000003</v>
      </c>
      <c r="L3197" s="7">
        <f t="shared" si="49"/>
        <v>100836722.01000001</v>
      </c>
    </row>
    <row r="3198" spans="1:12" s="5" customFormat="1" x14ac:dyDescent="0.25">
      <c r="A3198" s="10" t="s">
        <v>1747</v>
      </c>
      <c r="B3198" s="10" t="s">
        <v>798</v>
      </c>
      <c r="C3198" s="10" t="s">
        <v>825</v>
      </c>
      <c r="D3198" s="10" t="s">
        <v>585</v>
      </c>
      <c r="E3198" s="10" t="s">
        <v>586</v>
      </c>
      <c r="F3198" s="13">
        <v>0</v>
      </c>
      <c r="G3198" s="13">
        <v>14976414.82</v>
      </c>
      <c r="H3198" s="7">
        <v>4903897.9000000004</v>
      </c>
      <c r="I3198" s="7">
        <v>0</v>
      </c>
      <c r="J3198" s="13">
        <v>216323626.16999999</v>
      </c>
      <c r="K3198" s="13">
        <v>271349234.20999998</v>
      </c>
      <c r="L3198" s="7">
        <f t="shared" si="49"/>
        <v>507553173.09999996</v>
      </c>
    </row>
    <row r="3199" spans="1:12" s="5" customFormat="1" x14ac:dyDescent="0.25">
      <c r="A3199" s="10" t="s">
        <v>1747</v>
      </c>
      <c r="B3199" s="10" t="s">
        <v>798</v>
      </c>
      <c r="C3199" s="10" t="s">
        <v>825</v>
      </c>
      <c r="D3199" s="10" t="s">
        <v>28</v>
      </c>
      <c r="E3199" s="10" t="s">
        <v>29</v>
      </c>
      <c r="F3199" s="13">
        <v>0</v>
      </c>
      <c r="G3199" s="13">
        <v>65610.28</v>
      </c>
      <c r="H3199" s="7">
        <v>21483.52</v>
      </c>
      <c r="I3199" s="7">
        <v>0</v>
      </c>
      <c r="J3199" s="13">
        <v>947693.72</v>
      </c>
      <c r="K3199" s="13">
        <v>1188755.8</v>
      </c>
      <c r="L3199" s="7">
        <f t="shared" si="49"/>
        <v>2223543.3200000003</v>
      </c>
    </row>
    <row r="3200" spans="1:12" s="5" customFormat="1" x14ac:dyDescent="0.25">
      <c r="A3200" s="10" t="s">
        <v>1747</v>
      </c>
      <c r="B3200" s="10" t="s">
        <v>798</v>
      </c>
      <c r="C3200" s="10" t="s">
        <v>825</v>
      </c>
      <c r="D3200" s="10" t="s">
        <v>301</v>
      </c>
      <c r="E3200" s="10" t="s">
        <v>302</v>
      </c>
      <c r="F3200" s="13">
        <v>0</v>
      </c>
      <c r="G3200" s="13">
        <v>14548489.9</v>
      </c>
      <c r="H3200" s="7">
        <v>4763777.58</v>
      </c>
      <c r="I3200" s="7">
        <v>0</v>
      </c>
      <c r="J3200" s="13">
        <v>210142556.11000001</v>
      </c>
      <c r="K3200" s="13">
        <v>263595903.44999999</v>
      </c>
      <c r="L3200" s="7">
        <f t="shared" si="49"/>
        <v>493050727.03999996</v>
      </c>
    </row>
    <row r="3201" spans="1:12" s="5" customFormat="1" x14ac:dyDescent="0.25">
      <c r="A3201" s="10" t="s">
        <v>1748</v>
      </c>
      <c r="B3201" s="10" t="s">
        <v>798</v>
      </c>
      <c r="C3201" s="10" t="s">
        <v>826</v>
      </c>
      <c r="D3201" s="10" t="s">
        <v>585</v>
      </c>
      <c r="E3201" s="10" t="s">
        <v>586</v>
      </c>
      <c r="F3201" s="13">
        <v>0</v>
      </c>
      <c r="G3201" s="13">
        <v>16878301.84</v>
      </c>
      <c r="H3201" s="7">
        <v>3384672.16</v>
      </c>
      <c r="I3201" s="7">
        <v>0</v>
      </c>
      <c r="J3201" s="13">
        <v>230592384.25999999</v>
      </c>
      <c r="K3201" s="13">
        <v>283677293.76999998</v>
      </c>
      <c r="L3201" s="7">
        <f t="shared" si="49"/>
        <v>534532652.02999997</v>
      </c>
    </row>
    <row r="3202" spans="1:12" s="5" customFormat="1" x14ac:dyDescent="0.25">
      <c r="A3202" s="10" t="s">
        <v>1748</v>
      </c>
      <c r="B3202" s="10" t="s">
        <v>798</v>
      </c>
      <c r="C3202" s="10" t="s">
        <v>826</v>
      </c>
      <c r="D3202" s="10" t="s">
        <v>28</v>
      </c>
      <c r="E3202" s="10" t="s">
        <v>29</v>
      </c>
      <c r="F3202" s="13">
        <v>0</v>
      </c>
      <c r="G3202" s="13">
        <v>121011.16</v>
      </c>
      <c r="H3202" s="7">
        <v>24266.84</v>
      </c>
      <c r="I3202" s="7">
        <v>0</v>
      </c>
      <c r="J3202" s="13">
        <v>1653261.74</v>
      </c>
      <c r="K3202" s="13">
        <v>2033860.81</v>
      </c>
      <c r="L3202" s="7">
        <f t="shared" si="49"/>
        <v>3832400.55</v>
      </c>
    </row>
    <row r="3203" spans="1:12" s="5" customFormat="1" x14ac:dyDescent="0.25">
      <c r="A3203" s="10" t="s">
        <v>1749</v>
      </c>
      <c r="B3203" s="10" t="s">
        <v>798</v>
      </c>
      <c r="C3203" s="10" t="s">
        <v>827</v>
      </c>
      <c r="D3203" s="10" t="s">
        <v>585</v>
      </c>
      <c r="E3203" s="10" t="s">
        <v>586</v>
      </c>
      <c r="F3203" s="13">
        <v>0</v>
      </c>
      <c r="G3203" s="13">
        <v>8715370.9399999995</v>
      </c>
      <c r="H3203" s="7">
        <v>1216882.76</v>
      </c>
      <c r="I3203" s="7">
        <v>0</v>
      </c>
      <c r="J3203" s="13">
        <v>83122309.950000003</v>
      </c>
      <c r="K3203" s="13">
        <v>115221575.42</v>
      </c>
      <c r="L3203" s="7">
        <f t="shared" si="49"/>
        <v>208276139.06999999</v>
      </c>
    </row>
    <row r="3204" spans="1:12" s="5" customFormat="1" x14ac:dyDescent="0.25">
      <c r="A3204" s="10" t="s">
        <v>1749</v>
      </c>
      <c r="B3204" s="10" t="s">
        <v>798</v>
      </c>
      <c r="C3204" s="10" t="s">
        <v>827</v>
      </c>
      <c r="D3204" s="10" t="s">
        <v>28</v>
      </c>
      <c r="E3204" s="10" t="s">
        <v>29</v>
      </c>
      <c r="F3204" s="13">
        <v>0</v>
      </c>
      <c r="G3204" s="13">
        <v>27514.39</v>
      </c>
      <c r="H3204" s="7">
        <v>3841.69</v>
      </c>
      <c r="I3204" s="7">
        <v>0</v>
      </c>
      <c r="J3204" s="13">
        <v>262416.74</v>
      </c>
      <c r="K3204" s="13">
        <v>363753.98</v>
      </c>
      <c r="L3204" s="7">
        <f t="shared" si="49"/>
        <v>657526.80000000005</v>
      </c>
    </row>
    <row r="3205" spans="1:12" s="5" customFormat="1" x14ac:dyDescent="0.25">
      <c r="A3205" s="10" t="s">
        <v>1749</v>
      </c>
      <c r="B3205" s="10" t="s">
        <v>798</v>
      </c>
      <c r="C3205" s="10" t="s">
        <v>827</v>
      </c>
      <c r="D3205" s="10" t="s">
        <v>301</v>
      </c>
      <c r="E3205" s="10" t="s">
        <v>302</v>
      </c>
      <c r="F3205" s="13">
        <v>0</v>
      </c>
      <c r="G3205" s="13">
        <v>4069915.67</v>
      </c>
      <c r="H3205" s="7">
        <v>568261.55000000005</v>
      </c>
      <c r="I3205" s="7">
        <v>0</v>
      </c>
      <c r="J3205" s="13">
        <v>38816568.310000002</v>
      </c>
      <c r="K3205" s="13">
        <v>53806326.57</v>
      </c>
      <c r="L3205" s="7">
        <f t="shared" si="49"/>
        <v>97261072.099999994</v>
      </c>
    </row>
    <row r="3206" spans="1:12" s="5" customFormat="1" x14ac:dyDescent="0.25">
      <c r="A3206" s="10" t="s">
        <v>1750</v>
      </c>
      <c r="B3206" s="10" t="s">
        <v>828</v>
      </c>
      <c r="C3206" s="10" t="s">
        <v>829</v>
      </c>
      <c r="D3206" s="10" t="s">
        <v>413</v>
      </c>
      <c r="E3206" s="10" t="s">
        <v>414</v>
      </c>
      <c r="F3206" s="13">
        <v>91018707</v>
      </c>
      <c r="G3206" s="13">
        <v>140559534.93000001</v>
      </c>
      <c r="H3206" s="7">
        <v>102694429.15000001</v>
      </c>
      <c r="I3206" s="7">
        <v>0</v>
      </c>
      <c r="J3206" s="13">
        <v>2564543527.75</v>
      </c>
      <c r="K3206" s="13">
        <v>4307636388.54</v>
      </c>
      <c r="L3206" s="7">
        <f t="shared" si="49"/>
        <v>7206452587.3699999</v>
      </c>
    </row>
    <row r="3207" spans="1:12" s="5" customFormat="1" x14ac:dyDescent="0.25">
      <c r="A3207" s="10" t="s">
        <v>1750</v>
      </c>
      <c r="B3207" s="10" t="s">
        <v>828</v>
      </c>
      <c r="C3207" s="10" t="s">
        <v>829</v>
      </c>
      <c r="D3207" s="10" t="s">
        <v>12</v>
      </c>
      <c r="E3207" s="10" t="s">
        <v>13</v>
      </c>
      <c r="F3207" s="13">
        <v>0</v>
      </c>
      <c r="G3207" s="13">
        <v>0</v>
      </c>
      <c r="H3207" s="7">
        <v>0</v>
      </c>
      <c r="I3207" s="7">
        <v>0</v>
      </c>
      <c r="J3207" s="13">
        <v>0</v>
      </c>
      <c r="K3207" s="13">
        <v>-10941.76</v>
      </c>
      <c r="L3207" s="7">
        <f t="shared" si="49"/>
        <v>-10941.76</v>
      </c>
    </row>
    <row r="3208" spans="1:12" s="5" customFormat="1" x14ac:dyDescent="0.25">
      <c r="A3208" s="10" t="s">
        <v>1750</v>
      </c>
      <c r="B3208" s="10" t="s">
        <v>828</v>
      </c>
      <c r="C3208" s="10" t="s">
        <v>829</v>
      </c>
      <c r="D3208" s="10" t="s">
        <v>14</v>
      </c>
      <c r="E3208" s="10" t="s">
        <v>15</v>
      </c>
      <c r="F3208" s="13">
        <v>0</v>
      </c>
      <c r="G3208" s="13">
        <v>1311.03</v>
      </c>
      <c r="H3208" s="7">
        <v>957.85</v>
      </c>
      <c r="I3208" s="7">
        <v>0</v>
      </c>
      <c r="J3208" s="13">
        <v>23920.06</v>
      </c>
      <c r="K3208" s="13">
        <v>40178.26</v>
      </c>
      <c r="L3208" s="7">
        <f t="shared" si="49"/>
        <v>66367.200000000012</v>
      </c>
    </row>
    <row r="3209" spans="1:12" s="5" customFormat="1" x14ac:dyDescent="0.25">
      <c r="A3209" s="10" t="s">
        <v>1750</v>
      </c>
      <c r="B3209" s="10" t="s">
        <v>828</v>
      </c>
      <c r="C3209" s="10" t="s">
        <v>829</v>
      </c>
      <c r="D3209" s="10" t="s">
        <v>38</v>
      </c>
      <c r="E3209" s="10" t="s">
        <v>39</v>
      </c>
      <c r="F3209" s="13">
        <v>0</v>
      </c>
      <c r="G3209" s="13">
        <v>2806.67</v>
      </c>
      <c r="H3209" s="7">
        <v>2050.59</v>
      </c>
      <c r="I3209" s="7">
        <v>0</v>
      </c>
      <c r="J3209" s="13">
        <v>51208.44</v>
      </c>
      <c r="K3209" s="13">
        <v>86014.28</v>
      </c>
      <c r="L3209" s="7">
        <f t="shared" ref="L3209:L3272" si="50">SUM(F3209:K3209)</f>
        <v>142079.98000000001</v>
      </c>
    </row>
    <row r="3210" spans="1:12" s="5" customFormat="1" x14ac:dyDescent="0.25">
      <c r="A3210" s="10" t="s">
        <v>1750</v>
      </c>
      <c r="B3210" s="10" t="s">
        <v>828</v>
      </c>
      <c r="C3210" s="10" t="s">
        <v>829</v>
      </c>
      <c r="D3210" s="10" t="s">
        <v>16</v>
      </c>
      <c r="E3210" s="10" t="s">
        <v>17</v>
      </c>
      <c r="F3210" s="13">
        <v>0</v>
      </c>
      <c r="G3210" s="13">
        <v>852395.42</v>
      </c>
      <c r="H3210" s="7">
        <v>622769.99</v>
      </c>
      <c r="I3210" s="7">
        <v>0</v>
      </c>
      <c r="J3210" s="13">
        <v>15552165.48</v>
      </c>
      <c r="K3210" s="13">
        <v>26122806.34</v>
      </c>
      <c r="L3210" s="7">
        <f t="shared" si="50"/>
        <v>43150137.230000004</v>
      </c>
    </row>
    <row r="3211" spans="1:12" s="5" customFormat="1" x14ac:dyDescent="0.25">
      <c r="A3211" s="10" t="s">
        <v>1750</v>
      </c>
      <c r="B3211" s="10" t="s">
        <v>828</v>
      </c>
      <c r="C3211" s="10" t="s">
        <v>829</v>
      </c>
      <c r="D3211" s="10" t="s">
        <v>20</v>
      </c>
      <c r="E3211" s="10" t="s">
        <v>21</v>
      </c>
      <c r="F3211" s="13">
        <v>0</v>
      </c>
      <c r="G3211" s="13">
        <v>1682424.25</v>
      </c>
      <c r="H3211" s="7">
        <v>1229198.71</v>
      </c>
      <c r="I3211" s="7">
        <v>0</v>
      </c>
      <c r="J3211" s="13">
        <v>30696247.199999999</v>
      </c>
      <c r="K3211" s="13">
        <v>51560158.75</v>
      </c>
      <c r="L3211" s="7">
        <f t="shared" si="50"/>
        <v>85168028.909999996</v>
      </c>
    </row>
    <row r="3212" spans="1:12" s="5" customFormat="1" x14ac:dyDescent="0.25">
      <c r="A3212" s="10" t="s">
        <v>1750</v>
      </c>
      <c r="B3212" s="10" t="s">
        <v>828</v>
      </c>
      <c r="C3212" s="10" t="s">
        <v>829</v>
      </c>
      <c r="D3212" s="10" t="s">
        <v>22</v>
      </c>
      <c r="E3212" s="10" t="s">
        <v>23</v>
      </c>
      <c r="F3212" s="13">
        <v>0</v>
      </c>
      <c r="G3212" s="13">
        <v>7131.03</v>
      </c>
      <c r="H3212" s="7">
        <v>5210.01</v>
      </c>
      <c r="I3212" s="7">
        <v>0</v>
      </c>
      <c r="J3212" s="13">
        <v>130107.34</v>
      </c>
      <c r="K3212" s="13">
        <v>218539.92</v>
      </c>
      <c r="L3212" s="7">
        <f t="shared" si="50"/>
        <v>360988.30000000005</v>
      </c>
    </row>
    <row r="3213" spans="1:12" s="5" customFormat="1" x14ac:dyDescent="0.25">
      <c r="A3213" s="10" t="s">
        <v>1750</v>
      </c>
      <c r="B3213" s="10" t="s">
        <v>828</v>
      </c>
      <c r="C3213" s="10" t="s">
        <v>829</v>
      </c>
      <c r="D3213" s="10" t="s">
        <v>28</v>
      </c>
      <c r="E3213" s="10" t="s">
        <v>29</v>
      </c>
      <c r="F3213" s="13">
        <v>0</v>
      </c>
      <c r="G3213" s="13">
        <v>5505485.6500000004</v>
      </c>
      <c r="H3213" s="7">
        <v>4022371.77</v>
      </c>
      <c r="I3213" s="7">
        <v>0</v>
      </c>
      <c r="J3213" s="13">
        <v>100448949.19</v>
      </c>
      <c r="K3213" s="13">
        <v>168723027.71000001</v>
      </c>
      <c r="L3213" s="7">
        <f t="shared" si="50"/>
        <v>278699834.31999999</v>
      </c>
    </row>
    <row r="3214" spans="1:12" s="5" customFormat="1" x14ac:dyDescent="0.25">
      <c r="A3214" s="10" t="s">
        <v>1750</v>
      </c>
      <c r="B3214" s="10" t="s">
        <v>828</v>
      </c>
      <c r="C3214" s="10" t="s">
        <v>829</v>
      </c>
      <c r="D3214" s="10" t="s">
        <v>34</v>
      </c>
      <c r="E3214" s="10" t="s">
        <v>35</v>
      </c>
      <c r="F3214" s="13">
        <v>0</v>
      </c>
      <c r="G3214" s="13">
        <v>11746489.720000001</v>
      </c>
      <c r="H3214" s="7">
        <v>8582121.8599999994</v>
      </c>
      <c r="I3214" s="7">
        <v>0</v>
      </c>
      <c r="J3214" s="13">
        <v>214317614.34999999</v>
      </c>
      <c r="K3214" s="13">
        <v>359987009.10000002</v>
      </c>
      <c r="L3214" s="7">
        <f t="shared" si="50"/>
        <v>594633235.02999997</v>
      </c>
    </row>
    <row r="3215" spans="1:12" s="5" customFormat="1" x14ac:dyDescent="0.25">
      <c r="A3215" s="10" t="s">
        <v>1750</v>
      </c>
      <c r="B3215" s="10" t="s">
        <v>828</v>
      </c>
      <c r="C3215" s="10" t="s">
        <v>829</v>
      </c>
      <c r="D3215" s="10" t="s">
        <v>538</v>
      </c>
      <c r="E3215" s="10" t="s">
        <v>539</v>
      </c>
      <c r="F3215" s="13">
        <v>0</v>
      </c>
      <c r="G3215" s="13">
        <v>39002391.109999999</v>
      </c>
      <c r="H3215" s="7">
        <v>28495600.039999999</v>
      </c>
      <c r="I3215" s="7">
        <v>0</v>
      </c>
      <c r="J3215" s="13">
        <v>711608285.59000003</v>
      </c>
      <c r="K3215" s="13">
        <v>1195280841.29</v>
      </c>
      <c r="L3215" s="7">
        <f t="shared" si="50"/>
        <v>1974387118.03</v>
      </c>
    </row>
    <row r="3216" spans="1:12" s="5" customFormat="1" x14ac:dyDescent="0.25">
      <c r="A3216" s="10" t="s">
        <v>1750</v>
      </c>
      <c r="B3216" s="10" t="s">
        <v>828</v>
      </c>
      <c r="C3216" s="10" t="s">
        <v>829</v>
      </c>
      <c r="D3216" s="10" t="s">
        <v>303</v>
      </c>
      <c r="E3216" s="10" t="s">
        <v>304</v>
      </c>
      <c r="F3216" s="13">
        <v>0</v>
      </c>
      <c r="G3216" s="13">
        <v>22729570.190000001</v>
      </c>
      <c r="H3216" s="7">
        <v>16606488.029999999</v>
      </c>
      <c r="I3216" s="7">
        <v>0</v>
      </c>
      <c r="J3216" s="13">
        <v>414706637.60000002</v>
      </c>
      <c r="K3216" s="13">
        <v>696578312.41999996</v>
      </c>
      <c r="L3216" s="7">
        <f t="shared" si="50"/>
        <v>1150621008.24</v>
      </c>
    </row>
    <row r="3217" spans="1:12" s="5" customFormat="1" x14ac:dyDescent="0.25">
      <c r="A3217" s="10" t="s">
        <v>1751</v>
      </c>
      <c r="B3217" s="10" t="s">
        <v>828</v>
      </c>
      <c r="C3217" s="10" t="s">
        <v>830</v>
      </c>
      <c r="D3217" s="10" t="s">
        <v>413</v>
      </c>
      <c r="E3217" s="10" t="s">
        <v>414</v>
      </c>
      <c r="F3217" s="13">
        <v>0</v>
      </c>
      <c r="G3217" s="13">
        <v>28420639.350000001</v>
      </c>
      <c r="H3217" s="7">
        <v>5341179.29</v>
      </c>
      <c r="I3217" s="7">
        <v>0</v>
      </c>
      <c r="J3217" s="13">
        <v>291525223.63</v>
      </c>
      <c r="K3217" s="13">
        <v>276047176.41000003</v>
      </c>
      <c r="L3217" s="7">
        <f t="shared" si="50"/>
        <v>601334218.68000007</v>
      </c>
    </row>
    <row r="3218" spans="1:12" s="5" customFormat="1" x14ac:dyDescent="0.25">
      <c r="A3218" s="10" t="s">
        <v>1751</v>
      </c>
      <c r="B3218" s="10" t="s">
        <v>828</v>
      </c>
      <c r="C3218" s="10" t="s">
        <v>830</v>
      </c>
      <c r="D3218" s="10" t="s">
        <v>28</v>
      </c>
      <c r="E3218" s="10" t="s">
        <v>29</v>
      </c>
      <c r="F3218" s="13">
        <v>0</v>
      </c>
      <c r="G3218" s="13">
        <v>642838.1</v>
      </c>
      <c r="H3218" s="7">
        <v>120810.57</v>
      </c>
      <c r="I3218" s="7">
        <v>0</v>
      </c>
      <c r="J3218" s="13">
        <v>6593923.46</v>
      </c>
      <c r="K3218" s="13">
        <v>6243830.0499999998</v>
      </c>
      <c r="L3218" s="7">
        <f t="shared" si="50"/>
        <v>13601402.18</v>
      </c>
    </row>
    <row r="3219" spans="1:12" s="5" customFormat="1" x14ac:dyDescent="0.25">
      <c r="A3219" s="10" t="s">
        <v>1751</v>
      </c>
      <c r="B3219" s="10" t="s">
        <v>828</v>
      </c>
      <c r="C3219" s="10" t="s">
        <v>830</v>
      </c>
      <c r="D3219" s="10" t="s">
        <v>34</v>
      </c>
      <c r="E3219" s="10" t="s">
        <v>35</v>
      </c>
      <c r="F3219" s="13">
        <v>0</v>
      </c>
      <c r="G3219" s="13">
        <v>461775.86</v>
      </c>
      <c r="H3219" s="7">
        <v>86782.97</v>
      </c>
      <c r="I3219" s="7">
        <v>0</v>
      </c>
      <c r="J3219" s="13">
        <v>4736674.2</v>
      </c>
      <c r="K3219" s="13">
        <v>4485188.3600000003</v>
      </c>
      <c r="L3219" s="7">
        <f t="shared" si="50"/>
        <v>9770421.3900000006</v>
      </c>
    </row>
    <row r="3220" spans="1:12" s="5" customFormat="1" x14ac:dyDescent="0.25">
      <c r="A3220" s="10" t="s">
        <v>1751</v>
      </c>
      <c r="B3220" s="10" t="s">
        <v>828</v>
      </c>
      <c r="C3220" s="10" t="s">
        <v>830</v>
      </c>
      <c r="D3220" s="10" t="s">
        <v>535</v>
      </c>
      <c r="E3220" s="10" t="s">
        <v>536</v>
      </c>
      <c r="F3220" s="13">
        <v>0</v>
      </c>
      <c r="G3220" s="13">
        <v>28209037.789999999</v>
      </c>
      <c r="H3220" s="7">
        <v>5301412.34</v>
      </c>
      <c r="I3220" s="7">
        <v>0</v>
      </c>
      <c r="J3220" s="13">
        <v>289354716.58999997</v>
      </c>
      <c r="K3220" s="13">
        <v>273991908.82999998</v>
      </c>
      <c r="L3220" s="7">
        <f t="shared" si="50"/>
        <v>596857075.54999995</v>
      </c>
    </row>
    <row r="3221" spans="1:12" s="5" customFormat="1" x14ac:dyDescent="0.25">
      <c r="A3221" s="10" t="s">
        <v>1751</v>
      </c>
      <c r="B3221" s="10" t="s">
        <v>828</v>
      </c>
      <c r="C3221" s="10" t="s">
        <v>830</v>
      </c>
      <c r="D3221" s="10" t="s">
        <v>303</v>
      </c>
      <c r="E3221" s="10" t="s">
        <v>304</v>
      </c>
      <c r="F3221" s="13">
        <v>0</v>
      </c>
      <c r="G3221" s="13">
        <v>9857585.9000000004</v>
      </c>
      <c r="H3221" s="7">
        <v>1852566.83</v>
      </c>
      <c r="I3221" s="7">
        <v>0</v>
      </c>
      <c r="J3221" s="13">
        <v>101114366.12</v>
      </c>
      <c r="K3221" s="13">
        <v>95745866.900000006</v>
      </c>
      <c r="L3221" s="7">
        <f t="shared" si="50"/>
        <v>208570385.75</v>
      </c>
    </row>
    <row r="3222" spans="1:12" s="5" customFormat="1" x14ac:dyDescent="0.25">
      <c r="A3222" s="10" t="s">
        <v>1752</v>
      </c>
      <c r="B3222" s="10" t="s">
        <v>828</v>
      </c>
      <c r="C3222" s="10" t="s">
        <v>831</v>
      </c>
      <c r="D3222" s="10" t="s">
        <v>413</v>
      </c>
      <c r="E3222" s="10" t="s">
        <v>414</v>
      </c>
      <c r="F3222" s="13">
        <v>5818675</v>
      </c>
      <c r="G3222" s="13">
        <v>19113770.82</v>
      </c>
      <c r="H3222" s="7">
        <v>2339320.36</v>
      </c>
      <c r="I3222" s="7">
        <v>0</v>
      </c>
      <c r="J3222" s="13">
        <v>159844538.78</v>
      </c>
      <c r="K3222" s="13">
        <v>210625605.63999999</v>
      </c>
      <c r="L3222" s="7">
        <f t="shared" si="50"/>
        <v>397741910.60000002</v>
      </c>
    </row>
    <row r="3223" spans="1:12" s="5" customFormat="1" x14ac:dyDescent="0.25">
      <c r="A3223" s="10" t="s">
        <v>1752</v>
      </c>
      <c r="B3223" s="10" t="s">
        <v>828</v>
      </c>
      <c r="C3223" s="10" t="s">
        <v>831</v>
      </c>
      <c r="D3223" s="10" t="s">
        <v>28</v>
      </c>
      <c r="E3223" s="10" t="s">
        <v>29</v>
      </c>
      <c r="F3223" s="13">
        <v>0</v>
      </c>
      <c r="G3223" s="13">
        <v>485777.16</v>
      </c>
      <c r="H3223" s="7">
        <v>59453.91</v>
      </c>
      <c r="I3223" s="7">
        <v>0</v>
      </c>
      <c r="J3223" s="13">
        <v>4062454.62</v>
      </c>
      <c r="K3223" s="13">
        <v>5353057.2300000004</v>
      </c>
      <c r="L3223" s="7">
        <f t="shared" si="50"/>
        <v>9960742.9200000018</v>
      </c>
    </row>
    <row r="3224" spans="1:12" s="5" customFormat="1" x14ac:dyDescent="0.25">
      <c r="A3224" s="10" t="s">
        <v>1752</v>
      </c>
      <c r="B3224" s="10" t="s">
        <v>828</v>
      </c>
      <c r="C3224" s="10" t="s">
        <v>831</v>
      </c>
      <c r="D3224" s="10" t="s">
        <v>34</v>
      </c>
      <c r="E3224" s="10" t="s">
        <v>35</v>
      </c>
      <c r="F3224" s="13">
        <v>0</v>
      </c>
      <c r="G3224" s="13">
        <v>492255.02</v>
      </c>
      <c r="H3224" s="7">
        <v>60246.73</v>
      </c>
      <c r="I3224" s="7">
        <v>0</v>
      </c>
      <c r="J3224" s="13">
        <v>4116627.6</v>
      </c>
      <c r="K3224" s="13">
        <v>5424440.4400000004</v>
      </c>
      <c r="L3224" s="7">
        <f t="shared" si="50"/>
        <v>10093569.789999999</v>
      </c>
    </row>
    <row r="3225" spans="1:12" s="5" customFormat="1" x14ac:dyDescent="0.25">
      <c r="A3225" s="10" t="s">
        <v>1753</v>
      </c>
      <c r="B3225" s="10" t="s">
        <v>828</v>
      </c>
      <c r="C3225" s="10" t="s">
        <v>832</v>
      </c>
      <c r="D3225" s="10" t="s">
        <v>413</v>
      </c>
      <c r="E3225" s="10" t="s">
        <v>414</v>
      </c>
      <c r="F3225" s="13">
        <v>9962723</v>
      </c>
      <c r="G3225" s="13">
        <v>19727032.5</v>
      </c>
      <c r="H3225" s="7">
        <v>4208003.83</v>
      </c>
      <c r="I3225" s="7">
        <v>0</v>
      </c>
      <c r="J3225" s="13">
        <v>273854964.57999998</v>
      </c>
      <c r="K3225" s="13">
        <v>384685868.51999998</v>
      </c>
      <c r="L3225" s="7">
        <f t="shared" si="50"/>
        <v>692438592.42999995</v>
      </c>
    </row>
    <row r="3226" spans="1:12" s="5" customFormat="1" x14ac:dyDescent="0.25">
      <c r="A3226" s="10" t="s">
        <v>1753</v>
      </c>
      <c r="B3226" s="10" t="s">
        <v>828</v>
      </c>
      <c r="C3226" s="10" t="s">
        <v>832</v>
      </c>
      <c r="D3226" s="10" t="s">
        <v>22</v>
      </c>
      <c r="E3226" s="10" t="s">
        <v>23</v>
      </c>
      <c r="F3226" s="13">
        <v>0</v>
      </c>
      <c r="G3226" s="13">
        <v>1237.5899999999999</v>
      </c>
      <c r="H3226" s="7">
        <v>263.99</v>
      </c>
      <c r="I3226" s="7">
        <v>0</v>
      </c>
      <c r="J3226" s="13">
        <v>17180.45</v>
      </c>
      <c r="K3226" s="13">
        <v>24133.49</v>
      </c>
      <c r="L3226" s="7">
        <f t="shared" si="50"/>
        <v>42815.520000000004</v>
      </c>
    </row>
    <row r="3227" spans="1:12" s="5" customFormat="1" x14ac:dyDescent="0.25">
      <c r="A3227" s="10" t="s">
        <v>1753</v>
      </c>
      <c r="B3227" s="10" t="s">
        <v>828</v>
      </c>
      <c r="C3227" s="10" t="s">
        <v>832</v>
      </c>
      <c r="D3227" s="10" t="s">
        <v>28</v>
      </c>
      <c r="E3227" s="10" t="s">
        <v>29</v>
      </c>
      <c r="F3227" s="13">
        <v>0</v>
      </c>
      <c r="G3227" s="13">
        <v>274533.67</v>
      </c>
      <c r="H3227" s="7">
        <v>58561.2</v>
      </c>
      <c r="I3227" s="7">
        <v>0</v>
      </c>
      <c r="J3227" s="13">
        <v>3811136.22</v>
      </c>
      <c r="K3227" s="13">
        <v>5353528.0999999996</v>
      </c>
      <c r="L3227" s="7">
        <f t="shared" si="50"/>
        <v>9497759.1899999995</v>
      </c>
    </row>
    <row r="3228" spans="1:12" s="5" customFormat="1" x14ac:dyDescent="0.25">
      <c r="A3228" s="10" t="s">
        <v>1753</v>
      </c>
      <c r="B3228" s="10" t="s">
        <v>828</v>
      </c>
      <c r="C3228" s="10" t="s">
        <v>832</v>
      </c>
      <c r="D3228" s="10" t="s">
        <v>34</v>
      </c>
      <c r="E3228" s="10" t="s">
        <v>35</v>
      </c>
      <c r="F3228" s="13">
        <v>0</v>
      </c>
      <c r="G3228" s="13">
        <v>380912.24</v>
      </c>
      <c r="H3228" s="7">
        <v>81252.98</v>
      </c>
      <c r="I3228" s="7">
        <v>0</v>
      </c>
      <c r="J3228" s="13">
        <v>5287906.75</v>
      </c>
      <c r="K3228" s="13">
        <v>7427957.3600000003</v>
      </c>
      <c r="L3228" s="7">
        <f t="shared" si="50"/>
        <v>13178029.33</v>
      </c>
    </row>
    <row r="3229" spans="1:12" s="5" customFormat="1" x14ac:dyDescent="0.25">
      <c r="A3229" s="10" t="s">
        <v>1754</v>
      </c>
      <c r="B3229" s="10" t="s">
        <v>828</v>
      </c>
      <c r="C3229" s="10" t="s">
        <v>833</v>
      </c>
      <c r="D3229" s="10" t="s">
        <v>413</v>
      </c>
      <c r="E3229" s="10" t="s">
        <v>414</v>
      </c>
      <c r="F3229" s="13">
        <v>12510016</v>
      </c>
      <c r="G3229" s="13">
        <v>43834882.600000001</v>
      </c>
      <c r="H3229" s="7">
        <v>5227622.74</v>
      </c>
      <c r="I3229" s="7">
        <v>0</v>
      </c>
      <c r="J3229" s="13">
        <v>355126300.54000002</v>
      </c>
      <c r="K3229" s="13">
        <v>421045044.11000001</v>
      </c>
      <c r="L3229" s="7">
        <f t="shared" si="50"/>
        <v>837743865.99000001</v>
      </c>
    </row>
    <row r="3230" spans="1:12" s="5" customFormat="1" x14ac:dyDescent="0.25">
      <c r="A3230" s="10" t="s">
        <v>1754</v>
      </c>
      <c r="B3230" s="10" t="s">
        <v>828</v>
      </c>
      <c r="C3230" s="10" t="s">
        <v>833</v>
      </c>
      <c r="D3230" s="10" t="s">
        <v>28</v>
      </c>
      <c r="E3230" s="10" t="s">
        <v>29</v>
      </c>
      <c r="F3230" s="13">
        <v>0</v>
      </c>
      <c r="G3230" s="13">
        <v>677423.96</v>
      </c>
      <c r="H3230" s="7">
        <v>80787.64</v>
      </c>
      <c r="I3230" s="7">
        <v>0</v>
      </c>
      <c r="J3230" s="13">
        <v>5488119.2300000004</v>
      </c>
      <c r="K3230" s="13">
        <v>6506827</v>
      </c>
      <c r="L3230" s="7">
        <f t="shared" si="50"/>
        <v>12753157.83</v>
      </c>
    </row>
    <row r="3231" spans="1:12" s="5" customFormat="1" x14ac:dyDescent="0.25">
      <c r="A3231" s="10" t="s">
        <v>1754</v>
      </c>
      <c r="B3231" s="10" t="s">
        <v>828</v>
      </c>
      <c r="C3231" s="10" t="s">
        <v>833</v>
      </c>
      <c r="D3231" s="10" t="s">
        <v>41</v>
      </c>
      <c r="E3231" s="10" t="s">
        <v>42</v>
      </c>
      <c r="F3231" s="13">
        <v>0</v>
      </c>
      <c r="G3231" s="13">
        <v>7664404.6500000004</v>
      </c>
      <c r="H3231" s="7">
        <v>914034.98</v>
      </c>
      <c r="I3231" s="7">
        <v>0</v>
      </c>
      <c r="J3231" s="13">
        <v>62092824.420000002</v>
      </c>
      <c r="K3231" s="13">
        <v>73618529.409999996</v>
      </c>
      <c r="L3231" s="7">
        <f t="shared" si="50"/>
        <v>144289793.45999998</v>
      </c>
    </row>
    <row r="3232" spans="1:12" s="5" customFormat="1" x14ac:dyDescent="0.25">
      <c r="A3232" s="10" t="s">
        <v>1754</v>
      </c>
      <c r="B3232" s="10" t="s">
        <v>828</v>
      </c>
      <c r="C3232" s="10" t="s">
        <v>833</v>
      </c>
      <c r="D3232" s="10" t="s">
        <v>303</v>
      </c>
      <c r="E3232" s="10" t="s">
        <v>304</v>
      </c>
      <c r="F3232" s="13">
        <v>0</v>
      </c>
      <c r="G3232" s="13">
        <v>9079092.7899999991</v>
      </c>
      <c r="H3232" s="7">
        <v>1082746.6399999999</v>
      </c>
      <c r="I3232" s="7">
        <v>0</v>
      </c>
      <c r="J3232" s="13">
        <v>73553855.810000002</v>
      </c>
      <c r="K3232" s="13">
        <v>87206963.890000001</v>
      </c>
      <c r="L3232" s="7">
        <f t="shared" si="50"/>
        <v>170922659.13</v>
      </c>
    </row>
    <row r="3233" spans="1:12" s="5" customFormat="1" x14ac:dyDescent="0.25">
      <c r="A3233" s="10" t="s">
        <v>1755</v>
      </c>
      <c r="B3233" s="10" t="s">
        <v>828</v>
      </c>
      <c r="C3233" s="10" t="s">
        <v>834</v>
      </c>
      <c r="D3233" s="10" t="s">
        <v>413</v>
      </c>
      <c r="E3233" s="10" t="s">
        <v>414</v>
      </c>
      <c r="F3233" s="13">
        <v>0</v>
      </c>
      <c r="G3233" s="13">
        <v>5000909.62</v>
      </c>
      <c r="H3233" s="7">
        <v>734255.22</v>
      </c>
      <c r="I3233" s="7">
        <v>0</v>
      </c>
      <c r="J3233" s="13">
        <v>50334805.219999999</v>
      </c>
      <c r="K3233" s="13">
        <v>76090879.730000004</v>
      </c>
      <c r="L3233" s="7">
        <f t="shared" si="50"/>
        <v>132160849.79000001</v>
      </c>
    </row>
    <row r="3234" spans="1:12" s="5" customFormat="1" x14ac:dyDescent="0.25">
      <c r="A3234" s="10" t="s">
        <v>1755</v>
      </c>
      <c r="B3234" s="10" t="s">
        <v>828</v>
      </c>
      <c r="C3234" s="10" t="s">
        <v>834</v>
      </c>
      <c r="D3234" s="10" t="s">
        <v>28</v>
      </c>
      <c r="E3234" s="10" t="s">
        <v>29</v>
      </c>
      <c r="F3234" s="13">
        <v>0</v>
      </c>
      <c r="G3234" s="13">
        <v>151819.38</v>
      </c>
      <c r="H3234" s="7">
        <v>22290.78</v>
      </c>
      <c r="I3234" s="7">
        <v>0</v>
      </c>
      <c r="J3234" s="13">
        <v>1528081.78</v>
      </c>
      <c r="K3234" s="13">
        <v>2309993.7799999998</v>
      </c>
      <c r="L3234" s="7">
        <f t="shared" si="50"/>
        <v>4012185.7199999997</v>
      </c>
    </row>
    <row r="3235" spans="1:12" s="5" customFormat="1" x14ac:dyDescent="0.25">
      <c r="A3235" s="10" t="s">
        <v>1756</v>
      </c>
      <c r="B3235" s="10" t="s">
        <v>828</v>
      </c>
      <c r="C3235" s="10" t="s">
        <v>835</v>
      </c>
      <c r="D3235" s="10" t="s">
        <v>413</v>
      </c>
      <c r="E3235" s="10" t="s">
        <v>414</v>
      </c>
      <c r="F3235" s="13">
        <v>2797010</v>
      </c>
      <c r="G3235" s="13">
        <v>7470721.1100000003</v>
      </c>
      <c r="H3235" s="7">
        <v>1249023.3700000001</v>
      </c>
      <c r="I3235" s="7">
        <v>0</v>
      </c>
      <c r="J3235" s="13">
        <v>79760947.459999993</v>
      </c>
      <c r="K3235" s="13">
        <v>107847990.72</v>
      </c>
      <c r="L3235" s="7">
        <f t="shared" si="50"/>
        <v>199125692.66</v>
      </c>
    </row>
    <row r="3236" spans="1:12" s="5" customFormat="1" x14ac:dyDescent="0.25">
      <c r="A3236" s="10" t="s">
        <v>1756</v>
      </c>
      <c r="B3236" s="10" t="s">
        <v>828</v>
      </c>
      <c r="C3236" s="10" t="s">
        <v>835</v>
      </c>
      <c r="D3236" s="10" t="s">
        <v>28</v>
      </c>
      <c r="E3236" s="10" t="s">
        <v>29</v>
      </c>
      <c r="F3236" s="13">
        <v>0</v>
      </c>
      <c r="G3236" s="13">
        <v>302863.18</v>
      </c>
      <c r="H3236" s="7">
        <v>50635.43</v>
      </c>
      <c r="I3236" s="7">
        <v>0</v>
      </c>
      <c r="J3236" s="13">
        <v>3233510.34</v>
      </c>
      <c r="K3236" s="13">
        <v>4372159.6100000003</v>
      </c>
      <c r="L3236" s="7">
        <f t="shared" si="50"/>
        <v>7959168.5600000005</v>
      </c>
    </row>
    <row r="3237" spans="1:12" s="5" customFormat="1" x14ac:dyDescent="0.25">
      <c r="A3237" s="10" t="s">
        <v>1756</v>
      </c>
      <c r="B3237" s="10" t="s">
        <v>828</v>
      </c>
      <c r="C3237" s="10" t="s">
        <v>835</v>
      </c>
      <c r="D3237" s="10" t="s">
        <v>535</v>
      </c>
      <c r="E3237" s="10" t="s">
        <v>536</v>
      </c>
      <c r="F3237" s="13">
        <v>0</v>
      </c>
      <c r="G3237" s="13">
        <v>4891419.71</v>
      </c>
      <c r="H3237" s="7">
        <v>817792.2</v>
      </c>
      <c r="I3237" s="7">
        <v>0</v>
      </c>
      <c r="J3237" s="13">
        <v>52223107.200000003</v>
      </c>
      <c r="K3237" s="13">
        <v>70612967.379999995</v>
      </c>
      <c r="L3237" s="7">
        <f t="shared" si="50"/>
        <v>128545286.48999999</v>
      </c>
    </row>
    <row r="3238" spans="1:12" s="5" customFormat="1" x14ac:dyDescent="0.25">
      <c r="A3238" s="10" t="s">
        <v>1757</v>
      </c>
      <c r="B3238" s="10" t="s">
        <v>828</v>
      </c>
      <c r="C3238" s="10" t="s">
        <v>836</v>
      </c>
      <c r="D3238" s="10" t="s">
        <v>413</v>
      </c>
      <c r="E3238" s="10" t="s">
        <v>414</v>
      </c>
      <c r="F3238" s="13">
        <v>11092268</v>
      </c>
      <c r="G3238" s="13">
        <v>39158483.57</v>
      </c>
      <c r="H3238" s="7">
        <v>10200163.66</v>
      </c>
      <c r="I3238" s="7">
        <v>0</v>
      </c>
      <c r="J3238" s="13">
        <v>313626707.58999997</v>
      </c>
      <c r="K3238" s="13">
        <v>387575173.27999997</v>
      </c>
      <c r="L3238" s="7">
        <f t="shared" si="50"/>
        <v>761652796.0999999</v>
      </c>
    </row>
    <row r="3239" spans="1:12" s="5" customFormat="1" x14ac:dyDescent="0.25">
      <c r="A3239" s="10" t="s">
        <v>1757</v>
      </c>
      <c r="B3239" s="10" t="s">
        <v>828</v>
      </c>
      <c r="C3239" s="10" t="s">
        <v>836</v>
      </c>
      <c r="D3239" s="10" t="s">
        <v>28</v>
      </c>
      <c r="E3239" s="10" t="s">
        <v>29</v>
      </c>
      <c r="F3239" s="13">
        <v>0</v>
      </c>
      <c r="G3239" s="13">
        <v>1496961.29</v>
      </c>
      <c r="H3239" s="7">
        <v>389934.66</v>
      </c>
      <c r="I3239" s="7">
        <v>0</v>
      </c>
      <c r="J3239" s="13">
        <v>11989408.07</v>
      </c>
      <c r="K3239" s="13">
        <v>14816330.35</v>
      </c>
      <c r="L3239" s="7">
        <f t="shared" si="50"/>
        <v>28692634.369999997</v>
      </c>
    </row>
    <row r="3240" spans="1:12" s="5" customFormat="1" x14ac:dyDescent="0.25">
      <c r="A3240" s="10" t="s">
        <v>1757</v>
      </c>
      <c r="B3240" s="10" t="s">
        <v>828</v>
      </c>
      <c r="C3240" s="10" t="s">
        <v>836</v>
      </c>
      <c r="D3240" s="10" t="s">
        <v>34</v>
      </c>
      <c r="E3240" s="10" t="s">
        <v>35</v>
      </c>
      <c r="F3240" s="13">
        <v>0</v>
      </c>
      <c r="G3240" s="13">
        <v>2524568.5099999998</v>
      </c>
      <c r="H3240" s="7">
        <v>657610.04</v>
      </c>
      <c r="I3240" s="7">
        <v>0</v>
      </c>
      <c r="J3240" s="13">
        <v>20219682.620000001</v>
      </c>
      <c r="K3240" s="13">
        <v>24987180.010000002</v>
      </c>
      <c r="L3240" s="7">
        <f t="shared" si="50"/>
        <v>48389041.180000007</v>
      </c>
    </row>
    <row r="3241" spans="1:12" s="5" customFormat="1" x14ac:dyDescent="0.25">
      <c r="A3241" s="10" t="s">
        <v>1757</v>
      </c>
      <c r="B3241" s="10" t="s">
        <v>828</v>
      </c>
      <c r="C3241" s="10" t="s">
        <v>836</v>
      </c>
      <c r="D3241" s="10" t="s">
        <v>535</v>
      </c>
      <c r="E3241" s="10" t="s">
        <v>536</v>
      </c>
      <c r="F3241" s="13">
        <v>0</v>
      </c>
      <c r="G3241" s="13">
        <v>15449568.039999999</v>
      </c>
      <c r="H3241" s="7">
        <v>4024367.34</v>
      </c>
      <c r="I3241" s="7">
        <v>0</v>
      </c>
      <c r="J3241" s="13">
        <v>123738120.48</v>
      </c>
      <c r="K3241" s="13">
        <v>152913710.24000001</v>
      </c>
      <c r="L3241" s="7">
        <f t="shared" si="50"/>
        <v>296125766.10000002</v>
      </c>
    </row>
    <row r="3242" spans="1:12" s="5" customFormat="1" x14ac:dyDescent="0.25">
      <c r="A3242" s="10" t="s">
        <v>1757</v>
      </c>
      <c r="B3242" s="10" t="s">
        <v>828</v>
      </c>
      <c r="C3242" s="10" t="s">
        <v>836</v>
      </c>
      <c r="D3242" s="10" t="s">
        <v>41</v>
      </c>
      <c r="E3242" s="10" t="s">
        <v>42</v>
      </c>
      <c r="F3242" s="13">
        <v>0</v>
      </c>
      <c r="G3242" s="13">
        <v>5959662.0899999999</v>
      </c>
      <c r="H3242" s="7">
        <v>1552397.41</v>
      </c>
      <c r="I3242" s="7">
        <v>0</v>
      </c>
      <c r="J3242" s="13">
        <v>47731909.609999999</v>
      </c>
      <c r="K3242" s="13">
        <v>58986376.759999998</v>
      </c>
      <c r="L3242" s="7">
        <f t="shared" si="50"/>
        <v>114230345.87</v>
      </c>
    </row>
    <row r="3243" spans="1:12" s="5" customFormat="1" x14ac:dyDescent="0.25">
      <c r="A3243" s="10" t="s">
        <v>1757</v>
      </c>
      <c r="B3243" s="10" t="s">
        <v>828</v>
      </c>
      <c r="C3243" s="10" t="s">
        <v>836</v>
      </c>
      <c r="D3243" s="10" t="s">
        <v>303</v>
      </c>
      <c r="E3243" s="10" t="s">
        <v>304</v>
      </c>
      <c r="F3243" s="13">
        <v>0</v>
      </c>
      <c r="G3243" s="13">
        <v>6779483.5</v>
      </c>
      <c r="H3243" s="7">
        <v>1765947.89</v>
      </c>
      <c r="I3243" s="7">
        <v>0</v>
      </c>
      <c r="J3243" s="13">
        <v>54297993.630000003</v>
      </c>
      <c r="K3243" s="13">
        <v>67100644.759999998</v>
      </c>
      <c r="L3243" s="7">
        <f t="shared" si="50"/>
        <v>129944069.78</v>
      </c>
    </row>
    <row r="3244" spans="1:12" s="5" customFormat="1" x14ac:dyDescent="0.25">
      <c r="A3244" s="10" t="s">
        <v>1758</v>
      </c>
      <c r="B3244" s="10" t="s">
        <v>828</v>
      </c>
      <c r="C3244" s="10" t="s">
        <v>837</v>
      </c>
      <c r="D3244" s="10" t="s">
        <v>413</v>
      </c>
      <c r="E3244" s="10" t="s">
        <v>414</v>
      </c>
      <c r="F3244" s="13">
        <v>0</v>
      </c>
      <c r="G3244" s="13">
        <v>13969771.07</v>
      </c>
      <c r="H3244" s="7">
        <v>2442250.65</v>
      </c>
      <c r="I3244" s="7">
        <v>0</v>
      </c>
      <c r="J3244" s="13">
        <v>155213537.47999999</v>
      </c>
      <c r="K3244" s="13">
        <v>217675830.40000001</v>
      </c>
      <c r="L3244" s="7">
        <f t="shared" si="50"/>
        <v>389301389.60000002</v>
      </c>
    </row>
    <row r="3245" spans="1:12" s="5" customFormat="1" x14ac:dyDescent="0.25">
      <c r="A3245" s="10" t="s">
        <v>1758</v>
      </c>
      <c r="B3245" s="10" t="s">
        <v>828</v>
      </c>
      <c r="C3245" s="10" t="s">
        <v>837</v>
      </c>
      <c r="D3245" s="10" t="s">
        <v>28</v>
      </c>
      <c r="E3245" s="10" t="s">
        <v>29</v>
      </c>
      <c r="F3245" s="13">
        <v>0</v>
      </c>
      <c r="G3245" s="13">
        <v>99730.93</v>
      </c>
      <c r="H3245" s="7">
        <v>17435.349999999999</v>
      </c>
      <c r="I3245" s="7">
        <v>0</v>
      </c>
      <c r="J3245" s="13">
        <v>1108077.52</v>
      </c>
      <c r="K3245" s="13">
        <v>1553999.07</v>
      </c>
      <c r="L3245" s="7">
        <f t="shared" si="50"/>
        <v>2779242.87</v>
      </c>
    </row>
    <row r="3246" spans="1:12" s="5" customFormat="1" x14ac:dyDescent="0.25">
      <c r="A3246" s="10" t="s">
        <v>1759</v>
      </c>
      <c r="B3246" s="10" t="s">
        <v>828</v>
      </c>
      <c r="C3246" s="10" t="s">
        <v>838</v>
      </c>
      <c r="D3246" s="10" t="s">
        <v>413</v>
      </c>
      <c r="E3246" s="10" t="s">
        <v>414</v>
      </c>
      <c r="F3246" s="13">
        <v>0</v>
      </c>
      <c r="G3246" s="13">
        <v>2127855.5299999998</v>
      </c>
      <c r="H3246" s="7">
        <v>252962.28</v>
      </c>
      <c r="I3246" s="7">
        <v>0</v>
      </c>
      <c r="J3246" s="13">
        <v>17458828.079999998</v>
      </c>
      <c r="K3246" s="13">
        <v>29982252.43</v>
      </c>
      <c r="L3246" s="7">
        <f t="shared" si="50"/>
        <v>49821898.319999993</v>
      </c>
    </row>
    <row r="3247" spans="1:12" s="5" customFormat="1" x14ac:dyDescent="0.25">
      <c r="A3247" s="10" t="s">
        <v>1759</v>
      </c>
      <c r="B3247" s="10" t="s">
        <v>828</v>
      </c>
      <c r="C3247" s="10" t="s">
        <v>838</v>
      </c>
      <c r="D3247" s="10" t="s">
        <v>28</v>
      </c>
      <c r="E3247" s="10" t="s">
        <v>29</v>
      </c>
      <c r="F3247" s="13">
        <v>0</v>
      </c>
      <c r="G3247" s="13">
        <v>162477.72</v>
      </c>
      <c r="H3247" s="7">
        <v>19315.57</v>
      </c>
      <c r="I3247" s="7">
        <v>0</v>
      </c>
      <c r="J3247" s="13">
        <v>1333112.3999999999</v>
      </c>
      <c r="K3247" s="13">
        <v>2289369.71</v>
      </c>
      <c r="L3247" s="7">
        <f t="shared" si="50"/>
        <v>3804275.4</v>
      </c>
    </row>
    <row r="3248" spans="1:12" s="5" customFormat="1" x14ac:dyDescent="0.25">
      <c r="A3248" s="10" t="s">
        <v>1759</v>
      </c>
      <c r="B3248" s="10" t="s">
        <v>828</v>
      </c>
      <c r="C3248" s="10" t="s">
        <v>838</v>
      </c>
      <c r="D3248" s="10" t="s">
        <v>535</v>
      </c>
      <c r="E3248" s="10" t="s">
        <v>536</v>
      </c>
      <c r="F3248" s="13">
        <v>0</v>
      </c>
      <c r="G3248" s="13">
        <v>6932368.75</v>
      </c>
      <c r="H3248" s="7">
        <v>824129.15</v>
      </c>
      <c r="I3248" s="7">
        <v>0</v>
      </c>
      <c r="J3248" s="13">
        <v>56879347.520000003</v>
      </c>
      <c r="K3248" s="13">
        <v>97679577.760000005</v>
      </c>
      <c r="L3248" s="7">
        <f t="shared" si="50"/>
        <v>162315423.18000001</v>
      </c>
    </row>
    <row r="3249" spans="1:12" s="5" customFormat="1" x14ac:dyDescent="0.25">
      <c r="A3249" s="10" t="s">
        <v>1760</v>
      </c>
      <c r="B3249" s="10" t="s">
        <v>828</v>
      </c>
      <c r="C3249" s="10" t="s">
        <v>839</v>
      </c>
      <c r="D3249" s="10" t="s">
        <v>413</v>
      </c>
      <c r="E3249" s="10" t="s">
        <v>414</v>
      </c>
      <c r="F3249" s="13">
        <v>26036800</v>
      </c>
      <c r="G3249" s="13">
        <v>70896031.310000002</v>
      </c>
      <c r="H3249" s="7">
        <v>21521542.399999999</v>
      </c>
      <c r="I3249" s="7">
        <v>0</v>
      </c>
      <c r="J3249" s="13">
        <v>742303281.82000005</v>
      </c>
      <c r="K3249" s="13">
        <v>850671166.73000002</v>
      </c>
      <c r="L3249" s="7">
        <f t="shared" si="50"/>
        <v>1711428822.2600002</v>
      </c>
    </row>
    <row r="3250" spans="1:12" s="5" customFormat="1" x14ac:dyDescent="0.25">
      <c r="A3250" s="10" t="s">
        <v>1760</v>
      </c>
      <c r="B3250" s="10" t="s">
        <v>828</v>
      </c>
      <c r="C3250" s="10" t="s">
        <v>839</v>
      </c>
      <c r="D3250" s="10" t="s">
        <v>16</v>
      </c>
      <c r="E3250" s="10" t="s">
        <v>17</v>
      </c>
      <c r="F3250" s="13">
        <v>0</v>
      </c>
      <c r="G3250" s="13">
        <v>309360.82</v>
      </c>
      <c r="H3250" s="7">
        <v>93911.07</v>
      </c>
      <c r="I3250" s="7">
        <v>0</v>
      </c>
      <c r="J3250" s="13">
        <v>3239103.08</v>
      </c>
      <c r="K3250" s="13">
        <v>3711975.49</v>
      </c>
      <c r="L3250" s="7">
        <f t="shared" si="50"/>
        <v>7354350.4600000009</v>
      </c>
    </row>
    <row r="3251" spans="1:12" s="5" customFormat="1" x14ac:dyDescent="0.25">
      <c r="A3251" s="10" t="s">
        <v>1760</v>
      </c>
      <c r="B3251" s="10" t="s">
        <v>828</v>
      </c>
      <c r="C3251" s="10" t="s">
        <v>839</v>
      </c>
      <c r="D3251" s="10" t="s">
        <v>28</v>
      </c>
      <c r="E3251" s="10" t="s">
        <v>29</v>
      </c>
      <c r="F3251" s="13">
        <v>0</v>
      </c>
      <c r="G3251" s="13">
        <v>1679908.04</v>
      </c>
      <c r="H3251" s="7">
        <v>509961.01</v>
      </c>
      <c r="I3251" s="7">
        <v>0</v>
      </c>
      <c r="J3251" s="13">
        <v>17589154.460000001</v>
      </c>
      <c r="K3251" s="13">
        <v>20156972.109999999</v>
      </c>
      <c r="L3251" s="7">
        <f t="shared" si="50"/>
        <v>39935995.620000005</v>
      </c>
    </row>
    <row r="3252" spans="1:12" s="5" customFormat="1" x14ac:dyDescent="0.25">
      <c r="A3252" s="10" t="s">
        <v>1760</v>
      </c>
      <c r="B3252" s="10" t="s">
        <v>828</v>
      </c>
      <c r="C3252" s="10" t="s">
        <v>839</v>
      </c>
      <c r="D3252" s="10" t="s">
        <v>34</v>
      </c>
      <c r="E3252" s="10" t="s">
        <v>35</v>
      </c>
      <c r="F3252" s="13">
        <v>0</v>
      </c>
      <c r="G3252" s="13">
        <v>4522378.6900000004</v>
      </c>
      <c r="H3252" s="7">
        <v>1372835.16</v>
      </c>
      <c r="I3252" s="7">
        <v>0</v>
      </c>
      <c r="J3252" s="13">
        <v>47350697.640000001</v>
      </c>
      <c r="K3252" s="13">
        <v>54263364.030000001</v>
      </c>
      <c r="L3252" s="7">
        <f t="shared" si="50"/>
        <v>107509275.52000001</v>
      </c>
    </row>
    <row r="3253" spans="1:12" s="5" customFormat="1" x14ac:dyDescent="0.25">
      <c r="A3253" s="10" t="s">
        <v>1760</v>
      </c>
      <c r="B3253" s="10" t="s">
        <v>828</v>
      </c>
      <c r="C3253" s="10" t="s">
        <v>839</v>
      </c>
      <c r="D3253" s="10" t="s">
        <v>538</v>
      </c>
      <c r="E3253" s="10" t="s">
        <v>539</v>
      </c>
      <c r="F3253" s="13">
        <v>0</v>
      </c>
      <c r="G3253" s="13">
        <v>35175423.600000001</v>
      </c>
      <c r="H3253" s="7">
        <v>10678021.83</v>
      </c>
      <c r="I3253" s="7">
        <v>0</v>
      </c>
      <c r="J3253" s="13">
        <v>368297518.12</v>
      </c>
      <c r="K3253" s="13">
        <v>422064790.91000003</v>
      </c>
      <c r="L3253" s="7">
        <f t="shared" si="50"/>
        <v>836215754.46000004</v>
      </c>
    </row>
    <row r="3254" spans="1:12" s="5" customFormat="1" x14ac:dyDescent="0.25">
      <c r="A3254" s="10" t="s">
        <v>1760</v>
      </c>
      <c r="B3254" s="10" t="s">
        <v>828</v>
      </c>
      <c r="C3254" s="10" t="s">
        <v>839</v>
      </c>
      <c r="D3254" s="10" t="s">
        <v>535</v>
      </c>
      <c r="E3254" s="10" t="s">
        <v>536</v>
      </c>
      <c r="F3254" s="13">
        <v>0</v>
      </c>
      <c r="G3254" s="13">
        <v>10259217.23</v>
      </c>
      <c r="H3254" s="7">
        <v>3114337.63</v>
      </c>
      <c r="I3254" s="7">
        <v>0</v>
      </c>
      <c r="J3254" s="13">
        <v>107417163.92</v>
      </c>
      <c r="K3254" s="13">
        <v>123098855.15000001</v>
      </c>
      <c r="L3254" s="7">
        <f t="shared" si="50"/>
        <v>243889573.93000001</v>
      </c>
    </row>
    <row r="3255" spans="1:12" s="5" customFormat="1" x14ac:dyDescent="0.25">
      <c r="A3255" s="10" t="s">
        <v>1760</v>
      </c>
      <c r="B3255" s="10" t="s">
        <v>828</v>
      </c>
      <c r="C3255" s="10" t="s">
        <v>839</v>
      </c>
      <c r="D3255" s="10" t="s">
        <v>303</v>
      </c>
      <c r="E3255" s="10" t="s">
        <v>304</v>
      </c>
      <c r="F3255" s="13">
        <v>0</v>
      </c>
      <c r="G3255" s="13">
        <v>5992528.3099999996</v>
      </c>
      <c r="H3255" s="7">
        <v>1819120.9</v>
      </c>
      <c r="I3255" s="7">
        <v>0</v>
      </c>
      <c r="J3255" s="13">
        <v>62743616.960000001</v>
      </c>
      <c r="K3255" s="13">
        <v>71903475.5</v>
      </c>
      <c r="L3255" s="7">
        <f t="shared" si="50"/>
        <v>142458741.67000002</v>
      </c>
    </row>
    <row r="3256" spans="1:12" s="5" customFormat="1" x14ac:dyDescent="0.25">
      <c r="A3256" s="10" t="s">
        <v>1761</v>
      </c>
      <c r="B3256" s="10" t="s">
        <v>828</v>
      </c>
      <c r="C3256" s="10" t="s">
        <v>840</v>
      </c>
      <c r="D3256" s="10" t="s">
        <v>413</v>
      </c>
      <c r="E3256" s="10" t="s">
        <v>414</v>
      </c>
      <c r="F3256" s="13">
        <v>8428620</v>
      </c>
      <c r="G3256" s="13">
        <v>23550387.120000001</v>
      </c>
      <c r="H3256" s="7">
        <v>4790807.0999999996</v>
      </c>
      <c r="I3256" s="7">
        <v>0</v>
      </c>
      <c r="J3256" s="13">
        <v>241295343.71000001</v>
      </c>
      <c r="K3256" s="13">
        <v>321628560.70999998</v>
      </c>
      <c r="L3256" s="7">
        <f t="shared" si="50"/>
        <v>599693718.63999999</v>
      </c>
    </row>
    <row r="3257" spans="1:12" s="5" customFormat="1" x14ac:dyDescent="0.25">
      <c r="A3257" s="10" t="s">
        <v>1761</v>
      </c>
      <c r="B3257" s="10" t="s">
        <v>828</v>
      </c>
      <c r="C3257" s="10" t="s">
        <v>840</v>
      </c>
      <c r="D3257" s="10" t="s">
        <v>28</v>
      </c>
      <c r="E3257" s="10" t="s">
        <v>29</v>
      </c>
      <c r="F3257" s="13">
        <v>0</v>
      </c>
      <c r="G3257" s="13">
        <v>497566.54</v>
      </c>
      <c r="H3257" s="7">
        <v>101218.94</v>
      </c>
      <c r="I3257" s="7">
        <v>0</v>
      </c>
      <c r="J3257" s="13">
        <v>5098026.09</v>
      </c>
      <c r="K3257" s="13">
        <v>6795285.6799999997</v>
      </c>
      <c r="L3257" s="7">
        <f t="shared" si="50"/>
        <v>12492097.25</v>
      </c>
    </row>
    <row r="3258" spans="1:12" s="5" customFormat="1" x14ac:dyDescent="0.25">
      <c r="A3258" s="10" t="s">
        <v>1761</v>
      </c>
      <c r="B3258" s="10" t="s">
        <v>828</v>
      </c>
      <c r="C3258" s="10" t="s">
        <v>840</v>
      </c>
      <c r="D3258" s="10" t="s">
        <v>34</v>
      </c>
      <c r="E3258" s="10" t="s">
        <v>35</v>
      </c>
      <c r="F3258" s="13">
        <v>0</v>
      </c>
      <c r="G3258" s="13">
        <v>1947991.7</v>
      </c>
      <c r="H3258" s="7">
        <v>396275.97</v>
      </c>
      <c r="I3258" s="7">
        <v>0</v>
      </c>
      <c r="J3258" s="13">
        <v>19958963.93</v>
      </c>
      <c r="K3258" s="13">
        <v>26603799.07</v>
      </c>
      <c r="L3258" s="7">
        <f t="shared" si="50"/>
        <v>48907030.670000002</v>
      </c>
    </row>
    <row r="3259" spans="1:12" s="5" customFormat="1" x14ac:dyDescent="0.25">
      <c r="A3259" s="10" t="s">
        <v>1761</v>
      </c>
      <c r="B3259" s="10" t="s">
        <v>828</v>
      </c>
      <c r="C3259" s="10" t="s">
        <v>840</v>
      </c>
      <c r="D3259" s="10" t="s">
        <v>535</v>
      </c>
      <c r="E3259" s="10" t="s">
        <v>536</v>
      </c>
      <c r="F3259" s="13">
        <v>0</v>
      </c>
      <c r="G3259" s="13">
        <v>10908172.949999999</v>
      </c>
      <c r="H3259" s="7">
        <v>2219027.31</v>
      </c>
      <c r="I3259" s="7">
        <v>0</v>
      </c>
      <c r="J3259" s="13">
        <v>111764249.38</v>
      </c>
      <c r="K3259" s="13">
        <v>148973345.75999999</v>
      </c>
      <c r="L3259" s="7">
        <f t="shared" si="50"/>
        <v>273864795.39999998</v>
      </c>
    </row>
    <row r="3260" spans="1:12" s="5" customFormat="1" x14ac:dyDescent="0.25">
      <c r="A3260" s="10" t="s">
        <v>1761</v>
      </c>
      <c r="B3260" s="10" t="s">
        <v>828</v>
      </c>
      <c r="C3260" s="10" t="s">
        <v>840</v>
      </c>
      <c r="D3260" s="10" t="s">
        <v>41</v>
      </c>
      <c r="E3260" s="10" t="s">
        <v>42</v>
      </c>
      <c r="F3260" s="13">
        <v>0</v>
      </c>
      <c r="G3260" s="13">
        <v>4152780.69</v>
      </c>
      <c r="H3260" s="7">
        <v>844791.68</v>
      </c>
      <c r="I3260" s="7">
        <v>0</v>
      </c>
      <c r="J3260" s="13">
        <v>42549051.890000001</v>
      </c>
      <c r="K3260" s="13">
        <v>56714688.780000001</v>
      </c>
      <c r="L3260" s="7">
        <f t="shared" si="50"/>
        <v>104261313.03999999</v>
      </c>
    </row>
    <row r="3261" spans="1:12" s="5" customFormat="1" x14ac:dyDescent="0.25">
      <c r="A3261" s="10" t="s">
        <v>1762</v>
      </c>
      <c r="B3261" s="10" t="s">
        <v>828</v>
      </c>
      <c r="C3261" s="10" t="s">
        <v>149</v>
      </c>
      <c r="D3261" s="10" t="s">
        <v>413</v>
      </c>
      <c r="E3261" s="10" t="s">
        <v>414</v>
      </c>
      <c r="F3261" s="13">
        <v>0</v>
      </c>
      <c r="G3261" s="13">
        <v>29316004.829999998</v>
      </c>
      <c r="H3261" s="7">
        <v>5411093.4299999997</v>
      </c>
      <c r="I3261" s="7">
        <v>0</v>
      </c>
      <c r="J3261" s="13">
        <v>193896631.81</v>
      </c>
      <c r="K3261" s="13">
        <v>201761642.71000001</v>
      </c>
      <c r="L3261" s="7">
        <f t="shared" si="50"/>
        <v>430385372.77999997</v>
      </c>
    </row>
    <row r="3262" spans="1:12" s="5" customFormat="1" x14ac:dyDescent="0.25">
      <c r="A3262" s="10" t="s">
        <v>1762</v>
      </c>
      <c r="B3262" s="10" t="s">
        <v>828</v>
      </c>
      <c r="C3262" s="10" t="s">
        <v>149</v>
      </c>
      <c r="D3262" s="10" t="s">
        <v>12</v>
      </c>
      <c r="E3262" s="10" t="s">
        <v>13</v>
      </c>
      <c r="F3262" s="13">
        <v>0</v>
      </c>
      <c r="G3262" s="13">
        <v>0</v>
      </c>
      <c r="H3262" s="7">
        <v>0</v>
      </c>
      <c r="I3262" s="7">
        <v>0</v>
      </c>
      <c r="J3262" s="13">
        <v>0</v>
      </c>
      <c r="K3262" s="13">
        <v>-35679.599999999999</v>
      </c>
      <c r="L3262" s="7">
        <f t="shared" si="50"/>
        <v>-35679.599999999999</v>
      </c>
    </row>
    <row r="3263" spans="1:12" s="5" customFormat="1" x14ac:dyDescent="0.25">
      <c r="A3263" s="10" t="s">
        <v>1762</v>
      </c>
      <c r="B3263" s="10" t="s">
        <v>828</v>
      </c>
      <c r="C3263" s="10" t="s">
        <v>149</v>
      </c>
      <c r="D3263" s="10" t="s">
        <v>28</v>
      </c>
      <c r="E3263" s="10" t="s">
        <v>29</v>
      </c>
      <c r="F3263" s="13">
        <v>0</v>
      </c>
      <c r="G3263" s="13">
        <v>358490.65</v>
      </c>
      <c r="H3263" s="7">
        <v>66169.53</v>
      </c>
      <c r="I3263" s="7">
        <v>0</v>
      </c>
      <c r="J3263" s="13">
        <v>2371064.16</v>
      </c>
      <c r="K3263" s="13">
        <v>2467241.4</v>
      </c>
      <c r="L3263" s="7">
        <f t="shared" si="50"/>
        <v>5262965.74</v>
      </c>
    </row>
    <row r="3264" spans="1:12" s="5" customFormat="1" x14ac:dyDescent="0.25">
      <c r="A3264" s="10" t="s">
        <v>1762</v>
      </c>
      <c r="B3264" s="10" t="s">
        <v>828</v>
      </c>
      <c r="C3264" s="10" t="s">
        <v>149</v>
      </c>
      <c r="D3264" s="10" t="s">
        <v>34</v>
      </c>
      <c r="E3264" s="10" t="s">
        <v>35</v>
      </c>
      <c r="F3264" s="13">
        <v>0</v>
      </c>
      <c r="G3264" s="13">
        <v>562954.25</v>
      </c>
      <c r="H3264" s="7">
        <v>103909.05</v>
      </c>
      <c r="I3264" s="7">
        <v>0</v>
      </c>
      <c r="J3264" s="13">
        <v>3723390.5</v>
      </c>
      <c r="K3264" s="13">
        <v>3874422.03</v>
      </c>
      <c r="L3264" s="7">
        <f t="shared" si="50"/>
        <v>8264675.8300000001</v>
      </c>
    </row>
    <row r="3265" spans="1:12" s="5" customFormat="1" x14ac:dyDescent="0.25">
      <c r="A3265" s="10" t="s">
        <v>1762</v>
      </c>
      <c r="B3265" s="10" t="s">
        <v>828</v>
      </c>
      <c r="C3265" s="10" t="s">
        <v>149</v>
      </c>
      <c r="D3265" s="10" t="s">
        <v>538</v>
      </c>
      <c r="E3265" s="10" t="s">
        <v>539</v>
      </c>
      <c r="F3265" s="13">
        <v>0</v>
      </c>
      <c r="G3265" s="13">
        <v>19983891.199999999</v>
      </c>
      <c r="H3265" s="7">
        <v>3688589.32</v>
      </c>
      <c r="I3265" s="7">
        <v>0</v>
      </c>
      <c r="J3265" s="13">
        <v>132173848.88</v>
      </c>
      <c r="K3265" s="13">
        <v>137535204.31</v>
      </c>
      <c r="L3265" s="7">
        <f t="shared" si="50"/>
        <v>293381533.71000004</v>
      </c>
    </row>
    <row r="3266" spans="1:12" s="5" customFormat="1" x14ac:dyDescent="0.25">
      <c r="A3266" s="10" t="s">
        <v>1762</v>
      </c>
      <c r="B3266" s="10" t="s">
        <v>828</v>
      </c>
      <c r="C3266" s="10" t="s">
        <v>149</v>
      </c>
      <c r="D3266" s="10" t="s">
        <v>41</v>
      </c>
      <c r="E3266" s="10" t="s">
        <v>42</v>
      </c>
      <c r="F3266" s="13">
        <v>0</v>
      </c>
      <c r="G3266" s="13">
        <v>1952953.86</v>
      </c>
      <c r="H3266" s="7">
        <v>360472.58</v>
      </c>
      <c r="I3266" s="7">
        <v>0</v>
      </c>
      <c r="J3266" s="13">
        <v>12916875.199999999</v>
      </c>
      <c r="K3266" s="13">
        <v>13440821.199999999</v>
      </c>
      <c r="L3266" s="7">
        <f t="shared" si="50"/>
        <v>28671122.839999996</v>
      </c>
    </row>
    <row r="3267" spans="1:12" s="5" customFormat="1" x14ac:dyDescent="0.25">
      <c r="A3267" s="10" t="s">
        <v>1762</v>
      </c>
      <c r="B3267" s="10" t="s">
        <v>828</v>
      </c>
      <c r="C3267" s="10" t="s">
        <v>149</v>
      </c>
      <c r="D3267" s="10" t="s">
        <v>303</v>
      </c>
      <c r="E3267" s="10" t="s">
        <v>304</v>
      </c>
      <c r="F3267" s="13">
        <v>0</v>
      </c>
      <c r="G3267" s="13">
        <v>8045948.21</v>
      </c>
      <c r="H3267" s="7">
        <v>1485106.09</v>
      </c>
      <c r="I3267" s="7">
        <v>0</v>
      </c>
      <c r="J3267" s="13">
        <v>53216059.450000003</v>
      </c>
      <c r="K3267" s="13">
        <v>55374657.469999999</v>
      </c>
      <c r="L3267" s="7">
        <f t="shared" si="50"/>
        <v>118121771.22</v>
      </c>
    </row>
    <row r="3268" spans="1:12" s="5" customFormat="1" x14ac:dyDescent="0.25">
      <c r="A3268" s="10" t="s">
        <v>1763</v>
      </c>
      <c r="B3268" s="10" t="s">
        <v>828</v>
      </c>
      <c r="C3268" s="10" t="s">
        <v>841</v>
      </c>
      <c r="D3268" s="10" t="s">
        <v>413</v>
      </c>
      <c r="E3268" s="10" t="s">
        <v>414</v>
      </c>
      <c r="F3268" s="13">
        <v>0</v>
      </c>
      <c r="G3268" s="13">
        <v>4118349.82</v>
      </c>
      <c r="H3268" s="7">
        <v>1892252.05</v>
      </c>
      <c r="I3268" s="7">
        <v>0</v>
      </c>
      <c r="J3268" s="13">
        <v>130221538.13</v>
      </c>
      <c r="K3268" s="13">
        <v>179503144.58000001</v>
      </c>
      <c r="L3268" s="7">
        <f t="shared" si="50"/>
        <v>315735284.58000004</v>
      </c>
    </row>
    <row r="3269" spans="1:12" s="5" customFormat="1" x14ac:dyDescent="0.25">
      <c r="A3269" s="10" t="s">
        <v>1763</v>
      </c>
      <c r="B3269" s="10" t="s">
        <v>828</v>
      </c>
      <c r="C3269" s="10" t="s">
        <v>841</v>
      </c>
      <c r="D3269" s="10" t="s">
        <v>28</v>
      </c>
      <c r="E3269" s="10" t="s">
        <v>29</v>
      </c>
      <c r="F3269" s="13">
        <v>0</v>
      </c>
      <c r="G3269" s="13">
        <v>110843.18</v>
      </c>
      <c r="H3269" s="7">
        <v>50928.95</v>
      </c>
      <c r="I3269" s="7">
        <v>0</v>
      </c>
      <c r="J3269" s="13">
        <v>3504842.87</v>
      </c>
      <c r="K3269" s="13">
        <v>4831230.88</v>
      </c>
      <c r="L3269" s="7">
        <f t="shared" si="50"/>
        <v>8497845.879999999</v>
      </c>
    </row>
    <row r="3270" spans="1:12" s="5" customFormat="1" x14ac:dyDescent="0.25">
      <c r="A3270" s="10" t="s">
        <v>1764</v>
      </c>
      <c r="B3270" s="10" t="s">
        <v>828</v>
      </c>
      <c r="C3270" s="10" t="s">
        <v>842</v>
      </c>
      <c r="D3270" s="10" t="s">
        <v>413</v>
      </c>
      <c r="E3270" s="10" t="s">
        <v>414</v>
      </c>
      <c r="F3270" s="13">
        <v>3741280</v>
      </c>
      <c r="G3270" s="13">
        <v>3209245.75</v>
      </c>
      <c r="H3270" s="7">
        <v>101272834.33</v>
      </c>
      <c r="I3270" s="7">
        <v>0</v>
      </c>
      <c r="J3270" s="13">
        <v>101658745.3</v>
      </c>
      <c r="K3270" s="13">
        <v>32740164.059999999</v>
      </c>
      <c r="L3270" s="7">
        <f t="shared" si="50"/>
        <v>242622269.44</v>
      </c>
    </row>
    <row r="3271" spans="1:12" s="5" customFormat="1" x14ac:dyDescent="0.25">
      <c r="A3271" s="10" t="s">
        <v>1764</v>
      </c>
      <c r="B3271" s="10" t="s">
        <v>828</v>
      </c>
      <c r="C3271" s="10" t="s">
        <v>842</v>
      </c>
      <c r="D3271" s="10" t="s">
        <v>64</v>
      </c>
      <c r="E3271" s="10" t="s">
        <v>65</v>
      </c>
      <c r="F3271" s="13">
        <v>0</v>
      </c>
      <c r="G3271" s="13">
        <v>2938200.76</v>
      </c>
      <c r="H3271" s="7">
        <v>92719579.879999995</v>
      </c>
      <c r="I3271" s="7">
        <v>0</v>
      </c>
      <c r="J3271" s="13">
        <v>93072897.760000005</v>
      </c>
      <c r="K3271" s="13">
        <v>29975010.34</v>
      </c>
      <c r="L3271" s="7">
        <f t="shared" si="50"/>
        <v>218705688.74000001</v>
      </c>
    </row>
    <row r="3272" spans="1:12" s="5" customFormat="1" x14ac:dyDescent="0.25">
      <c r="A3272" s="10" t="s">
        <v>1764</v>
      </c>
      <c r="B3272" s="10" t="s">
        <v>828</v>
      </c>
      <c r="C3272" s="10" t="s">
        <v>842</v>
      </c>
      <c r="D3272" s="10" t="s">
        <v>28</v>
      </c>
      <c r="E3272" s="10" t="s">
        <v>29</v>
      </c>
      <c r="F3272" s="13">
        <v>0</v>
      </c>
      <c r="G3272" s="13">
        <v>110570.46</v>
      </c>
      <c r="H3272" s="7">
        <v>3489225.92</v>
      </c>
      <c r="I3272" s="7">
        <v>0</v>
      </c>
      <c r="J3272" s="13">
        <v>3502522</v>
      </c>
      <c r="K3272" s="13">
        <v>1128020.46</v>
      </c>
      <c r="L3272" s="7">
        <f t="shared" si="50"/>
        <v>8230338.8399999999</v>
      </c>
    </row>
    <row r="3273" spans="1:12" s="5" customFormat="1" x14ac:dyDescent="0.25">
      <c r="A3273" s="10" t="s">
        <v>1764</v>
      </c>
      <c r="B3273" s="10" t="s">
        <v>828</v>
      </c>
      <c r="C3273" s="10" t="s">
        <v>842</v>
      </c>
      <c r="D3273" s="10" t="s">
        <v>41</v>
      </c>
      <c r="E3273" s="10" t="s">
        <v>42</v>
      </c>
      <c r="F3273" s="13">
        <v>0</v>
      </c>
      <c r="G3273" s="13">
        <v>774497.03</v>
      </c>
      <c r="H3273" s="7">
        <v>24440480.870000001</v>
      </c>
      <c r="I3273" s="7">
        <v>0</v>
      </c>
      <c r="J3273" s="13">
        <v>24533613.940000001</v>
      </c>
      <c r="K3273" s="13">
        <v>7901283.2800000003</v>
      </c>
      <c r="L3273" s="7">
        <f t="shared" ref="L3273:L3336" si="51">SUM(F3273:K3273)</f>
        <v>57649875.120000005</v>
      </c>
    </row>
    <row r="3274" spans="1:12" s="5" customFormat="1" x14ac:dyDescent="0.25">
      <c r="A3274" s="10" t="s">
        <v>1765</v>
      </c>
      <c r="B3274" s="10" t="s">
        <v>828</v>
      </c>
      <c r="C3274" s="10" t="s">
        <v>843</v>
      </c>
      <c r="D3274" s="10" t="s">
        <v>413</v>
      </c>
      <c r="E3274" s="10" t="s">
        <v>414</v>
      </c>
      <c r="F3274" s="13">
        <v>7050254</v>
      </c>
      <c r="G3274" s="13">
        <v>17034703.84</v>
      </c>
      <c r="H3274" s="7">
        <v>5350541.75</v>
      </c>
      <c r="I3274" s="7">
        <v>0</v>
      </c>
      <c r="J3274" s="13">
        <v>196460068.87</v>
      </c>
      <c r="K3274" s="13">
        <v>284183018.49000001</v>
      </c>
      <c r="L3274" s="7">
        <f t="shared" si="51"/>
        <v>510078586.95000005</v>
      </c>
    </row>
    <row r="3275" spans="1:12" s="5" customFormat="1" x14ac:dyDescent="0.25">
      <c r="A3275" s="10" t="s">
        <v>1765</v>
      </c>
      <c r="B3275" s="10" t="s">
        <v>828</v>
      </c>
      <c r="C3275" s="10" t="s">
        <v>843</v>
      </c>
      <c r="D3275" s="10" t="s">
        <v>12</v>
      </c>
      <c r="E3275" s="10" t="s">
        <v>13</v>
      </c>
      <c r="F3275" s="13">
        <v>0</v>
      </c>
      <c r="G3275" s="13">
        <v>0</v>
      </c>
      <c r="H3275" s="7">
        <v>0</v>
      </c>
      <c r="I3275" s="7">
        <v>0</v>
      </c>
      <c r="J3275" s="13">
        <v>0</v>
      </c>
      <c r="K3275" s="13">
        <v>-31476.75</v>
      </c>
      <c r="L3275" s="7">
        <f t="shared" si="51"/>
        <v>-31476.75</v>
      </c>
    </row>
    <row r="3276" spans="1:12" s="5" customFormat="1" x14ac:dyDescent="0.25">
      <c r="A3276" s="10" t="s">
        <v>1765</v>
      </c>
      <c r="B3276" s="10" t="s">
        <v>828</v>
      </c>
      <c r="C3276" s="10" t="s">
        <v>843</v>
      </c>
      <c r="D3276" s="10" t="s">
        <v>38</v>
      </c>
      <c r="E3276" s="10" t="s">
        <v>39</v>
      </c>
      <c r="F3276" s="13">
        <v>0</v>
      </c>
      <c r="G3276" s="13">
        <v>3724.16</v>
      </c>
      <c r="H3276" s="7">
        <v>1169.74</v>
      </c>
      <c r="I3276" s="7">
        <v>0</v>
      </c>
      <c r="J3276" s="13">
        <v>42950.39</v>
      </c>
      <c r="K3276" s="13">
        <v>62128.51</v>
      </c>
      <c r="L3276" s="7">
        <f t="shared" si="51"/>
        <v>109972.8</v>
      </c>
    </row>
    <row r="3277" spans="1:12" s="5" customFormat="1" x14ac:dyDescent="0.25">
      <c r="A3277" s="10" t="s">
        <v>1765</v>
      </c>
      <c r="B3277" s="10" t="s">
        <v>828</v>
      </c>
      <c r="C3277" s="10" t="s">
        <v>843</v>
      </c>
      <c r="D3277" s="10" t="s">
        <v>28</v>
      </c>
      <c r="E3277" s="10" t="s">
        <v>29</v>
      </c>
      <c r="F3277" s="13">
        <v>0</v>
      </c>
      <c r="G3277" s="13">
        <v>200757.59</v>
      </c>
      <c r="H3277" s="7">
        <v>63057.27</v>
      </c>
      <c r="I3277" s="7">
        <v>0</v>
      </c>
      <c r="J3277" s="13">
        <v>2315323.5499999998</v>
      </c>
      <c r="K3277" s="13">
        <v>3349157.11</v>
      </c>
      <c r="L3277" s="7">
        <f t="shared" si="51"/>
        <v>5928295.5199999996</v>
      </c>
    </row>
    <row r="3278" spans="1:12" s="5" customFormat="1" x14ac:dyDescent="0.25">
      <c r="A3278" s="10" t="s">
        <v>1765</v>
      </c>
      <c r="B3278" s="10" t="s">
        <v>828</v>
      </c>
      <c r="C3278" s="10" t="s">
        <v>843</v>
      </c>
      <c r="D3278" s="10" t="s">
        <v>34</v>
      </c>
      <c r="E3278" s="10" t="s">
        <v>35</v>
      </c>
      <c r="F3278" s="13">
        <v>0</v>
      </c>
      <c r="G3278" s="13">
        <v>517169.37</v>
      </c>
      <c r="H3278" s="7">
        <v>162441.12</v>
      </c>
      <c r="I3278" s="7">
        <v>0</v>
      </c>
      <c r="J3278" s="13">
        <v>5964478.8300000001</v>
      </c>
      <c r="K3278" s="13">
        <v>8627725.7699999996</v>
      </c>
      <c r="L3278" s="7">
        <f t="shared" si="51"/>
        <v>15271815.09</v>
      </c>
    </row>
    <row r="3279" spans="1:12" s="5" customFormat="1" x14ac:dyDescent="0.25">
      <c r="A3279" s="10" t="s">
        <v>1765</v>
      </c>
      <c r="B3279" s="10" t="s">
        <v>828</v>
      </c>
      <c r="C3279" s="10" t="s">
        <v>843</v>
      </c>
      <c r="D3279" s="10" t="s">
        <v>538</v>
      </c>
      <c r="E3279" s="10" t="s">
        <v>539</v>
      </c>
      <c r="F3279" s="13">
        <v>0</v>
      </c>
      <c r="G3279" s="13">
        <v>23183968.300000001</v>
      </c>
      <c r="H3279" s="7">
        <v>7282004.5099999998</v>
      </c>
      <c r="I3279" s="7">
        <v>0</v>
      </c>
      <c r="J3279" s="13">
        <v>267379113.22</v>
      </c>
      <c r="K3279" s="13">
        <v>386768689.97000003</v>
      </c>
      <c r="L3279" s="7">
        <f t="shared" si="51"/>
        <v>684613776</v>
      </c>
    </row>
    <row r="3280" spans="1:12" s="5" customFormat="1" x14ac:dyDescent="0.25">
      <c r="A3280" s="10" t="s">
        <v>1765</v>
      </c>
      <c r="B3280" s="10" t="s">
        <v>828</v>
      </c>
      <c r="C3280" s="10" t="s">
        <v>843</v>
      </c>
      <c r="D3280" s="10" t="s">
        <v>535</v>
      </c>
      <c r="E3280" s="10" t="s">
        <v>536</v>
      </c>
      <c r="F3280" s="13">
        <v>0</v>
      </c>
      <c r="G3280" s="13">
        <v>8172567.7999999998</v>
      </c>
      <c r="H3280" s="7">
        <v>2566975.37</v>
      </c>
      <c r="I3280" s="7">
        <v>0</v>
      </c>
      <c r="J3280" s="13">
        <v>94253662.849999994</v>
      </c>
      <c r="K3280" s="13">
        <v>136339616.31999999</v>
      </c>
      <c r="L3280" s="7">
        <f t="shared" si="51"/>
        <v>241332822.33999997</v>
      </c>
    </row>
    <row r="3281" spans="1:12" s="5" customFormat="1" x14ac:dyDescent="0.25">
      <c r="A3281" s="10" t="s">
        <v>1765</v>
      </c>
      <c r="B3281" s="10" t="s">
        <v>828</v>
      </c>
      <c r="C3281" s="10" t="s">
        <v>843</v>
      </c>
      <c r="D3281" s="10" t="s">
        <v>303</v>
      </c>
      <c r="E3281" s="10" t="s">
        <v>304</v>
      </c>
      <c r="F3281" s="13">
        <v>0</v>
      </c>
      <c r="G3281" s="13">
        <v>2496713.94</v>
      </c>
      <c r="H3281" s="7">
        <v>784209.24</v>
      </c>
      <c r="I3281" s="7">
        <v>0</v>
      </c>
      <c r="J3281" s="13">
        <v>28794430.289999999</v>
      </c>
      <c r="K3281" s="13">
        <v>41651660.630000003</v>
      </c>
      <c r="L3281" s="7">
        <f t="shared" si="51"/>
        <v>73727014.099999994</v>
      </c>
    </row>
    <row r="3282" spans="1:12" s="5" customFormat="1" x14ac:dyDescent="0.25">
      <c r="A3282" s="10" t="s">
        <v>1766</v>
      </c>
      <c r="B3282" s="10" t="s">
        <v>828</v>
      </c>
      <c r="C3282" s="10" t="s">
        <v>844</v>
      </c>
      <c r="D3282" s="10" t="s">
        <v>413</v>
      </c>
      <c r="E3282" s="10" t="s">
        <v>414</v>
      </c>
      <c r="F3282" s="13">
        <v>0</v>
      </c>
      <c r="G3282" s="13">
        <v>15617208.59</v>
      </c>
      <c r="H3282" s="7">
        <v>3300360.66</v>
      </c>
      <c r="I3282" s="7">
        <v>0</v>
      </c>
      <c r="J3282" s="13">
        <v>229392241.81999999</v>
      </c>
      <c r="K3282" s="13">
        <v>256988862.34999999</v>
      </c>
      <c r="L3282" s="7">
        <f t="shared" si="51"/>
        <v>505298673.41999996</v>
      </c>
    </row>
    <row r="3283" spans="1:12" s="5" customFormat="1" x14ac:dyDescent="0.25">
      <c r="A3283" s="10" t="s">
        <v>1766</v>
      </c>
      <c r="B3283" s="10" t="s">
        <v>828</v>
      </c>
      <c r="C3283" s="10" t="s">
        <v>844</v>
      </c>
      <c r="D3283" s="10" t="s">
        <v>64</v>
      </c>
      <c r="E3283" s="10" t="s">
        <v>65</v>
      </c>
      <c r="F3283" s="13">
        <v>0</v>
      </c>
      <c r="G3283" s="13">
        <v>1718054.48</v>
      </c>
      <c r="H3283" s="7">
        <v>363073.81</v>
      </c>
      <c r="I3283" s="7">
        <v>0</v>
      </c>
      <c r="J3283" s="13">
        <v>25235519.359999999</v>
      </c>
      <c r="K3283" s="13">
        <v>28271433.07</v>
      </c>
      <c r="L3283" s="7">
        <f t="shared" si="51"/>
        <v>55588080.719999999</v>
      </c>
    </row>
    <row r="3284" spans="1:12" s="5" customFormat="1" x14ac:dyDescent="0.25">
      <c r="A3284" s="10" t="s">
        <v>1766</v>
      </c>
      <c r="B3284" s="10" t="s">
        <v>828</v>
      </c>
      <c r="C3284" s="10" t="s">
        <v>844</v>
      </c>
      <c r="D3284" s="10" t="s">
        <v>543</v>
      </c>
      <c r="E3284" s="10" t="s">
        <v>544</v>
      </c>
      <c r="F3284" s="13">
        <v>0</v>
      </c>
      <c r="G3284" s="13">
        <v>464346.85</v>
      </c>
      <c r="H3284" s="7">
        <v>98129.71</v>
      </c>
      <c r="I3284" s="7">
        <v>0</v>
      </c>
      <c r="J3284" s="13">
        <v>6820525.3099999996</v>
      </c>
      <c r="K3284" s="13">
        <v>7641056.3300000001</v>
      </c>
      <c r="L3284" s="7">
        <f t="shared" si="51"/>
        <v>15024058.199999999</v>
      </c>
    </row>
    <row r="3285" spans="1:12" s="5" customFormat="1" x14ac:dyDescent="0.25">
      <c r="A3285" s="10" t="s">
        <v>1766</v>
      </c>
      <c r="B3285" s="10" t="s">
        <v>828</v>
      </c>
      <c r="C3285" s="10" t="s">
        <v>844</v>
      </c>
      <c r="D3285" s="10" t="s">
        <v>28</v>
      </c>
      <c r="E3285" s="10" t="s">
        <v>29</v>
      </c>
      <c r="F3285" s="13">
        <v>0</v>
      </c>
      <c r="G3285" s="13">
        <v>22217.73</v>
      </c>
      <c r="H3285" s="7">
        <v>4695.24</v>
      </c>
      <c r="I3285" s="7">
        <v>0</v>
      </c>
      <c r="J3285" s="13">
        <v>326343.5</v>
      </c>
      <c r="K3285" s="13">
        <v>365603.66</v>
      </c>
      <c r="L3285" s="7">
        <f t="shared" si="51"/>
        <v>718860.12999999989</v>
      </c>
    </row>
    <row r="3286" spans="1:12" s="5" customFormat="1" x14ac:dyDescent="0.25">
      <c r="A3286" s="10" t="s">
        <v>1766</v>
      </c>
      <c r="B3286" s="10" t="s">
        <v>828</v>
      </c>
      <c r="C3286" s="10" t="s">
        <v>844</v>
      </c>
      <c r="D3286" s="10" t="s">
        <v>34</v>
      </c>
      <c r="E3286" s="10" t="s">
        <v>35</v>
      </c>
      <c r="F3286" s="13">
        <v>0</v>
      </c>
      <c r="G3286" s="13">
        <v>95759.25</v>
      </c>
      <c r="H3286" s="7">
        <v>20236.650000000001</v>
      </c>
      <c r="I3286" s="7">
        <v>0</v>
      </c>
      <c r="J3286" s="13">
        <v>1406552.82</v>
      </c>
      <c r="K3286" s="13">
        <v>1575765.62</v>
      </c>
      <c r="L3286" s="7">
        <f t="shared" si="51"/>
        <v>3098314.34</v>
      </c>
    </row>
    <row r="3287" spans="1:12" s="5" customFormat="1" x14ac:dyDescent="0.25">
      <c r="A3287" s="10" t="s">
        <v>1766</v>
      </c>
      <c r="B3287" s="10" t="s">
        <v>828</v>
      </c>
      <c r="C3287" s="10" t="s">
        <v>844</v>
      </c>
      <c r="D3287" s="10" t="s">
        <v>41</v>
      </c>
      <c r="E3287" s="10" t="s">
        <v>42</v>
      </c>
      <c r="F3287" s="13">
        <v>0</v>
      </c>
      <c r="G3287" s="13">
        <v>3016394.1</v>
      </c>
      <c r="H3287" s="7">
        <v>637449.93000000005</v>
      </c>
      <c r="I3287" s="7">
        <v>0</v>
      </c>
      <c r="J3287" s="13">
        <v>44306087.189999998</v>
      </c>
      <c r="K3287" s="13">
        <v>49636251.219999999</v>
      </c>
      <c r="L3287" s="7">
        <f t="shared" si="51"/>
        <v>97596182.439999998</v>
      </c>
    </row>
    <row r="3288" spans="1:12" s="5" customFormat="1" x14ac:dyDescent="0.25">
      <c r="A3288" s="10" t="s">
        <v>1767</v>
      </c>
      <c r="B3288" s="10" t="s">
        <v>828</v>
      </c>
      <c r="C3288" s="10" t="s">
        <v>845</v>
      </c>
      <c r="D3288" s="10" t="s">
        <v>413</v>
      </c>
      <c r="E3288" s="10" t="s">
        <v>414</v>
      </c>
      <c r="F3288" s="13">
        <v>13507989</v>
      </c>
      <c r="G3288" s="13">
        <v>22792422.649999999</v>
      </c>
      <c r="H3288" s="7">
        <v>12423532.060000001</v>
      </c>
      <c r="I3288" s="7">
        <v>0</v>
      </c>
      <c r="J3288" s="13">
        <v>373480834.97000003</v>
      </c>
      <c r="K3288" s="13">
        <v>428783918.89999998</v>
      </c>
      <c r="L3288" s="7">
        <f t="shared" si="51"/>
        <v>850988697.57999992</v>
      </c>
    </row>
    <row r="3289" spans="1:12" s="5" customFormat="1" x14ac:dyDescent="0.25">
      <c r="A3289" s="10" t="s">
        <v>1767</v>
      </c>
      <c r="B3289" s="10" t="s">
        <v>828</v>
      </c>
      <c r="C3289" s="10" t="s">
        <v>845</v>
      </c>
      <c r="D3289" s="10" t="s">
        <v>64</v>
      </c>
      <c r="E3289" s="10" t="s">
        <v>65</v>
      </c>
      <c r="F3289" s="13">
        <v>0</v>
      </c>
      <c r="G3289" s="13">
        <v>5294197.43</v>
      </c>
      <c r="H3289" s="7">
        <v>2885723.59</v>
      </c>
      <c r="I3289" s="7">
        <v>0</v>
      </c>
      <c r="J3289" s="13">
        <v>86751694.109999999</v>
      </c>
      <c r="K3289" s="13">
        <v>99597430.140000001</v>
      </c>
      <c r="L3289" s="7">
        <f t="shared" si="51"/>
        <v>194529045.26999998</v>
      </c>
    </row>
    <row r="3290" spans="1:12" s="5" customFormat="1" x14ac:dyDescent="0.25">
      <c r="A3290" s="10" t="s">
        <v>1767</v>
      </c>
      <c r="B3290" s="10" t="s">
        <v>828</v>
      </c>
      <c r="C3290" s="10" t="s">
        <v>845</v>
      </c>
      <c r="D3290" s="10" t="s">
        <v>12</v>
      </c>
      <c r="E3290" s="10" t="s">
        <v>13</v>
      </c>
      <c r="F3290" s="13">
        <v>0</v>
      </c>
      <c r="G3290" s="13">
        <v>0</v>
      </c>
      <c r="H3290" s="7">
        <v>0</v>
      </c>
      <c r="I3290" s="7">
        <v>0</v>
      </c>
      <c r="J3290" s="13">
        <v>0</v>
      </c>
      <c r="K3290" s="13">
        <v>-17839.8</v>
      </c>
      <c r="L3290" s="7">
        <f t="shared" si="51"/>
        <v>-17839.8</v>
      </c>
    </row>
    <row r="3291" spans="1:12" s="5" customFormat="1" x14ac:dyDescent="0.25">
      <c r="A3291" s="10" t="s">
        <v>1767</v>
      </c>
      <c r="B3291" s="10" t="s">
        <v>828</v>
      </c>
      <c r="C3291" s="10" t="s">
        <v>845</v>
      </c>
      <c r="D3291" s="10" t="s">
        <v>28</v>
      </c>
      <c r="E3291" s="10" t="s">
        <v>29</v>
      </c>
      <c r="F3291" s="13">
        <v>0</v>
      </c>
      <c r="G3291" s="13">
        <v>514573.7</v>
      </c>
      <c r="H3291" s="7">
        <v>280480.19</v>
      </c>
      <c r="I3291" s="7">
        <v>0</v>
      </c>
      <c r="J3291" s="13">
        <v>8431899.4700000007</v>
      </c>
      <c r="K3291" s="13">
        <v>9680450.9399999995</v>
      </c>
      <c r="L3291" s="7">
        <f t="shared" si="51"/>
        <v>18907404.300000001</v>
      </c>
    </row>
    <row r="3292" spans="1:12" s="5" customFormat="1" x14ac:dyDescent="0.25">
      <c r="A3292" s="10" t="s">
        <v>1767</v>
      </c>
      <c r="B3292" s="10" t="s">
        <v>828</v>
      </c>
      <c r="C3292" s="10" t="s">
        <v>845</v>
      </c>
      <c r="D3292" s="10" t="s">
        <v>34</v>
      </c>
      <c r="E3292" s="10" t="s">
        <v>35</v>
      </c>
      <c r="F3292" s="13">
        <v>0</v>
      </c>
      <c r="G3292" s="13">
        <v>2436536.38</v>
      </c>
      <c r="H3292" s="7">
        <v>1328089.97</v>
      </c>
      <c r="I3292" s="7">
        <v>0</v>
      </c>
      <c r="J3292" s="13">
        <v>39925533.82</v>
      </c>
      <c r="K3292" s="13">
        <v>45837497.530000001</v>
      </c>
      <c r="L3292" s="7">
        <f t="shared" si="51"/>
        <v>89527657.700000003</v>
      </c>
    </row>
    <row r="3293" spans="1:12" s="5" customFormat="1" x14ac:dyDescent="0.25">
      <c r="A3293" s="10" t="s">
        <v>1767</v>
      </c>
      <c r="B3293" s="10" t="s">
        <v>828</v>
      </c>
      <c r="C3293" s="10" t="s">
        <v>845</v>
      </c>
      <c r="D3293" s="10" t="s">
        <v>538</v>
      </c>
      <c r="E3293" s="10" t="s">
        <v>539</v>
      </c>
      <c r="F3293" s="13">
        <v>0</v>
      </c>
      <c r="G3293" s="13">
        <v>12685158.09</v>
      </c>
      <c r="H3293" s="7">
        <v>6914335.9900000002</v>
      </c>
      <c r="I3293" s="7">
        <v>0</v>
      </c>
      <c r="J3293" s="13">
        <v>207861336.53999999</v>
      </c>
      <c r="K3293" s="13">
        <v>238640353.44999999</v>
      </c>
      <c r="L3293" s="7">
        <f t="shared" si="51"/>
        <v>466101184.06999999</v>
      </c>
    </row>
    <row r="3294" spans="1:12" s="5" customFormat="1" x14ac:dyDescent="0.25">
      <c r="A3294" s="10" t="s">
        <v>1767</v>
      </c>
      <c r="B3294" s="10" t="s">
        <v>828</v>
      </c>
      <c r="C3294" s="10" t="s">
        <v>845</v>
      </c>
      <c r="D3294" s="10" t="s">
        <v>535</v>
      </c>
      <c r="E3294" s="10" t="s">
        <v>536</v>
      </c>
      <c r="F3294" s="13">
        <v>0</v>
      </c>
      <c r="G3294" s="13">
        <v>9942305.4600000009</v>
      </c>
      <c r="H3294" s="7">
        <v>5419281.3399999999</v>
      </c>
      <c r="I3294" s="7">
        <v>0</v>
      </c>
      <c r="J3294" s="13">
        <v>162916448.25999999</v>
      </c>
      <c r="K3294" s="13">
        <v>187040261.75999999</v>
      </c>
      <c r="L3294" s="7">
        <f t="shared" si="51"/>
        <v>365318296.81999999</v>
      </c>
    </row>
    <row r="3295" spans="1:12" s="5" customFormat="1" x14ac:dyDescent="0.25">
      <c r="A3295" s="10" t="s">
        <v>1767</v>
      </c>
      <c r="B3295" s="10" t="s">
        <v>828</v>
      </c>
      <c r="C3295" s="10" t="s">
        <v>845</v>
      </c>
      <c r="D3295" s="10" t="s">
        <v>41</v>
      </c>
      <c r="E3295" s="10" t="s">
        <v>42</v>
      </c>
      <c r="F3295" s="13">
        <v>0</v>
      </c>
      <c r="G3295" s="13">
        <v>17476705.859999999</v>
      </c>
      <c r="H3295" s="7">
        <v>9526078.8699999992</v>
      </c>
      <c r="I3295" s="7">
        <v>0</v>
      </c>
      <c r="J3295" s="13">
        <v>286376520.76999998</v>
      </c>
      <c r="K3295" s="13">
        <v>328781654.51999998</v>
      </c>
      <c r="L3295" s="7">
        <f t="shared" si="51"/>
        <v>642160960.01999998</v>
      </c>
    </row>
    <row r="3296" spans="1:12" s="5" customFormat="1" x14ac:dyDescent="0.25">
      <c r="A3296" s="10" t="s">
        <v>1767</v>
      </c>
      <c r="B3296" s="10" t="s">
        <v>828</v>
      </c>
      <c r="C3296" s="10" t="s">
        <v>845</v>
      </c>
      <c r="D3296" s="10" t="s">
        <v>303</v>
      </c>
      <c r="E3296" s="10" t="s">
        <v>304</v>
      </c>
      <c r="F3296" s="13">
        <v>0</v>
      </c>
      <c r="G3296" s="13">
        <v>2375812.4300000002</v>
      </c>
      <c r="H3296" s="7">
        <v>1294990.99</v>
      </c>
      <c r="I3296" s="7">
        <v>0</v>
      </c>
      <c r="J3296" s="13">
        <v>38930500.060000002</v>
      </c>
      <c r="K3296" s="13">
        <v>44695124.399999999</v>
      </c>
      <c r="L3296" s="7">
        <f t="shared" si="51"/>
        <v>87296427.879999995</v>
      </c>
    </row>
    <row r="3297" spans="1:12" s="5" customFormat="1" x14ac:dyDescent="0.25">
      <c r="A3297" s="10" t="s">
        <v>1768</v>
      </c>
      <c r="B3297" s="10" t="s">
        <v>828</v>
      </c>
      <c r="C3297" s="10" t="s">
        <v>846</v>
      </c>
      <c r="D3297" s="10" t="s">
        <v>413</v>
      </c>
      <c r="E3297" s="10" t="s">
        <v>414</v>
      </c>
      <c r="F3297" s="13">
        <v>2354858</v>
      </c>
      <c r="G3297" s="13">
        <v>3480563.57</v>
      </c>
      <c r="H3297" s="7">
        <v>1022086.99</v>
      </c>
      <c r="I3297" s="7">
        <v>0</v>
      </c>
      <c r="J3297" s="13">
        <v>69243451.480000004</v>
      </c>
      <c r="K3297" s="13">
        <v>111812119.13</v>
      </c>
      <c r="L3297" s="7">
        <f t="shared" si="51"/>
        <v>187913079.17000002</v>
      </c>
    </row>
    <row r="3298" spans="1:12" s="5" customFormat="1" x14ac:dyDescent="0.25">
      <c r="A3298" s="10" t="s">
        <v>1768</v>
      </c>
      <c r="B3298" s="10" t="s">
        <v>828</v>
      </c>
      <c r="C3298" s="10" t="s">
        <v>846</v>
      </c>
      <c r="D3298" s="10" t="s">
        <v>28</v>
      </c>
      <c r="E3298" s="10" t="s">
        <v>29</v>
      </c>
      <c r="F3298" s="13">
        <v>0</v>
      </c>
      <c r="G3298" s="13">
        <v>80207.48</v>
      </c>
      <c r="H3298" s="7">
        <v>23553.38</v>
      </c>
      <c r="I3298" s="7">
        <v>0</v>
      </c>
      <c r="J3298" s="13">
        <v>1595673.52</v>
      </c>
      <c r="K3298" s="13">
        <v>2576642.75</v>
      </c>
      <c r="L3298" s="7">
        <f t="shared" si="51"/>
        <v>4276077.13</v>
      </c>
    </row>
    <row r="3299" spans="1:12" s="5" customFormat="1" x14ac:dyDescent="0.25">
      <c r="A3299" s="10" t="s">
        <v>1768</v>
      </c>
      <c r="B3299" s="10" t="s">
        <v>828</v>
      </c>
      <c r="C3299" s="10" t="s">
        <v>846</v>
      </c>
      <c r="D3299" s="10" t="s">
        <v>41</v>
      </c>
      <c r="E3299" s="10" t="s">
        <v>42</v>
      </c>
      <c r="F3299" s="13">
        <v>0</v>
      </c>
      <c r="G3299" s="13">
        <v>2400078.9500000002</v>
      </c>
      <c r="H3299" s="7">
        <v>704796.63</v>
      </c>
      <c r="I3299" s="7">
        <v>0</v>
      </c>
      <c r="J3299" s="13">
        <v>47747943</v>
      </c>
      <c r="K3299" s="13">
        <v>77101856.939999998</v>
      </c>
      <c r="L3299" s="7">
        <f t="shared" si="51"/>
        <v>127954675.52</v>
      </c>
    </row>
    <row r="3300" spans="1:12" s="5" customFormat="1" x14ac:dyDescent="0.25">
      <c r="A3300" s="10" t="s">
        <v>1769</v>
      </c>
      <c r="B3300" s="10" t="s">
        <v>828</v>
      </c>
      <c r="C3300" s="10" t="s">
        <v>847</v>
      </c>
      <c r="D3300" s="10" t="s">
        <v>413</v>
      </c>
      <c r="E3300" s="10" t="s">
        <v>414</v>
      </c>
      <c r="F3300" s="13">
        <v>8818859</v>
      </c>
      <c r="G3300" s="13">
        <v>35463857.140000001</v>
      </c>
      <c r="H3300" s="7">
        <v>3543016.44</v>
      </c>
      <c r="I3300" s="7">
        <v>0</v>
      </c>
      <c r="J3300" s="13">
        <v>245666516.28</v>
      </c>
      <c r="K3300" s="13">
        <v>286372255.39999998</v>
      </c>
      <c r="L3300" s="7">
        <f t="shared" si="51"/>
        <v>579864504.25999999</v>
      </c>
    </row>
    <row r="3301" spans="1:12" s="5" customFormat="1" x14ac:dyDescent="0.25">
      <c r="A3301" s="10" t="s">
        <v>1769</v>
      </c>
      <c r="B3301" s="10" t="s">
        <v>828</v>
      </c>
      <c r="C3301" s="10" t="s">
        <v>847</v>
      </c>
      <c r="D3301" s="10" t="s">
        <v>28</v>
      </c>
      <c r="E3301" s="10" t="s">
        <v>29</v>
      </c>
      <c r="F3301" s="13">
        <v>0</v>
      </c>
      <c r="G3301" s="13">
        <v>299149.86</v>
      </c>
      <c r="H3301" s="7">
        <v>29886.560000000001</v>
      </c>
      <c r="I3301" s="7">
        <v>0</v>
      </c>
      <c r="J3301" s="13">
        <v>2072281.72</v>
      </c>
      <c r="K3301" s="13">
        <v>2415648.65</v>
      </c>
      <c r="L3301" s="7">
        <f t="shared" si="51"/>
        <v>4816966.79</v>
      </c>
    </row>
    <row r="3302" spans="1:12" s="5" customFormat="1" x14ac:dyDescent="0.25">
      <c r="A3302" s="10" t="s">
        <v>1770</v>
      </c>
      <c r="B3302" s="10" t="s">
        <v>828</v>
      </c>
      <c r="C3302" s="10" t="s">
        <v>848</v>
      </c>
      <c r="D3302" s="10" t="s">
        <v>413</v>
      </c>
      <c r="E3302" s="10" t="s">
        <v>414</v>
      </c>
      <c r="F3302" s="13">
        <v>0</v>
      </c>
      <c r="G3302" s="13">
        <v>2152746.12</v>
      </c>
      <c r="H3302" s="7">
        <v>707513.52</v>
      </c>
      <c r="I3302" s="7">
        <v>0</v>
      </c>
      <c r="J3302" s="13">
        <v>47809038.100000001</v>
      </c>
      <c r="K3302" s="13">
        <v>61384595.460000001</v>
      </c>
      <c r="L3302" s="7">
        <f t="shared" si="51"/>
        <v>112053893.2</v>
      </c>
    </row>
    <row r="3303" spans="1:12" s="5" customFormat="1" x14ac:dyDescent="0.25">
      <c r="A3303" s="10" t="s">
        <v>1770</v>
      </c>
      <c r="B3303" s="10" t="s">
        <v>828</v>
      </c>
      <c r="C3303" s="10" t="s">
        <v>848</v>
      </c>
      <c r="D3303" s="10" t="s">
        <v>12</v>
      </c>
      <c r="E3303" s="10" t="s">
        <v>13</v>
      </c>
      <c r="F3303" s="13">
        <v>0</v>
      </c>
      <c r="G3303" s="13">
        <v>0</v>
      </c>
      <c r="H3303" s="7">
        <v>0</v>
      </c>
      <c r="I3303" s="7">
        <v>0</v>
      </c>
      <c r="J3303" s="13">
        <v>0</v>
      </c>
      <c r="K3303" s="13">
        <v>-35679.599999999999</v>
      </c>
      <c r="L3303" s="7">
        <f t="shared" si="51"/>
        <v>-35679.599999999999</v>
      </c>
    </row>
    <row r="3304" spans="1:12" s="5" customFormat="1" x14ac:dyDescent="0.25">
      <c r="A3304" s="10" t="s">
        <v>1770</v>
      </c>
      <c r="B3304" s="10" t="s">
        <v>828</v>
      </c>
      <c r="C3304" s="10" t="s">
        <v>848</v>
      </c>
      <c r="D3304" s="10" t="s">
        <v>28</v>
      </c>
      <c r="E3304" s="10" t="s">
        <v>29</v>
      </c>
      <c r="F3304" s="13">
        <v>0</v>
      </c>
      <c r="G3304" s="13">
        <v>93745.59</v>
      </c>
      <c r="H3304" s="7">
        <v>30810.07</v>
      </c>
      <c r="I3304" s="7">
        <v>0</v>
      </c>
      <c r="J3304" s="13">
        <v>2081939.03</v>
      </c>
      <c r="K3304" s="13">
        <v>2673113.4900000002</v>
      </c>
      <c r="L3304" s="7">
        <f t="shared" si="51"/>
        <v>4879608.18</v>
      </c>
    </row>
    <row r="3305" spans="1:12" s="5" customFormat="1" x14ac:dyDescent="0.25">
      <c r="A3305" s="10" t="s">
        <v>1770</v>
      </c>
      <c r="B3305" s="10" t="s">
        <v>828</v>
      </c>
      <c r="C3305" s="10" t="s">
        <v>848</v>
      </c>
      <c r="D3305" s="10" t="s">
        <v>34</v>
      </c>
      <c r="E3305" s="10" t="s">
        <v>35</v>
      </c>
      <c r="F3305" s="13">
        <v>0</v>
      </c>
      <c r="G3305" s="13">
        <v>82283.490000000005</v>
      </c>
      <c r="H3305" s="7">
        <v>27042.99</v>
      </c>
      <c r="I3305" s="7">
        <v>0</v>
      </c>
      <c r="J3305" s="13">
        <v>1827384.39</v>
      </c>
      <c r="K3305" s="13">
        <v>2346277.11</v>
      </c>
      <c r="L3305" s="7">
        <f t="shared" si="51"/>
        <v>4282987.9799999995</v>
      </c>
    </row>
    <row r="3306" spans="1:12" s="5" customFormat="1" x14ac:dyDescent="0.25">
      <c r="A3306" s="10" t="s">
        <v>1770</v>
      </c>
      <c r="B3306" s="10" t="s">
        <v>828</v>
      </c>
      <c r="C3306" s="10" t="s">
        <v>848</v>
      </c>
      <c r="D3306" s="10" t="s">
        <v>41</v>
      </c>
      <c r="E3306" s="10" t="s">
        <v>42</v>
      </c>
      <c r="F3306" s="13">
        <v>0</v>
      </c>
      <c r="G3306" s="13">
        <v>2433972.7999999998</v>
      </c>
      <c r="H3306" s="7">
        <v>799940.42</v>
      </c>
      <c r="I3306" s="7">
        <v>0</v>
      </c>
      <c r="J3306" s="13">
        <v>54054631.479999997</v>
      </c>
      <c r="K3306" s="13">
        <v>69403648.75</v>
      </c>
      <c r="L3306" s="7">
        <f t="shared" si="51"/>
        <v>126692193.44999999</v>
      </c>
    </row>
    <row r="3307" spans="1:12" s="5" customFormat="1" x14ac:dyDescent="0.25">
      <c r="A3307" s="10" t="s">
        <v>1771</v>
      </c>
      <c r="B3307" s="10" t="s">
        <v>828</v>
      </c>
      <c r="C3307" s="10" t="s">
        <v>849</v>
      </c>
      <c r="D3307" s="10" t="s">
        <v>413</v>
      </c>
      <c r="E3307" s="10" t="s">
        <v>414</v>
      </c>
      <c r="F3307" s="13">
        <v>8494853</v>
      </c>
      <c r="G3307" s="13">
        <v>17553225.82</v>
      </c>
      <c r="H3307" s="7">
        <v>3629771.8</v>
      </c>
      <c r="I3307" s="7">
        <v>0</v>
      </c>
      <c r="J3307" s="13">
        <v>234893629.13999999</v>
      </c>
      <c r="K3307" s="13">
        <v>320512652.29000002</v>
      </c>
      <c r="L3307" s="7">
        <f t="shared" si="51"/>
        <v>585084132.04999995</v>
      </c>
    </row>
    <row r="3308" spans="1:12" s="5" customFormat="1" x14ac:dyDescent="0.25">
      <c r="A3308" s="10" t="s">
        <v>1771</v>
      </c>
      <c r="B3308" s="10" t="s">
        <v>828</v>
      </c>
      <c r="C3308" s="10" t="s">
        <v>849</v>
      </c>
      <c r="D3308" s="10" t="s">
        <v>28</v>
      </c>
      <c r="E3308" s="10" t="s">
        <v>29</v>
      </c>
      <c r="F3308" s="13">
        <v>0</v>
      </c>
      <c r="G3308" s="13">
        <v>509110.38</v>
      </c>
      <c r="H3308" s="7">
        <v>105277.2</v>
      </c>
      <c r="I3308" s="7">
        <v>0</v>
      </c>
      <c r="J3308" s="13">
        <v>6812809.5099999998</v>
      </c>
      <c r="K3308" s="13">
        <v>9296087.1500000004</v>
      </c>
      <c r="L3308" s="7">
        <f t="shared" si="51"/>
        <v>16723284.24</v>
      </c>
    </row>
    <row r="3309" spans="1:12" s="5" customFormat="1" x14ac:dyDescent="0.25">
      <c r="A3309" s="10" t="s">
        <v>1771</v>
      </c>
      <c r="B3309" s="10" t="s">
        <v>828</v>
      </c>
      <c r="C3309" s="10" t="s">
        <v>849</v>
      </c>
      <c r="D3309" s="10" t="s">
        <v>34</v>
      </c>
      <c r="E3309" s="10" t="s">
        <v>35</v>
      </c>
      <c r="F3309" s="13">
        <v>0</v>
      </c>
      <c r="G3309" s="13">
        <v>420124.27</v>
      </c>
      <c r="H3309" s="7">
        <v>86876.07</v>
      </c>
      <c r="I3309" s="7">
        <v>0</v>
      </c>
      <c r="J3309" s="13">
        <v>5622015.8899999997</v>
      </c>
      <c r="K3309" s="13">
        <v>7671247.75</v>
      </c>
      <c r="L3309" s="7">
        <f t="shared" si="51"/>
        <v>13800263.98</v>
      </c>
    </row>
    <row r="3310" spans="1:12" s="5" customFormat="1" x14ac:dyDescent="0.25">
      <c r="A3310" s="10" t="s">
        <v>1771</v>
      </c>
      <c r="B3310" s="10" t="s">
        <v>828</v>
      </c>
      <c r="C3310" s="10" t="s">
        <v>849</v>
      </c>
      <c r="D3310" s="10" t="s">
        <v>535</v>
      </c>
      <c r="E3310" s="10" t="s">
        <v>536</v>
      </c>
      <c r="F3310" s="13">
        <v>0</v>
      </c>
      <c r="G3310" s="13">
        <v>6547147.5199999996</v>
      </c>
      <c r="H3310" s="7">
        <v>1353862.34</v>
      </c>
      <c r="I3310" s="7">
        <v>0</v>
      </c>
      <c r="J3310" s="13">
        <v>87612570.900000006</v>
      </c>
      <c r="K3310" s="13">
        <v>119547463.16</v>
      </c>
      <c r="L3310" s="7">
        <f t="shared" si="51"/>
        <v>215061043.92000002</v>
      </c>
    </row>
    <row r="3311" spans="1:12" s="5" customFormat="1" x14ac:dyDescent="0.25">
      <c r="A3311" s="10" t="s">
        <v>1771</v>
      </c>
      <c r="B3311" s="10" t="s">
        <v>828</v>
      </c>
      <c r="C3311" s="10" t="s">
        <v>849</v>
      </c>
      <c r="D3311" s="10" t="s">
        <v>41</v>
      </c>
      <c r="E3311" s="10" t="s">
        <v>42</v>
      </c>
      <c r="F3311" s="13">
        <v>0</v>
      </c>
      <c r="G3311" s="13">
        <v>1852386.01</v>
      </c>
      <c r="H3311" s="7">
        <v>383048.59</v>
      </c>
      <c r="I3311" s="7">
        <v>0</v>
      </c>
      <c r="J3311" s="13">
        <v>24788245.559999999</v>
      </c>
      <c r="K3311" s="13">
        <v>33823592.25</v>
      </c>
      <c r="L3311" s="7">
        <f t="shared" si="51"/>
        <v>60847272.409999996</v>
      </c>
    </row>
    <row r="3312" spans="1:12" s="5" customFormat="1" x14ac:dyDescent="0.25">
      <c r="A3312" s="10" t="s">
        <v>1772</v>
      </c>
      <c r="B3312" s="10" t="s">
        <v>828</v>
      </c>
      <c r="C3312" s="10" t="s">
        <v>556</v>
      </c>
      <c r="D3312" s="10" t="s">
        <v>413</v>
      </c>
      <c r="E3312" s="10" t="s">
        <v>414</v>
      </c>
      <c r="F3312" s="13">
        <v>6157001</v>
      </c>
      <c r="G3312" s="13">
        <v>21537684.23</v>
      </c>
      <c r="H3312" s="7">
        <v>2480497.59</v>
      </c>
      <c r="I3312" s="7">
        <v>0</v>
      </c>
      <c r="J3312" s="13">
        <v>175519135.13</v>
      </c>
      <c r="K3312" s="13">
        <v>226769474.11000001</v>
      </c>
      <c r="L3312" s="7">
        <f t="shared" si="51"/>
        <v>432463792.06</v>
      </c>
    </row>
    <row r="3313" spans="1:12" s="5" customFormat="1" x14ac:dyDescent="0.25">
      <c r="A3313" s="10" t="s">
        <v>1772</v>
      </c>
      <c r="B3313" s="10" t="s">
        <v>828</v>
      </c>
      <c r="C3313" s="10" t="s">
        <v>556</v>
      </c>
      <c r="D3313" s="10" t="s">
        <v>22</v>
      </c>
      <c r="E3313" s="10" t="s">
        <v>23</v>
      </c>
      <c r="F3313" s="13">
        <v>0</v>
      </c>
      <c r="G3313" s="13">
        <v>11727.21</v>
      </c>
      <c r="H3313" s="7">
        <v>1350.62</v>
      </c>
      <c r="I3313" s="7">
        <v>0</v>
      </c>
      <c r="J3313" s="13">
        <v>95569.66</v>
      </c>
      <c r="K3313" s="13">
        <v>123475.31</v>
      </c>
      <c r="L3313" s="7">
        <f t="shared" si="51"/>
        <v>232122.8</v>
      </c>
    </row>
    <row r="3314" spans="1:12" s="5" customFormat="1" x14ac:dyDescent="0.25">
      <c r="A3314" s="10" t="s">
        <v>1772</v>
      </c>
      <c r="B3314" s="10" t="s">
        <v>828</v>
      </c>
      <c r="C3314" s="10" t="s">
        <v>556</v>
      </c>
      <c r="D3314" s="10" t="s">
        <v>28</v>
      </c>
      <c r="E3314" s="10" t="s">
        <v>29</v>
      </c>
      <c r="F3314" s="13">
        <v>0</v>
      </c>
      <c r="G3314" s="13">
        <v>443863.16</v>
      </c>
      <c r="H3314" s="7">
        <v>51119.77</v>
      </c>
      <c r="I3314" s="7">
        <v>0</v>
      </c>
      <c r="J3314" s="13">
        <v>3617216.98</v>
      </c>
      <c r="K3314" s="13">
        <v>4673418.5999999996</v>
      </c>
      <c r="L3314" s="7">
        <f t="shared" si="51"/>
        <v>8785618.5099999998</v>
      </c>
    </row>
    <row r="3315" spans="1:12" s="5" customFormat="1" x14ac:dyDescent="0.25">
      <c r="A3315" s="10" t="s">
        <v>1772</v>
      </c>
      <c r="B3315" s="10" t="s">
        <v>828</v>
      </c>
      <c r="C3315" s="10" t="s">
        <v>556</v>
      </c>
      <c r="D3315" s="10" t="s">
        <v>535</v>
      </c>
      <c r="E3315" s="10" t="s">
        <v>536</v>
      </c>
      <c r="F3315" s="13">
        <v>0</v>
      </c>
      <c r="G3315" s="13">
        <v>9643821.4000000004</v>
      </c>
      <c r="H3315" s="7">
        <v>1110680.02</v>
      </c>
      <c r="I3315" s="7">
        <v>0</v>
      </c>
      <c r="J3315" s="13">
        <v>78591327.230000004</v>
      </c>
      <c r="K3315" s="13">
        <v>101539435.73999999</v>
      </c>
      <c r="L3315" s="7">
        <f t="shared" si="51"/>
        <v>190885264.38999999</v>
      </c>
    </row>
    <row r="3316" spans="1:12" s="5" customFormat="1" x14ac:dyDescent="0.25">
      <c r="A3316" s="10" t="s">
        <v>1773</v>
      </c>
      <c r="B3316" s="10" t="s">
        <v>828</v>
      </c>
      <c r="C3316" s="10" t="s">
        <v>850</v>
      </c>
      <c r="D3316" s="10" t="s">
        <v>413</v>
      </c>
      <c r="E3316" s="10" t="s">
        <v>414</v>
      </c>
      <c r="F3316" s="13">
        <v>9282491</v>
      </c>
      <c r="G3316" s="13">
        <v>7910780.5300000003</v>
      </c>
      <c r="H3316" s="7">
        <v>3772889.37</v>
      </c>
      <c r="I3316" s="7">
        <v>0</v>
      </c>
      <c r="J3316" s="13">
        <v>257815307.15000001</v>
      </c>
      <c r="K3316" s="13">
        <v>318987780.48000002</v>
      </c>
      <c r="L3316" s="7">
        <f t="shared" si="51"/>
        <v>597769248.52999997</v>
      </c>
    </row>
    <row r="3317" spans="1:12" s="5" customFormat="1" x14ac:dyDescent="0.25">
      <c r="A3317" s="10" t="s">
        <v>1773</v>
      </c>
      <c r="B3317" s="10" t="s">
        <v>828</v>
      </c>
      <c r="C3317" s="10" t="s">
        <v>850</v>
      </c>
      <c r="D3317" s="10" t="s">
        <v>28</v>
      </c>
      <c r="E3317" s="10" t="s">
        <v>29</v>
      </c>
      <c r="F3317" s="13">
        <v>0</v>
      </c>
      <c r="G3317" s="13">
        <v>96407.47</v>
      </c>
      <c r="H3317" s="7">
        <v>45979.63</v>
      </c>
      <c r="I3317" s="7">
        <v>0</v>
      </c>
      <c r="J3317" s="13">
        <v>3141955.85</v>
      </c>
      <c r="K3317" s="13">
        <v>3887455.47</v>
      </c>
      <c r="L3317" s="7">
        <f t="shared" si="51"/>
        <v>7171798.4199999999</v>
      </c>
    </row>
    <row r="3318" spans="1:12" s="5" customFormat="1" x14ac:dyDescent="0.25">
      <c r="A3318" s="10" t="s">
        <v>1774</v>
      </c>
      <c r="B3318" s="10" t="s">
        <v>828</v>
      </c>
      <c r="C3318" s="10" t="s">
        <v>851</v>
      </c>
      <c r="D3318" s="10" t="s">
        <v>413</v>
      </c>
      <c r="E3318" s="10" t="s">
        <v>414</v>
      </c>
      <c r="F3318" s="13">
        <v>36153470</v>
      </c>
      <c r="G3318" s="13">
        <v>0</v>
      </c>
      <c r="H3318" s="7">
        <v>1270153220.79</v>
      </c>
      <c r="I3318" s="7">
        <v>0</v>
      </c>
      <c r="J3318" s="13">
        <v>1029397606.4299999</v>
      </c>
      <c r="K3318" s="13">
        <v>0</v>
      </c>
      <c r="L3318" s="7">
        <f t="shared" si="51"/>
        <v>2335704297.2199998</v>
      </c>
    </row>
    <row r="3319" spans="1:12" s="5" customFormat="1" x14ac:dyDescent="0.25">
      <c r="A3319" s="10" t="s">
        <v>1774</v>
      </c>
      <c r="B3319" s="10" t="s">
        <v>828</v>
      </c>
      <c r="C3319" s="10" t="s">
        <v>851</v>
      </c>
      <c r="D3319" s="10" t="s">
        <v>543</v>
      </c>
      <c r="E3319" s="10" t="s">
        <v>544</v>
      </c>
      <c r="F3319" s="13">
        <v>0</v>
      </c>
      <c r="G3319" s="13">
        <v>0</v>
      </c>
      <c r="H3319" s="7">
        <v>82542267.159999996</v>
      </c>
      <c r="I3319" s="7">
        <v>0</v>
      </c>
      <c r="J3319" s="13">
        <v>66896505.75</v>
      </c>
      <c r="K3319" s="13">
        <v>0</v>
      </c>
      <c r="L3319" s="7">
        <f t="shared" si="51"/>
        <v>149438772.91</v>
      </c>
    </row>
    <row r="3320" spans="1:12" s="5" customFormat="1" x14ac:dyDescent="0.25">
      <c r="A3320" s="10" t="s">
        <v>1774</v>
      </c>
      <c r="B3320" s="10" t="s">
        <v>828</v>
      </c>
      <c r="C3320" s="10" t="s">
        <v>851</v>
      </c>
      <c r="D3320" s="10" t="s">
        <v>12</v>
      </c>
      <c r="E3320" s="10" t="s">
        <v>13</v>
      </c>
      <c r="F3320" s="13">
        <v>0</v>
      </c>
      <c r="G3320" s="13">
        <v>0</v>
      </c>
      <c r="H3320" s="7">
        <v>0</v>
      </c>
      <c r="I3320" s="7">
        <v>0</v>
      </c>
      <c r="J3320" s="13">
        <v>0</v>
      </c>
      <c r="K3320" s="13">
        <v>-9085.35</v>
      </c>
      <c r="L3320" s="7">
        <f t="shared" si="51"/>
        <v>-9085.35</v>
      </c>
    </row>
    <row r="3321" spans="1:12" s="5" customFormat="1" x14ac:dyDescent="0.25">
      <c r="A3321" s="10" t="s">
        <v>1774</v>
      </c>
      <c r="B3321" s="10" t="s">
        <v>828</v>
      </c>
      <c r="C3321" s="10" t="s">
        <v>851</v>
      </c>
      <c r="D3321" s="10" t="s">
        <v>38</v>
      </c>
      <c r="E3321" s="10" t="s">
        <v>39</v>
      </c>
      <c r="F3321" s="13">
        <v>0</v>
      </c>
      <c r="G3321" s="13">
        <v>0</v>
      </c>
      <c r="H3321" s="7">
        <v>1970.76</v>
      </c>
      <c r="I3321" s="7">
        <v>0</v>
      </c>
      <c r="J3321" s="13">
        <v>1597.2</v>
      </c>
      <c r="K3321" s="13">
        <v>0</v>
      </c>
      <c r="L3321" s="7">
        <f t="shared" si="51"/>
        <v>3567.96</v>
      </c>
    </row>
    <row r="3322" spans="1:12" s="5" customFormat="1" x14ac:dyDescent="0.25">
      <c r="A3322" s="10" t="s">
        <v>1774</v>
      </c>
      <c r="B3322" s="10" t="s">
        <v>828</v>
      </c>
      <c r="C3322" s="10" t="s">
        <v>851</v>
      </c>
      <c r="D3322" s="10" t="s">
        <v>16</v>
      </c>
      <c r="E3322" s="10" t="s">
        <v>17</v>
      </c>
      <c r="F3322" s="13">
        <v>0</v>
      </c>
      <c r="G3322" s="13">
        <v>0</v>
      </c>
      <c r="H3322" s="7">
        <v>5151057.2300000004</v>
      </c>
      <c r="I3322" s="7">
        <v>0</v>
      </c>
      <c r="J3322" s="13">
        <v>4174682.15</v>
      </c>
      <c r="K3322" s="13">
        <v>0</v>
      </c>
      <c r="L3322" s="7">
        <f t="shared" si="51"/>
        <v>9325739.3800000008</v>
      </c>
    </row>
    <row r="3323" spans="1:12" s="5" customFormat="1" x14ac:dyDescent="0.25">
      <c r="A3323" s="10" t="s">
        <v>1774</v>
      </c>
      <c r="B3323" s="10" t="s">
        <v>828</v>
      </c>
      <c r="C3323" s="10" t="s">
        <v>851</v>
      </c>
      <c r="D3323" s="10" t="s">
        <v>22</v>
      </c>
      <c r="E3323" s="10" t="s">
        <v>23</v>
      </c>
      <c r="F3323" s="13">
        <v>0</v>
      </c>
      <c r="G3323" s="13">
        <v>0</v>
      </c>
      <c r="H3323" s="7">
        <v>52225.63</v>
      </c>
      <c r="I3323" s="7">
        <v>0</v>
      </c>
      <c r="J3323" s="13">
        <v>42326.35</v>
      </c>
      <c r="K3323" s="13">
        <v>0</v>
      </c>
      <c r="L3323" s="7">
        <f t="shared" si="51"/>
        <v>94551.98</v>
      </c>
    </row>
    <row r="3324" spans="1:12" s="5" customFormat="1" x14ac:dyDescent="0.25">
      <c r="A3324" s="10" t="s">
        <v>1774</v>
      </c>
      <c r="B3324" s="10" t="s">
        <v>828</v>
      </c>
      <c r="C3324" s="10" t="s">
        <v>851</v>
      </c>
      <c r="D3324" s="10" t="s">
        <v>28</v>
      </c>
      <c r="E3324" s="10" t="s">
        <v>29</v>
      </c>
      <c r="F3324" s="13">
        <v>0</v>
      </c>
      <c r="G3324" s="13">
        <v>0</v>
      </c>
      <c r="H3324" s="7">
        <v>41001627.700000003</v>
      </c>
      <c r="I3324" s="7">
        <v>0</v>
      </c>
      <c r="J3324" s="13">
        <v>33229831.43</v>
      </c>
      <c r="K3324" s="13">
        <v>0</v>
      </c>
      <c r="L3324" s="7">
        <f t="shared" si="51"/>
        <v>74231459.129999995</v>
      </c>
    </row>
    <row r="3325" spans="1:12" s="5" customFormat="1" x14ac:dyDescent="0.25">
      <c r="A3325" s="10" t="s">
        <v>1774</v>
      </c>
      <c r="B3325" s="10" t="s">
        <v>828</v>
      </c>
      <c r="C3325" s="10" t="s">
        <v>851</v>
      </c>
      <c r="D3325" s="10" t="s">
        <v>34</v>
      </c>
      <c r="E3325" s="10" t="s">
        <v>35</v>
      </c>
      <c r="F3325" s="13">
        <v>0</v>
      </c>
      <c r="G3325" s="13">
        <v>0</v>
      </c>
      <c r="H3325" s="7">
        <v>153997891.80000001</v>
      </c>
      <c r="I3325" s="7">
        <v>0</v>
      </c>
      <c r="J3325" s="13">
        <v>124807825.23999999</v>
      </c>
      <c r="K3325" s="13">
        <v>0</v>
      </c>
      <c r="L3325" s="7">
        <f t="shared" si="51"/>
        <v>278805717.04000002</v>
      </c>
    </row>
    <row r="3326" spans="1:12" s="5" customFormat="1" x14ac:dyDescent="0.25">
      <c r="A3326" s="10" t="s">
        <v>1774</v>
      </c>
      <c r="B3326" s="10" t="s">
        <v>828</v>
      </c>
      <c r="C3326" s="10" t="s">
        <v>851</v>
      </c>
      <c r="D3326" s="10" t="s">
        <v>538</v>
      </c>
      <c r="E3326" s="10" t="s">
        <v>539</v>
      </c>
      <c r="F3326" s="13">
        <v>0</v>
      </c>
      <c r="G3326" s="13">
        <v>0</v>
      </c>
      <c r="H3326" s="7">
        <v>637958146.14999998</v>
      </c>
      <c r="I3326" s="7">
        <v>0</v>
      </c>
      <c r="J3326" s="13">
        <v>517034148.25</v>
      </c>
      <c r="K3326" s="13">
        <v>0</v>
      </c>
      <c r="L3326" s="7">
        <f t="shared" si="51"/>
        <v>1154992294.4000001</v>
      </c>
    </row>
    <row r="3327" spans="1:12" s="5" customFormat="1" x14ac:dyDescent="0.25">
      <c r="A3327" s="10" t="s">
        <v>1774</v>
      </c>
      <c r="B3327" s="10" t="s">
        <v>828</v>
      </c>
      <c r="C3327" s="10" t="s">
        <v>851</v>
      </c>
      <c r="D3327" s="10" t="s">
        <v>535</v>
      </c>
      <c r="E3327" s="10" t="s">
        <v>536</v>
      </c>
      <c r="F3327" s="13">
        <v>0</v>
      </c>
      <c r="G3327" s="13">
        <v>0</v>
      </c>
      <c r="H3327" s="7">
        <v>533476749.13999999</v>
      </c>
      <c r="I3327" s="7">
        <v>0</v>
      </c>
      <c r="J3327" s="13">
        <v>432357041.39999998</v>
      </c>
      <c r="K3327" s="13">
        <v>0</v>
      </c>
      <c r="L3327" s="7">
        <f t="shared" si="51"/>
        <v>965833790.53999996</v>
      </c>
    </row>
    <row r="3328" spans="1:12" s="5" customFormat="1" x14ac:dyDescent="0.25">
      <c r="A3328" s="10" t="s">
        <v>1774</v>
      </c>
      <c r="B3328" s="10" t="s">
        <v>828</v>
      </c>
      <c r="C3328" s="10" t="s">
        <v>851</v>
      </c>
      <c r="D3328" s="10" t="s">
        <v>303</v>
      </c>
      <c r="E3328" s="10" t="s">
        <v>304</v>
      </c>
      <c r="F3328" s="13">
        <v>0</v>
      </c>
      <c r="G3328" s="13">
        <v>0</v>
      </c>
      <c r="H3328" s="7">
        <v>248793955.22999999</v>
      </c>
      <c r="I3328" s="7">
        <v>0</v>
      </c>
      <c r="J3328" s="13">
        <v>201635438.80000001</v>
      </c>
      <c r="K3328" s="13">
        <v>0</v>
      </c>
      <c r="L3328" s="7">
        <f t="shared" si="51"/>
        <v>450429394.02999997</v>
      </c>
    </row>
    <row r="3329" spans="1:12" s="5" customFormat="1" x14ac:dyDescent="0.25">
      <c r="A3329" s="10" t="s">
        <v>1775</v>
      </c>
      <c r="B3329" s="10" t="s">
        <v>828</v>
      </c>
      <c r="C3329" s="10" t="s">
        <v>852</v>
      </c>
      <c r="D3329" s="10" t="s">
        <v>413</v>
      </c>
      <c r="E3329" s="10" t="s">
        <v>414</v>
      </c>
      <c r="F3329" s="13">
        <v>7092321</v>
      </c>
      <c r="G3329" s="13">
        <v>0</v>
      </c>
      <c r="H3329" s="7">
        <v>273607316</v>
      </c>
      <c r="I3329" s="7">
        <v>0</v>
      </c>
      <c r="J3329" s="13">
        <v>202641608.47999999</v>
      </c>
      <c r="K3329" s="13">
        <v>0</v>
      </c>
      <c r="L3329" s="7">
        <f t="shared" si="51"/>
        <v>483341245.48000002</v>
      </c>
    </row>
    <row r="3330" spans="1:12" s="5" customFormat="1" x14ac:dyDescent="0.25">
      <c r="A3330" s="10" t="s">
        <v>1775</v>
      </c>
      <c r="B3330" s="10" t="s">
        <v>828</v>
      </c>
      <c r="C3330" s="10" t="s">
        <v>852</v>
      </c>
      <c r="D3330" s="10" t="s">
        <v>28</v>
      </c>
      <c r="E3330" s="10" t="s">
        <v>29</v>
      </c>
      <c r="F3330" s="13">
        <v>0</v>
      </c>
      <c r="G3330" s="13">
        <v>0</v>
      </c>
      <c r="H3330" s="7">
        <v>5519236.8700000001</v>
      </c>
      <c r="I3330" s="7">
        <v>0</v>
      </c>
      <c r="J3330" s="13">
        <v>4087708.81</v>
      </c>
      <c r="K3330" s="13">
        <v>0</v>
      </c>
      <c r="L3330" s="7">
        <f t="shared" si="51"/>
        <v>9606945.6799999997</v>
      </c>
    </row>
    <row r="3331" spans="1:12" s="5" customFormat="1" x14ac:dyDescent="0.25">
      <c r="A3331" s="10" t="s">
        <v>1775</v>
      </c>
      <c r="B3331" s="10" t="s">
        <v>828</v>
      </c>
      <c r="C3331" s="10" t="s">
        <v>852</v>
      </c>
      <c r="D3331" s="10" t="s">
        <v>34</v>
      </c>
      <c r="E3331" s="10" t="s">
        <v>35</v>
      </c>
      <c r="F3331" s="13">
        <v>0</v>
      </c>
      <c r="G3331" s="13">
        <v>0</v>
      </c>
      <c r="H3331" s="7">
        <v>9693657.1400000006</v>
      </c>
      <c r="I3331" s="7">
        <v>0</v>
      </c>
      <c r="J3331" s="13">
        <v>7179406.9900000002</v>
      </c>
      <c r="K3331" s="13">
        <v>0</v>
      </c>
      <c r="L3331" s="7">
        <f t="shared" si="51"/>
        <v>16873064.130000003</v>
      </c>
    </row>
    <row r="3332" spans="1:12" s="5" customFormat="1" x14ac:dyDescent="0.25">
      <c r="A3332" s="10" t="s">
        <v>1775</v>
      </c>
      <c r="B3332" s="10" t="s">
        <v>828</v>
      </c>
      <c r="C3332" s="10" t="s">
        <v>852</v>
      </c>
      <c r="D3332" s="10" t="s">
        <v>535</v>
      </c>
      <c r="E3332" s="10" t="s">
        <v>536</v>
      </c>
      <c r="F3332" s="13">
        <v>0</v>
      </c>
      <c r="G3332" s="13">
        <v>0</v>
      </c>
      <c r="H3332" s="7">
        <v>89433409.769999996</v>
      </c>
      <c r="I3332" s="7">
        <v>0</v>
      </c>
      <c r="J3332" s="13">
        <v>66237008.109999999</v>
      </c>
      <c r="K3332" s="13">
        <v>0</v>
      </c>
      <c r="L3332" s="7">
        <f t="shared" si="51"/>
        <v>155670417.88</v>
      </c>
    </row>
    <row r="3333" spans="1:12" s="5" customFormat="1" x14ac:dyDescent="0.25">
      <c r="A3333" s="10" t="s">
        <v>1775</v>
      </c>
      <c r="B3333" s="10" t="s">
        <v>828</v>
      </c>
      <c r="C3333" s="10" t="s">
        <v>852</v>
      </c>
      <c r="D3333" s="10" t="s">
        <v>303</v>
      </c>
      <c r="E3333" s="10" t="s">
        <v>304</v>
      </c>
      <c r="F3333" s="13">
        <v>0</v>
      </c>
      <c r="G3333" s="13">
        <v>0</v>
      </c>
      <c r="H3333" s="7">
        <v>59405299.880000003</v>
      </c>
      <c r="I3333" s="7">
        <v>0</v>
      </c>
      <c r="J3333" s="13">
        <v>43997308.609999999</v>
      </c>
      <c r="K3333" s="13">
        <v>0</v>
      </c>
      <c r="L3333" s="7">
        <f t="shared" si="51"/>
        <v>103402608.49000001</v>
      </c>
    </row>
    <row r="3334" spans="1:12" s="5" customFormat="1" x14ac:dyDescent="0.25">
      <c r="A3334" s="10" t="s">
        <v>1776</v>
      </c>
      <c r="B3334" s="10" t="s">
        <v>828</v>
      </c>
      <c r="C3334" s="10" t="s">
        <v>853</v>
      </c>
      <c r="D3334" s="10" t="s">
        <v>413</v>
      </c>
      <c r="E3334" s="10" t="s">
        <v>414</v>
      </c>
      <c r="F3334" s="13">
        <v>6930318</v>
      </c>
      <c r="G3334" s="13">
        <v>17450191.850000001</v>
      </c>
      <c r="H3334" s="7">
        <v>224515529.34</v>
      </c>
      <c r="I3334" s="7">
        <v>0</v>
      </c>
      <c r="J3334" s="13">
        <v>195146294.06</v>
      </c>
      <c r="K3334" s="13">
        <v>33474419.489999998</v>
      </c>
      <c r="L3334" s="7">
        <f t="shared" si="51"/>
        <v>477516752.74000001</v>
      </c>
    </row>
    <row r="3335" spans="1:12" s="5" customFormat="1" x14ac:dyDescent="0.25">
      <c r="A3335" s="10" t="s">
        <v>1776</v>
      </c>
      <c r="B3335" s="10" t="s">
        <v>828</v>
      </c>
      <c r="C3335" s="10" t="s">
        <v>853</v>
      </c>
      <c r="D3335" s="10" t="s">
        <v>28</v>
      </c>
      <c r="E3335" s="10" t="s">
        <v>29</v>
      </c>
      <c r="F3335" s="13">
        <v>0</v>
      </c>
      <c r="G3335" s="13">
        <v>324107.40999999997</v>
      </c>
      <c r="H3335" s="7">
        <v>4169991.21</v>
      </c>
      <c r="I3335" s="7">
        <v>0</v>
      </c>
      <c r="J3335" s="13">
        <v>3624507.99</v>
      </c>
      <c r="K3335" s="13">
        <v>621729.98</v>
      </c>
      <c r="L3335" s="7">
        <f t="shared" si="51"/>
        <v>8740336.5899999999</v>
      </c>
    </row>
    <row r="3336" spans="1:12" s="5" customFormat="1" x14ac:dyDescent="0.25">
      <c r="A3336" s="10" t="s">
        <v>1776</v>
      </c>
      <c r="B3336" s="10" t="s">
        <v>828</v>
      </c>
      <c r="C3336" s="10" t="s">
        <v>853</v>
      </c>
      <c r="D3336" s="10" t="s">
        <v>535</v>
      </c>
      <c r="E3336" s="10" t="s">
        <v>536</v>
      </c>
      <c r="F3336" s="13">
        <v>0</v>
      </c>
      <c r="G3336" s="13">
        <v>6383440.7400000002</v>
      </c>
      <c r="H3336" s="7">
        <v>82129846.450000003</v>
      </c>
      <c r="I3336" s="7">
        <v>0</v>
      </c>
      <c r="J3336" s="13">
        <v>71386309.950000003</v>
      </c>
      <c r="K3336" s="13">
        <v>12245250.66</v>
      </c>
      <c r="L3336" s="7">
        <f t="shared" si="51"/>
        <v>172144847.79999998</v>
      </c>
    </row>
    <row r="3337" spans="1:12" s="5" customFormat="1" x14ac:dyDescent="0.25">
      <c r="A3337" s="10" t="s">
        <v>1777</v>
      </c>
      <c r="B3337" s="10" t="s">
        <v>828</v>
      </c>
      <c r="C3337" s="10" t="s">
        <v>854</v>
      </c>
      <c r="D3337" s="10" t="s">
        <v>413</v>
      </c>
      <c r="E3337" s="10" t="s">
        <v>414</v>
      </c>
      <c r="F3337" s="13">
        <v>0</v>
      </c>
      <c r="G3337" s="13">
        <v>5892759.1900000004</v>
      </c>
      <c r="H3337" s="7">
        <v>3235017.46</v>
      </c>
      <c r="I3337" s="7">
        <v>0</v>
      </c>
      <c r="J3337" s="13">
        <v>134447304.09</v>
      </c>
      <c r="K3337" s="13">
        <v>206177278.05000001</v>
      </c>
      <c r="L3337" s="7">
        <f t="shared" ref="L3337:L3400" si="52">SUM(F3337:K3337)</f>
        <v>349752358.79000002</v>
      </c>
    </row>
    <row r="3338" spans="1:12" s="5" customFormat="1" x14ac:dyDescent="0.25">
      <c r="A3338" s="10" t="s">
        <v>1777</v>
      </c>
      <c r="B3338" s="10" t="s">
        <v>828</v>
      </c>
      <c r="C3338" s="10" t="s">
        <v>854</v>
      </c>
      <c r="D3338" s="10" t="s">
        <v>28</v>
      </c>
      <c r="E3338" s="10" t="s">
        <v>29</v>
      </c>
      <c r="F3338" s="13">
        <v>0</v>
      </c>
      <c r="G3338" s="13">
        <v>338114</v>
      </c>
      <c r="H3338" s="7">
        <v>185618.43</v>
      </c>
      <c r="I3338" s="7">
        <v>0</v>
      </c>
      <c r="J3338" s="13">
        <v>7714300.6200000001</v>
      </c>
      <c r="K3338" s="13">
        <v>11830014.109999999</v>
      </c>
      <c r="L3338" s="7">
        <f t="shared" si="52"/>
        <v>20068047.16</v>
      </c>
    </row>
    <row r="3339" spans="1:12" s="5" customFormat="1" x14ac:dyDescent="0.25">
      <c r="A3339" s="10" t="s">
        <v>1777</v>
      </c>
      <c r="B3339" s="10" t="s">
        <v>828</v>
      </c>
      <c r="C3339" s="10" t="s">
        <v>854</v>
      </c>
      <c r="D3339" s="10" t="s">
        <v>34</v>
      </c>
      <c r="E3339" s="10" t="s">
        <v>35</v>
      </c>
      <c r="F3339" s="13">
        <v>0</v>
      </c>
      <c r="G3339" s="13">
        <v>322349.53999999998</v>
      </c>
      <c r="H3339" s="7">
        <v>176964.02</v>
      </c>
      <c r="I3339" s="7">
        <v>0</v>
      </c>
      <c r="J3339" s="13">
        <v>7354623.6600000001</v>
      </c>
      <c r="K3339" s="13">
        <v>11278443.23</v>
      </c>
      <c r="L3339" s="7">
        <f t="shared" si="52"/>
        <v>19132380.449999999</v>
      </c>
    </row>
    <row r="3340" spans="1:12" s="5" customFormat="1" x14ac:dyDescent="0.25">
      <c r="A3340" s="10" t="s">
        <v>1777</v>
      </c>
      <c r="B3340" s="10" t="s">
        <v>828</v>
      </c>
      <c r="C3340" s="10" t="s">
        <v>854</v>
      </c>
      <c r="D3340" s="10" t="s">
        <v>535</v>
      </c>
      <c r="E3340" s="10" t="s">
        <v>536</v>
      </c>
      <c r="F3340" s="13">
        <v>0</v>
      </c>
      <c r="G3340" s="13">
        <v>24942627.27</v>
      </c>
      <c r="H3340" s="7">
        <v>13693048.09</v>
      </c>
      <c r="I3340" s="7">
        <v>0</v>
      </c>
      <c r="J3340" s="13">
        <v>569082986.63</v>
      </c>
      <c r="K3340" s="13">
        <v>872698652.89999998</v>
      </c>
      <c r="L3340" s="7">
        <f t="shared" si="52"/>
        <v>1480417314.8899999</v>
      </c>
    </row>
    <row r="3341" spans="1:12" s="5" customFormat="1" x14ac:dyDescent="0.25">
      <c r="A3341" s="10" t="s">
        <v>1778</v>
      </c>
      <c r="B3341" s="10" t="s">
        <v>828</v>
      </c>
      <c r="C3341" s="10" t="s">
        <v>499</v>
      </c>
      <c r="D3341" s="10" t="s">
        <v>413</v>
      </c>
      <c r="E3341" s="10" t="s">
        <v>414</v>
      </c>
      <c r="F3341" s="13">
        <v>3827204</v>
      </c>
      <c r="G3341" s="13">
        <v>11176320.58</v>
      </c>
      <c r="H3341" s="7">
        <v>1603361.56</v>
      </c>
      <c r="I3341" s="7">
        <v>0</v>
      </c>
      <c r="J3341" s="13">
        <v>110925110.67</v>
      </c>
      <c r="K3341" s="13">
        <v>128160360.06999999</v>
      </c>
      <c r="L3341" s="7">
        <f t="shared" si="52"/>
        <v>255692356.88</v>
      </c>
    </row>
    <row r="3342" spans="1:12" s="5" customFormat="1" x14ac:dyDescent="0.25">
      <c r="A3342" s="10" t="s">
        <v>1778</v>
      </c>
      <c r="B3342" s="10" t="s">
        <v>828</v>
      </c>
      <c r="C3342" s="10" t="s">
        <v>499</v>
      </c>
      <c r="D3342" s="10" t="s">
        <v>22</v>
      </c>
      <c r="E3342" s="10" t="s">
        <v>23</v>
      </c>
      <c r="F3342" s="13">
        <v>0</v>
      </c>
      <c r="G3342" s="13">
        <v>933.12</v>
      </c>
      <c r="H3342" s="7">
        <v>133.87</v>
      </c>
      <c r="I3342" s="7">
        <v>0</v>
      </c>
      <c r="J3342" s="13">
        <v>9261.25</v>
      </c>
      <c r="K3342" s="13">
        <v>10700.23</v>
      </c>
      <c r="L3342" s="7">
        <f t="shared" si="52"/>
        <v>21028.47</v>
      </c>
    </row>
    <row r="3343" spans="1:12" s="5" customFormat="1" x14ac:dyDescent="0.25">
      <c r="A3343" s="10" t="s">
        <v>1778</v>
      </c>
      <c r="B3343" s="10" t="s">
        <v>828</v>
      </c>
      <c r="C3343" s="10" t="s">
        <v>499</v>
      </c>
      <c r="D3343" s="10" t="s">
        <v>28</v>
      </c>
      <c r="E3343" s="10" t="s">
        <v>29</v>
      </c>
      <c r="F3343" s="13">
        <v>0</v>
      </c>
      <c r="G3343" s="13">
        <v>316418.33</v>
      </c>
      <c r="H3343" s="7">
        <v>45393.56</v>
      </c>
      <c r="I3343" s="7">
        <v>0</v>
      </c>
      <c r="J3343" s="13">
        <v>3140455.57</v>
      </c>
      <c r="K3343" s="13">
        <v>3628411.22</v>
      </c>
      <c r="L3343" s="7">
        <f t="shared" si="52"/>
        <v>7130678.6799999997</v>
      </c>
    </row>
    <row r="3344" spans="1:12" s="5" customFormat="1" x14ac:dyDescent="0.25">
      <c r="A3344" s="10" t="s">
        <v>1778</v>
      </c>
      <c r="B3344" s="10" t="s">
        <v>828</v>
      </c>
      <c r="C3344" s="10" t="s">
        <v>499</v>
      </c>
      <c r="D3344" s="10" t="s">
        <v>535</v>
      </c>
      <c r="E3344" s="10" t="s">
        <v>536</v>
      </c>
      <c r="F3344" s="13">
        <v>0</v>
      </c>
      <c r="G3344" s="13">
        <v>10464326.470000001</v>
      </c>
      <c r="H3344" s="7">
        <v>1501218.48</v>
      </c>
      <c r="I3344" s="7">
        <v>0</v>
      </c>
      <c r="J3344" s="13">
        <v>103858561.06999999</v>
      </c>
      <c r="K3344" s="13">
        <v>119995828.70999999</v>
      </c>
      <c r="L3344" s="7">
        <f t="shared" si="52"/>
        <v>235819934.72999999</v>
      </c>
    </row>
    <row r="3345" spans="1:12" s="5" customFormat="1" x14ac:dyDescent="0.25">
      <c r="A3345" s="10" t="s">
        <v>1778</v>
      </c>
      <c r="B3345" s="10" t="s">
        <v>828</v>
      </c>
      <c r="C3345" s="10" t="s">
        <v>499</v>
      </c>
      <c r="D3345" s="10" t="s">
        <v>41</v>
      </c>
      <c r="E3345" s="10" t="s">
        <v>42</v>
      </c>
      <c r="F3345" s="13">
        <v>0</v>
      </c>
      <c r="G3345" s="13">
        <v>1548993.5</v>
      </c>
      <c r="H3345" s="7">
        <v>222219.53</v>
      </c>
      <c r="I3345" s="7">
        <v>0</v>
      </c>
      <c r="J3345" s="13">
        <v>15373778.439999999</v>
      </c>
      <c r="K3345" s="13">
        <v>17762515.34</v>
      </c>
      <c r="L3345" s="7">
        <f t="shared" si="52"/>
        <v>34907506.810000002</v>
      </c>
    </row>
    <row r="3346" spans="1:12" s="5" customFormat="1" x14ac:dyDescent="0.25">
      <c r="A3346" s="10" t="s">
        <v>1779</v>
      </c>
      <c r="B3346" s="10" t="s">
        <v>828</v>
      </c>
      <c r="C3346" s="10" t="s">
        <v>855</v>
      </c>
      <c r="D3346" s="10" t="s">
        <v>413</v>
      </c>
      <c r="E3346" s="10" t="s">
        <v>414</v>
      </c>
      <c r="F3346" s="13">
        <v>0</v>
      </c>
      <c r="G3346" s="13">
        <v>27975171.82</v>
      </c>
      <c r="H3346" s="7">
        <v>3213195.72</v>
      </c>
      <c r="I3346" s="7">
        <v>0</v>
      </c>
      <c r="J3346" s="13">
        <v>220906930.63</v>
      </c>
      <c r="K3346" s="13">
        <v>246508963.65000001</v>
      </c>
      <c r="L3346" s="7">
        <f t="shared" si="52"/>
        <v>498604261.81999999</v>
      </c>
    </row>
    <row r="3347" spans="1:12" s="5" customFormat="1" x14ac:dyDescent="0.25">
      <c r="A3347" s="10" t="s">
        <v>1779</v>
      </c>
      <c r="B3347" s="10" t="s">
        <v>828</v>
      </c>
      <c r="C3347" s="10" t="s">
        <v>855</v>
      </c>
      <c r="D3347" s="10" t="s">
        <v>28</v>
      </c>
      <c r="E3347" s="10" t="s">
        <v>29</v>
      </c>
      <c r="F3347" s="13">
        <v>0</v>
      </c>
      <c r="G3347" s="13">
        <v>270400.15000000002</v>
      </c>
      <c r="H3347" s="7">
        <v>31057.85</v>
      </c>
      <c r="I3347" s="7">
        <v>0</v>
      </c>
      <c r="J3347" s="13">
        <v>2135224.2999999998</v>
      </c>
      <c r="K3347" s="13">
        <v>2382686.36</v>
      </c>
      <c r="L3347" s="7">
        <f t="shared" si="52"/>
        <v>4819368.66</v>
      </c>
    </row>
    <row r="3348" spans="1:12" s="5" customFormat="1" x14ac:dyDescent="0.25">
      <c r="A3348" s="10" t="s">
        <v>1779</v>
      </c>
      <c r="B3348" s="10" t="s">
        <v>828</v>
      </c>
      <c r="C3348" s="10" t="s">
        <v>855</v>
      </c>
      <c r="D3348" s="10" t="s">
        <v>34</v>
      </c>
      <c r="E3348" s="10" t="s">
        <v>35</v>
      </c>
      <c r="F3348" s="13">
        <v>0</v>
      </c>
      <c r="G3348" s="13">
        <v>470495.34</v>
      </c>
      <c r="H3348" s="7">
        <v>54040.55</v>
      </c>
      <c r="I3348" s="7">
        <v>0</v>
      </c>
      <c r="J3348" s="13">
        <v>3715283.06</v>
      </c>
      <c r="K3348" s="13">
        <v>4145866.21</v>
      </c>
      <c r="L3348" s="7">
        <f t="shared" si="52"/>
        <v>8385685.1600000001</v>
      </c>
    </row>
    <row r="3349" spans="1:12" s="5" customFormat="1" x14ac:dyDescent="0.25">
      <c r="A3349" s="10" t="s">
        <v>1779</v>
      </c>
      <c r="B3349" s="10" t="s">
        <v>828</v>
      </c>
      <c r="C3349" s="10" t="s">
        <v>855</v>
      </c>
      <c r="D3349" s="10" t="s">
        <v>535</v>
      </c>
      <c r="E3349" s="10" t="s">
        <v>536</v>
      </c>
      <c r="F3349" s="13">
        <v>0</v>
      </c>
      <c r="G3349" s="13">
        <v>23659919.690000001</v>
      </c>
      <c r="H3349" s="7">
        <v>2717550.88</v>
      </c>
      <c r="I3349" s="7">
        <v>0</v>
      </c>
      <c r="J3349" s="13">
        <v>186831390.00999999</v>
      </c>
      <c r="K3349" s="13">
        <v>208484234.52000001</v>
      </c>
      <c r="L3349" s="7">
        <f t="shared" si="52"/>
        <v>421693095.10000002</v>
      </c>
    </row>
    <row r="3350" spans="1:12" s="5" customFormat="1" x14ac:dyDescent="0.25">
      <c r="A3350" s="10" t="s">
        <v>1780</v>
      </c>
      <c r="B3350" s="10" t="s">
        <v>828</v>
      </c>
      <c r="C3350" s="10" t="s">
        <v>856</v>
      </c>
      <c r="D3350" s="10" t="s">
        <v>413</v>
      </c>
      <c r="E3350" s="10" t="s">
        <v>414</v>
      </c>
      <c r="F3350" s="13">
        <v>8709663</v>
      </c>
      <c r="G3350" s="13">
        <v>22811178.530000001</v>
      </c>
      <c r="H3350" s="7">
        <v>3609370.63</v>
      </c>
      <c r="I3350" s="7">
        <v>0</v>
      </c>
      <c r="J3350" s="13">
        <v>246840785.72999999</v>
      </c>
      <c r="K3350" s="13">
        <v>270099856.67000002</v>
      </c>
      <c r="L3350" s="7">
        <f t="shared" si="52"/>
        <v>552070854.55999994</v>
      </c>
    </row>
    <row r="3351" spans="1:12" s="5" customFormat="1" x14ac:dyDescent="0.25">
      <c r="A3351" s="10" t="s">
        <v>1780</v>
      </c>
      <c r="B3351" s="10" t="s">
        <v>828</v>
      </c>
      <c r="C3351" s="10" t="s">
        <v>856</v>
      </c>
      <c r="D3351" s="10" t="s">
        <v>28</v>
      </c>
      <c r="E3351" s="10" t="s">
        <v>29</v>
      </c>
      <c r="F3351" s="13">
        <v>0</v>
      </c>
      <c r="G3351" s="13">
        <v>385850.43</v>
      </c>
      <c r="H3351" s="7">
        <v>61052.4</v>
      </c>
      <c r="I3351" s="7">
        <v>0</v>
      </c>
      <c r="J3351" s="13">
        <v>4175304.77</v>
      </c>
      <c r="K3351" s="13">
        <v>4568731.29</v>
      </c>
      <c r="L3351" s="7">
        <f t="shared" si="52"/>
        <v>9190938.8900000006</v>
      </c>
    </row>
    <row r="3352" spans="1:12" s="5" customFormat="1" x14ac:dyDescent="0.25">
      <c r="A3352" s="10" t="s">
        <v>1780</v>
      </c>
      <c r="B3352" s="10" t="s">
        <v>828</v>
      </c>
      <c r="C3352" s="10" t="s">
        <v>856</v>
      </c>
      <c r="D3352" s="10" t="s">
        <v>34</v>
      </c>
      <c r="E3352" s="10" t="s">
        <v>35</v>
      </c>
      <c r="F3352" s="13">
        <v>0</v>
      </c>
      <c r="G3352" s="13">
        <v>598514.21</v>
      </c>
      <c r="H3352" s="7">
        <v>94701.8</v>
      </c>
      <c r="I3352" s="7">
        <v>0</v>
      </c>
      <c r="J3352" s="13">
        <v>6476549.0899999999</v>
      </c>
      <c r="K3352" s="13">
        <v>7086814.9800000004</v>
      </c>
      <c r="L3352" s="7">
        <f t="shared" si="52"/>
        <v>14256580.08</v>
      </c>
    </row>
    <row r="3353" spans="1:12" s="5" customFormat="1" x14ac:dyDescent="0.25">
      <c r="A3353" s="10" t="s">
        <v>1780</v>
      </c>
      <c r="B3353" s="10" t="s">
        <v>828</v>
      </c>
      <c r="C3353" s="10" t="s">
        <v>856</v>
      </c>
      <c r="D3353" s="10" t="s">
        <v>303</v>
      </c>
      <c r="E3353" s="10" t="s">
        <v>304</v>
      </c>
      <c r="F3353" s="13">
        <v>0</v>
      </c>
      <c r="G3353" s="13">
        <v>8095595.8300000001</v>
      </c>
      <c r="H3353" s="7">
        <v>1280951.17</v>
      </c>
      <c r="I3353" s="7">
        <v>0</v>
      </c>
      <c r="J3353" s="13">
        <v>87602805.409999996</v>
      </c>
      <c r="K3353" s="13">
        <v>95857356.450000003</v>
      </c>
      <c r="L3353" s="7">
        <f t="shared" si="52"/>
        <v>192836708.86000001</v>
      </c>
    </row>
    <row r="3354" spans="1:12" s="5" customFormat="1" x14ac:dyDescent="0.25">
      <c r="A3354" s="10" t="s">
        <v>1781</v>
      </c>
      <c r="B3354" s="10" t="s">
        <v>828</v>
      </c>
      <c r="C3354" s="10" t="s">
        <v>857</v>
      </c>
      <c r="D3354" s="10" t="s">
        <v>413</v>
      </c>
      <c r="E3354" s="10" t="s">
        <v>414</v>
      </c>
      <c r="F3354" s="13">
        <v>0</v>
      </c>
      <c r="G3354" s="13">
        <v>9319396.4100000001</v>
      </c>
      <c r="H3354" s="7">
        <v>1793724.97</v>
      </c>
      <c r="I3354" s="7">
        <v>0</v>
      </c>
      <c r="J3354" s="13">
        <v>123443356.8</v>
      </c>
      <c r="K3354" s="13">
        <v>156809000.46000001</v>
      </c>
      <c r="L3354" s="7">
        <f t="shared" si="52"/>
        <v>291365478.63999999</v>
      </c>
    </row>
    <row r="3355" spans="1:12" s="5" customFormat="1" x14ac:dyDescent="0.25">
      <c r="A3355" s="10" t="s">
        <v>1781</v>
      </c>
      <c r="B3355" s="10" t="s">
        <v>828</v>
      </c>
      <c r="C3355" s="10" t="s">
        <v>857</v>
      </c>
      <c r="D3355" s="10" t="s">
        <v>28</v>
      </c>
      <c r="E3355" s="10" t="s">
        <v>29</v>
      </c>
      <c r="F3355" s="13">
        <v>0</v>
      </c>
      <c r="G3355" s="13">
        <v>199140.47</v>
      </c>
      <c r="H3355" s="7">
        <v>38329.01</v>
      </c>
      <c r="I3355" s="7">
        <v>0</v>
      </c>
      <c r="J3355" s="13">
        <v>2637785.44</v>
      </c>
      <c r="K3355" s="13">
        <v>3350755.42</v>
      </c>
      <c r="L3355" s="7">
        <f t="shared" si="52"/>
        <v>6226010.3399999999</v>
      </c>
    </row>
    <row r="3356" spans="1:12" s="5" customFormat="1" x14ac:dyDescent="0.25">
      <c r="A3356" s="10" t="s">
        <v>1781</v>
      </c>
      <c r="B3356" s="10" t="s">
        <v>828</v>
      </c>
      <c r="C3356" s="10" t="s">
        <v>857</v>
      </c>
      <c r="D3356" s="10" t="s">
        <v>34</v>
      </c>
      <c r="E3356" s="10" t="s">
        <v>35</v>
      </c>
      <c r="F3356" s="13">
        <v>0</v>
      </c>
      <c r="G3356" s="13">
        <v>187428.63</v>
      </c>
      <c r="H3356" s="7">
        <v>36074.800000000003</v>
      </c>
      <c r="I3356" s="7">
        <v>0</v>
      </c>
      <c r="J3356" s="13">
        <v>2482652.0699999998</v>
      </c>
      <c r="K3356" s="13">
        <v>3153690.88</v>
      </c>
      <c r="L3356" s="7">
        <f t="shared" si="52"/>
        <v>5859846.3799999999</v>
      </c>
    </row>
    <row r="3357" spans="1:12" s="5" customFormat="1" x14ac:dyDescent="0.25">
      <c r="A3357" s="10" t="s">
        <v>1781</v>
      </c>
      <c r="B3357" s="10" t="s">
        <v>828</v>
      </c>
      <c r="C3357" s="10" t="s">
        <v>857</v>
      </c>
      <c r="D3357" s="10" t="s">
        <v>41</v>
      </c>
      <c r="E3357" s="10" t="s">
        <v>42</v>
      </c>
      <c r="F3357" s="13">
        <v>0</v>
      </c>
      <c r="G3357" s="13">
        <v>3662129.49</v>
      </c>
      <c r="H3357" s="7">
        <v>704858.22</v>
      </c>
      <c r="I3357" s="7">
        <v>0</v>
      </c>
      <c r="J3357" s="13">
        <v>48508029.689999998</v>
      </c>
      <c r="K3357" s="13">
        <v>61619319.560000002</v>
      </c>
      <c r="L3357" s="7">
        <f t="shared" si="52"/>
        <v>114494336.96000001</v>
      </c>
    </row>
    <row r="3358" spans="1:12" s="5" customFormat="1" x14ac:dyDescent="0.25">
      <c r="A3358" s="10" t="s">
        <v>1782</v>
      </c>
      <c r="B3358" s="10" t="s">
        <v>828</v>
      </c>
      <c r="C3358" s="10" t="s">
        <v>858</v>
      </c>
      <c r="D3358" s="10" t="s">
        <v>413</v>
      </c>
      <c r="E3358" s="10" t="s">
        <v>414</v>
      </c>
      <c r="F3358" s="13">
        <v>5335351</v>
      </c>
      <c r="G3358" s="13">
        <v>19098155.789999999</v>
      </c>
      <c r="H3358" s="7">
        <v>2335839.5699999998</v>
      </c>
      <c r="I3358" s="7">
        <v>0</v>
      </c>
      <c r="J3358" s="13">
        <v>153275386.43000001</v>
      </c>
      <c r="K3358" s="13">
        <v>196895981.56999999</v>
      </c>
      <c r="L3358" s="7">
        <f t="shared" si="52"/>
        <v>376940714.36000001</v>
      </c>
    </row>
    <row r="3359" spans="1:12" s="5" customFormat="1" x14ac:dyDescent="0.25">
      <c r="A3359" s="10" t="s">
        <v>1782</v>
      </c>
      <c r="B3359" s="10" t="s">
        <v>828</v>
      </c>
      <c r="C3359" s="10" t="s">
        <v>858</v>
      </c>
      <c r="D3359" s="10" t="s">
        <v>28</v>
      </c>
      <c r="E3359" s="10" t="s">
        <v>29</v>
      </c>
      <c r="F3359" s="13">
        <v>0</v>
      </c>
      <c r="G3359" s="13">
        <v>519436.33</v>
      </c>
      <c r="H3359" s="7">
        <v>63530.74</v>
      </c>
      <c r="I3359" s="7">
        <v>0</v>
      </c>
      <c r="J3359" s="13">
        <v>4168821.62</v>
      </c>
      <c r="K3359" s="13">
        <v>5355225.29</v>
      </c>
      <c r="L3359" s="7">
        <f t="shared" si="52"/>
        <v>10107013.98</v>
      </c>
    </row>
    <row r="3360" spans="1:12" s="5" customFormat="1" x14ac:dyDescent="0.25">
      <c r="A3360" s="10" t="s">
        <v>1782</v>
      </c>
      <c r="B3360" s="10" t="s">
        <v>828</v>
      </c>
      <c r="C3360" s="10" t="s">
        <v>858</v>
      </c>
      <c r="D3360" s="10" t="s">
        <v>34</v>
      </c>
      <c r="E3360" s="10" t="s">
        <v>35</v>
      </c>
      <c r="F3360" s="13">
        <v>0</v>
      </c>
      <c r="G3360" s="13">
        <v>0</v>
      </c>
      <c r="H3360" s="7">
        <v>0</v>
      </c>
      <c r="I3360" s="7">
        <v>0</v>
      </c>
      <c r="J3360" s="13">
        <v>0</v>
      </c>
      <c r="K3360" s="13">
        <v>-152071.79999999999</v>
      </c>
      <c r="L3360" s="7">
        <f t="shared" si="52"/>
        <v>-152071.79999999999</v>
      </c>
    </row>
    <row r="3361" spans="1:12" s="5" customFormat="1" x14ac:dyDescent="0.25">
      <c r="A3361" s="10" t="s">
        <v>1782</v>
      </c>
      <c r="B3361" s="10" t="s">
        <v>828</v>
      </c>
      <c r="C3361" s="10" t="s">
        <v>858</v>
      </c>
      <c r="D3361" s="10" t="s">
        <v>303</v>
      </c>
      <c r="E3361" s="10" t="s">
        <v>304</v>
      </c>
      <c r="F3361" s="13">
        <v>0</v>
      </c>
      <c r="G3361" s="13">
        <v>8372374.8799999999</v>
      </c>
      <c r="H3361" s="7">
        <v>1024000.69</v>
      </c>
      <c r="I3361" s="7">
        <v>0</v>
      </c>
      <c r="J3361" s="13">
        <v>67193869.950000003</v>
      </c>
      <c r="K3361" s="13">
        <v>86316552.760000005</v>
      </c>
      <c r="L3361" s="7">
        <f t="shared" si="52"/>
        <v>162906798.28000003</v>
      </c>
    </row>
    <row r="3362" spans="1:12" s="5" customFormat="1" x14ac:dyDescent="0.25">
      <c r="A3362" s="10" t="s">
        <v>1783</v>
      </c>
      <c r="B3362" s="10" t="s">
        <v>828</v>
      </c>
      <c r="C3362" s="10" t="s">
        <v>859</v>
      </c>
      <c r="D3362" s="10" t="s">
        <v>413</v>
      </c>
      <c r="E3362" s="10" t="s">
        <v>414</v>
      </c>
      <c r="F3362" s="13">
        <v>3310764</v>
      </c>
      <c r="G3362" s="13">
        <v>7023099.2699999996</v>
      </c>
      <c r="H3362" s="7">
        <v>1330308.8400000001</v>
      </c>
      <c r="I3362" s="7">
        <v>0</v>
      </c>
      <c r="J3362" s="13">
        <v>91464715.489999995</v>
      </c>
      <c r="K3362" s="13">
        <v>121108434.13</v>
      </c>
      <c r="L3362" s="7">
        <f t="shared" si="52"/>
        <v>224237321.72999999</v>
      </c>
    </row>
    <row r="3363" spans="1:12" s="5" customFormat="1" x14ac:dyDescent="0.25">
      <c r="A3363" s="10" t="s">
        <v>1783</v>
      </c>
      <c r="B3363" s="10" t="s">
        <v>828</v>
      </c>
      <c r="C3363" s="10" t="s">
        <v>859</v>
      </c>
      <c r="D3363" s="10" t="s">
        <v>28</v>
      </c>
      <c r="E3363" s="10" t="s">
        <v>29</v>
      </c>
      <c r="F3363" s="13">
        <v>0</v>
      </c>
      <c r="G3363" s="13">
        <v>206683.54</v>
      </c>
      <c r="H3363" s="7">
        <v>39149.800000000003</v>
      </c>
      <c r="I3363" s="7">
        <v>0</v>
      </c>
      <c r="J3363" s="13">
        <v>2691724.9</v>
      </c>
      <c r="K3363" s="13">
        <v>3564113.07</v>
      </c>
      <c r="L3363" s="7">
        <f t="shared" si="52"/>
        <v>6501671.3099999996</v>
      </c>
    </row>
    <row r="3364" spans="1:12" s="5" customFormat="1" x14ac:dyDescent="0.25">
      <c r="A3364" s="10" t="s">
        <v>1783</v>
      </c>
      <c r="B3364" s="10" t="s">
        <v>828</v>
      </c>
      <c r="C3364" s="10" t="s">
        <v>859</v>
      </c>
      <c r="D3364" s="10" t="s">
        <v>535</v>
      </c>
      <c r="E3364" s="10" t="s">
        <v>536</v>
      </c>
      <c r="F3364" s="13">
        <v>0</v>
      </c>
      <c r="G3364" s="13">
        <v>3843572.87</v>
      </c>
      <c r="H3364" s="7">
        <v>728045.95</v>
      </c>
      <c r="I3364" s="7">
        <v>0</v>
      </c>
      <c r="J3364" s="13">
        <v>50056433.07</v>
      </c>
      <c r="K3364" s="13">
        <v>66279725.399999999</v>
      </c>
      <c r="L3364" s="7">
        <f t="shared" si="52"/>
        <v>120907777.28999999</v>
      </c>
    </row>
    <row r="3365" spans="1:12" s="5" customFormat="1" x14ac:dyDescent="0.25">
      <c r="A3365" s="10" t="s">
        <v>1783</v>
      </c>
      <c r="B3365" s="10" t="s">
        <v>828</v>
      </c>
      <c r="C3365" s="10" t="s">
        <v>859</v>
      </c>
      <c r="D3365" s="10" t="s">
        <v>41</v>
      </c>
      <c r="E3365" s="10" t="s">
        <v>42</v>
      </c>
      <c r="F3365" s="13">
        <v>0</v>
      </c>
      <c r="G3365" s="13">
        <v>745402.32</v>
      </c>
      <c r="H3365" s="7">
        <v>141193.41</v>
      </c>
      <c r="I3365" s="7">
        <v>0</v>
      </c>
      <c r="J3365" s="13">
        <v>9707681.5399999991</v>
      </c>
      <c r="K3365" s="13">
        <v>12853941.59</v>
      </c>
      <c r="L3365" s="7">
        <f t="shared" si="52"/>
        <v>23448218.859999999</v>
      </c>
    </row>
    <row r="3366" spans="1:12" s="5" customFormat="1" x14ac:dyDescent="0.25">
      <c r="A3366" s="10" t="s">
        <v>1784</v>
      </c>
      <c r="B3366" s="10" t="s">
        <v>828</v>
      </c>
      <c r="C3366" s="10" t="s">
        <v>860</v>
      </c>
      <c r="D3366" s="10" t="s">
        <v>413</v>
      </c>
      <c r="E3366" s="10" t="s">
        <v>414</v>
      </c>
      <c r="F3366" s="13">
        <v>6412088</v>
      </c>
      <c r="G3366" s="13">
        <v>27329794.66</v>
      </c>
      <c r="H3366" s="7">
        <v>3602643.51</v>
      </c>
      <c r="I3366" s="7">
        <v>0</v>
      </c>
      <c r="J3366" s="13">
        <v>185785481.84999999</v>
      </c>
      <c r="K3366" s="13">
        <v>272204597</v>
      </c>
      <c r="L3366" s="7">
        <f t="shared" si="52"/>
        <v>495334605.01999998</v>
      </c>
    </row>
    <row r="3367" spans="1:12" s="5" customFormat="1" x14ac:dyDescent="0.25">
      <c r="A3367" s="10" t="s">
        <v>1784</v>
      </c>
      <c r="B3367" s="10" t="s">
        <v>828</v>
      </c>
      <c r="C3367" s="10" t="s">
        <v>860</v>
      </c>
      <c r="D3367" s="10" t="s">
        <v>12</v>
      </c>
      <c r="E3367" s="10" t="s">
        <v>13</v>
      </c>
      <c r="F3367" s="13">
        <v>0</v>
      </c>
      <c r="G3367" s="13">
        <v>0</v>
      </c>
      <c r="H3367" s="7">
        <v>0</v>
      </c>
      <c r="I3367" s="7">
        <v>0</v>
      </c>
      <c r="J3367" s="13">
        <v>0</v>
      </c>
      <c r="K3367" s="13">
        <v>-39772.199999999997</v>
      </c>
      <c r="L3367" s="7">
        <f t="shared" si="52"/>
        <v>-39772.199999999997</v>
      </c>
    </row>
    <row r="3368" spans="1:12" s="5" customFormat="1" x14ac:dyDescent="0.25">
      <c r="A3368" s="10" t="s">
        <v>1784</v>
      </c>
      <c r="B3368" s="10" t="s">
        <v>828</v>
      </c>
      <c r="C3368" s="10" t="s">
        <v>860</v>
      </c>
      <c r="D3368" s="10" t="s">
        <v>28</v>
      </c>
      <c r="E3368" s="10" t="s">
        <v>29</v>
      </c>
      <c r="F3368" s="13">
        <v>0</v>
      </c>
      <c r="G3368" s="13">
        <v>236024.93</v>
      </c>
      <c r="H3368" s="7">
        <v>31113.07</v>
      </c>
      <c r="I3368" s="7">
        <v>0</v>
      </c>
      <c r="J3368" s="13">
        <v>1604476.21</v>
      </c>
      <c r="K3368" s="13">
        <v>2350806.94</v>
      </c>
      <c r="L3368" s="7">
        <f t="shared" si="52"/>
        <v>4222421.1500000004</v>
      </c>
    </row>
    <row r="3369" spans="1:12" s="5" customFormat="1" x14ac:dyDescent="0.25">
      <c r="A3369" s="10" t="s">
        <v>1784</v>
      </c>
      <c r="B3369" s="10" t="s">
        <v>828</v>
      </c>
      <c r="C3369" s="10" t="s">
        <v>860</v>
      </c>
      <c r="D3369" s="10" t="s">
        <v>34</v>
      </c>
      <c r="E3369" s="10" t="s">
        <v>35</v>
      </c>
      <c r="F3369" s="13">
        <v>0</v>
      </c>
      <c r="G3369" s="13">
        <v>433140.51</v>
      </c>
      <c r="H3369" s="7">
        <v>57097.06</v>
      </c>
      <c r="I3369" s="7">
        <v>0</v>
      </c>
      <c r="J3369" s="13">
        <v>2944450.18</v>
      </c>
      <c r="K3369" s="13">
        <v>4314076.99</v>
      </c>
      <c r="L3369" s="7">
        <f t="shared" si="52"/>
        <v>7748764.7400000002</v>
      </c>
    </row>
    <row r="3370" spans="1:12" s="5" customFormat="1" x14ac:dyDescent="0.25">
      <c r="A3370" s="10" t="s">
        <v>1784</v>
      </c>
      <c r="B3370" s="10" t="s">
        <v>828</v>
      </c>
      <c r="C3370" s="10" t="s">
        <v>860</v>
      </c>
      <c r="D3370" s="10" t="s">
        <v>535</v>
      </c>
      <c r="E3370" s="10" t="s">
        <v>536</v>
      </c>
      <c r="F3370" s="13">
        <v>0</v>
      </c>
      <c r="G3370" s="13">
        <v>31566368.899999999</v>
      </c>
      <c r="H3370" s="7">
        <v>4161113.36</v>
      </c>
      <c r="I3370" s="7">
        <v>0</v>
      </c>
      <c r="J3370" s="13">
        <v>214585331.75999999</v>
      </c>
      <c r="K3370" s="13">
        <v>314400851.86000001</v>
      </c>
      <c r="L3370" s="7">
        <f t="shared" si="52"/>
        <v>564713665.88</v>
      </c>
    </row>
    <row r="3371" spans="1:12" s="5" customFormat="1" x14ac:dyDescent="0.25">
      <c r="A3371" s="10" t="s">
        <v>1785</v>
      </c>
      <c r="B3371" s="10" t="s">
        <v>828</v>
      </c>
      <c r="C3371" s="10" t="s">
        <v>861</v>
      </c>
      <c r="D3371" s="10" t="s">
        <v>413</v>
      </c>
      <c r="E3371" s="10" t="s">
        <v>414</v>
      </c>
      <c r="F3371" s="13">
        <v>0</v>
      </c>
      <c r="G3371" s="13">
        <v>1749425</v>
      </c>
      <c r="H3371" s="7">
        <v>868646.04</v>
      </c>
      <c r="I3371" s="7">
        <v>0</v>
      </c>
      <c r="J3371" s="13">
        <v>56873594.909999996</v>
      </c>
      <c r="K3371" s="13">
        <v>88080917.769999996</v>
      </c>
      <c r="L3371" s="7">
        <f t="shared" si="52"/>
        <v>147572583.72</v>
      </c>
    </row>
    <row r="3372" spans="1:12" s="5" customFormat="1" x14ac:dyDescent="0.25">
      <c r="A3372" s="10" t="s">
        <v>1785</v>
      </c>
      <c r="B3372" s="10" t="s">
        <v>828</v>
      </c>
      <c r="C3372" s="10" t="s">
        <v>861</v>
      </c>
      <c r="D3372" s="10" t="s">
        <v>28</v>
      </c>
      <c r="E3372" s="10" t="s">
        <v>29</v>
      </c>
      <c r="F3372" s="13">
        <v>0</v>
      </c>
      <c r="G3372" s="13">
        <v>56826.16</v>
      </c>
      <c r="H3372" s="7">
        <v>28216.02</v>
      </c>
      <c r="I3372" s="7">
        <v>0</v>
      </c>
      <c r="J3372" s="13">
        <v>1847411.38</v>
      </c>
      <c r="K3372" s="13">
        <v>2861111.39</v>
      </c>
      <c r="L3372" s="7">
        <f t="shared" si="52"/>
        <v>4793564.95</v>
      </c>
    </row>
    <row r="3373" spans="1:12" s="5" customFormat="1" x14ac:dyDescent="0.25">
      <c r="A3373" s="10" t="s">
        <v>1785</v>
      </c>
      <c r="B3373" s="10" t="s">
        <v>828</v>
      </c>
      <c r="C3373" s="10" t="s">
        <v>861</v>
      </c>
      <c r="D3373" s="10" t="s">
        <v>535</v>
      </c>
      <c r="E3373" s="10" t="s">
        <v>536</v>
      </c>
      <c r="F3373" s="13">
        <v>0</v>
      </c>
      <c r="G3373" s="13">
        <v>1805898.62</v>
      </c>
      <c r="H3373" s="7">
        <v>896687.02</v>
      </c>
      <c r="I3373" s="7">
        <v>0</v>
      </c>
      <c r="J3373" s="13">
        <v>58709545.770000003</v>
      </c>
      <c r="K3373" s="13">
        <v>90924280.079999998</v>
      </c>
      <c r="L3373" s="7">
        <f t="shared" si="52"/>
        <v>152336411.49000001</v>
      </c>
    </row>
    <row r="3374" spans="1:12" s="5" customFormat="1" x14ac:dyDescent="0.25">
      <c r="A3374" s="10" t="s">
        <v>1785</v>
      </c>
      <c r="B3374" s="10" t="s">
        <v>828</v>
      </c>
      <c r="C3374" s="10" t="s">
        <v>861</v>
      </c>
      <c r="D3374" s="10" t="s">
        <v>41</v>
      </c>
      <c r="E3374" s="10" t="s">
        <v>42</v>
      </c>
      <c r="F3374" s="13">
        <v>0</v>
      </c>
      <c r="G3374" s="13">
        <v>257143.22</v>
      </c>
      <c r="H3374" s="7">
        <v>127679.92</v>
      </c>
      <c r="I3374" s="7">
        <v>0</v>
      </c>
      <c r="J3374" s="13">
        <v>8359694.9400000004</v>
      </c>
      <c r="K3374" s="13">
        <v>12946774.390000001</v>
      </c>
      <c r="L3374" s="7">
        <f t="shared" si="52"/>
        <v>21691292.469999999</v>
      </c>
    </row>
    <row r="3375" spans="1:12" s="5" customFormat="1" x14ac:dyDescent="0.25">
      <c r="A3375" s="10" t="s">
        <v>1786</v>
      </c>
      <c r="B3375" s="10" t="s">
        <v>828</v>
      </c>
      <c r="C3375" s="10" t="s">
        <v>862</v>
      </c>
      <c r="D3375" s="10" t="s">
        <v>413</v>
      </c>
      <c r="E3375" s="10" t="s">
        <v>414</v>
      </c>
      <c r="F3375" s="13">
        <v>0</v>
      </c>
      <c r="G3375" s="13">
        <v>733488.6</v>
      </c>
      <c r="H3375" s="7">
        <v>467289.86</v>
      </c>
      <c r="I3375" s="7">
        <v>0</v>
      </c>
      <c r="J3375" s="13">
        <v>31152000.52</v>
      </c>
      <c r="K3375" s="13">
        <v>45107032.549999997</v>
      </c>
      <c r="L3375" s="7">
        <f t="shared" si="52"/>
        <v>77459811.530000001</v>
      </c>
    </row>
    <row r="3376" spans="1:12" s="5" customFormat="1" x14ac:dyDescent="0.25">
      <c r="A3376" s="10" t="s">
        <v>1786</v>
      </c>
      <c r="B3376" s="10" t="s">
        <v>828</v>
      </c>
      <c r="C3376" s="10" t="s">
        <v>862</v>
      </c>
      <c r="D3376" s="10" t="s">
        <v>28</v>
      </c>
      <c r="E3376" s="10" t="s">
        <v>29</v>
      </c>
      <c r="F3376" s="13">
        <v>0</v>
      </c>
      <c r="G3376" s="13">
        <v>88589.91</v>
      </c>
      <c r="H3376" s="7">
        <v>56438.74</v>
      </c>
      <c r="I3376" s="7">
        <v>0</v>
      </c>
      <c r="J3376" s="13">
        <v>3762503.05</v>
      </c>
      <c r="K3376" s="13">
        <v>5447975.8799999999</v>
      </c>
      <c r="L3376" s="7">
        <f t="shared" si="52"/>
        <v>9355507.5800000001</v>
      </c>
    </row>
    <row r="3377" spans="1:12" s="5" customFormat="1" x14ac:dyDescent="0.25">
      <c r="A3377" s="10" t="s">
        <v>1786</v>
      </c>
      <c r="B3377" s="10" t="s">
        <v>828</v>
      </c>
      <c r="C3377" s="10" t="s">
        <v>862</v>
      </c>
      <c r="D3377" s="10" t="s">
        <v>34</v>
      </c>
      <c r="E3377" s="10" t="s">
        <v>35</v>
      </c>
      <c r="F3377" s="13">
        <v>0</v>
      </c>
      <c r="G3377" s="13">
        <v>61493.86</v>
      </c>
      <c r="H3377" s="7">
        <v>39176.42</v>
      </c>
      <c r="I3377" s="7">
        <v>0</v>
      </c>
      <c r="J3377" s="13">
        <v>2611706.2400000002</v>
      </c>
      <c r="K3377" s="13">
        <v>3781661.42</v>
      </c>
      <c r="L3377" s="7">
        <f t="shared" si="52"/>
        <v>6494037.9399999995</v>
      </c>
    </row>
    <row r="3378" spans="1:12" s="5" customFormat="1" x14ac:dyDescent="0.25">
      <c r="A3378" s="10" t="s">
        <v>1786</v>
      </c>
      <c r="B3378" s="10" t="s">
        <v>828</v>
      </c>
      <c r="C3378" s="10" t="s">
        <v>862</v>
      </c>
      <c r="D3378" s="10" t="s">
        <v>535</v>
      </c>
      <c r="E3378" s="10" t="s">
        <v>536</v>
      </c>
      <c r="F3378" s="13">
        <v>0</v>
      </c>
      <c r="G3378" s="13">
        <v>1574399.34</v>
      </c>
      <c r="H3378" s="7">
        <v>1003016.06</v>
      </c>
      <c r="I3378" s="7">
        <v>0</v>
      </c>
      <c r="J3378" s="13">
        <v>66866327.170000002</v>
      </c>
      <c r="K3378" s="13">
        <v>96820157.439999998</v>
      </c>
      <c r="L3378" s="7">
        <f t="shared" si="52"/>
        <v>166263900.00999999</v>
      </c>
    </row>
    <row r="3379" spans="1:12" s="5" customFormat="1" x14ac:dyDescent="0.25">
      <c r="A3379" s="10" t="s">
        <v>1786</v>
      </c>
      <c r="B3379" s="10" t="s">
        <v>828</v>
      </c>
      <c r="C3379" s="10" t="s">
        <v>862</v>
      </c>
      <c r="D3379" s="10" t="s">
        <v>41</v>
      </c>
      <c r="E3379" s="10" t="s">
        <v>42</v>
      </c>
      <c r="F3379" s="13">
        <v>0</v>
      </c>
      <c r="G3379" s="13">
        <v>249118.29</v>
      </c>
      <c r="H3379" s="7">
        <v>158707.92000000001</v>
      </c>
      <c r="I3379" s="7">
        <v>0</v>
      </c>
      <c r="J3379" s="13">
        <v>10580305.02</v>
      </c>
      <c r="K3379" s="13">
        <v>15319920.23</v>
      </c>
      <c r="L3379" s="7">
        <f t="shared" si="52"/>
        <v>26308051.460000001</v>
      </c>
    </row>
    <row r="3380" spans="1:12" s="5" customFormat="1" x14ac:dyDescent="0.25">
      <c r="A3380" s="10" t="s">
        <v>1787</v>
      </c>
      <c r="B3380" s="10" t="s">
        <v>863</v>
      </c>
      <c r="C3380" s="10" t="s">
        <v>864</v>
      </c>
      <c r="D3380" s="10" t="s">
        <v>313</v>
      </c>
      <c r="E3380" s="10" t="s">
        <v>314</v>
      </c>
      <c r="F3380" s="13">
        <v>0</v>
      </c>
      <c r="G3380" s="13">
        <v>188.35</v>
      </c>
      <c r="H3380" s="7">
        <v>224.77</v>
      </c>
      <c r="I3380" s="7">
        <v>0</v>
      </c>
      <c r="J3380" s="13">
        <v>12866.3</v>
      </c>
      <c r="K3380" s="13">
        <v>16622.78</v>
      </c>
      <c r="L3380" s="7">
        <f t="shared" si="52"/>
        <v>29902.199999999997</v>
      </c>
    </row>
    <row r="3381" spans="1:12" s="5" customFormat="1" x14ac:dyDescent="0.25">
      <c r="A3381" s="10" t="s">
        <v>1787</v>
      </c>
      <c r="B3381" s="10" t="s">
        <v>863</v>
      </c>
      <c r="C3381" s="10" t="s">
        <v>864</v>
      </c>
      <c r="D3381" s="10" t="s">
        <v>865</v>
      </c>
      <c r="E3381" s="10" t="s">
        <v>866</v>
      </c>
      <c r="F3381" s="13">
        <v>84006461</v>
      </c>
      <c r="G3381" s="13">
        <v>25680332.960000001</v>
      </c>
      <c r="H3381" s="7">
        <v>30644725.25</v>
      </c>
      <c r="I3381" s="7">
        <v>0</v>
      </c>
      <c r="J3381" s="13">
        <v>1754194844.73</v>
      </c>
      <c r="K3381" s="13">
        <v>2266354576.79</v>
      </c>
      <c r="L3381" s="7">
        <f t="shared" si="52"/>
        <v>4160880940.73</v>
      </c>
    </row>
    <row r="3382" spans="1:12" s="5" customFormat="1" x14ac:dyDescent="0.25">
      <c r="A3382" s="10" t="s">
        <v>1787</v>
      </c>
      <c r="B3382" s="10" t="s">
        <v>863</v>
      </c>
      <c r="C3382" s="10" t="s">
        <v>864</v>
      </c>
      <c r="D3382" s="10" t="s">
        <v>297</v>
      </c>
      <c r="E3382" s="10" t="s">
        <v>298</v>
      </c>
      <c r="F3382" s="13">
        <v>0</v>
      </c>
      <c r="G3382" s="13">
        <v>12589565.84</v>
      </c>
      <c r="H3382" s="7">
        <v>15023317.15</v>
      </c>
      <c r="I3382" s="7">
        <v>0</v>
      </c>
      <c r="J3382" s="13">
        <v>859979173.45000005</v>
      </c>
      <c r="K3382" s="13">
        <v>1111061146.6900001</v>
      </c>
      <c r="L3382" s="7">
        <f t="shared" si="52"/>
        <v>1998653203.1300001</v>
      </c>
    </row>
    <row r="3383" spans="1:12" s="5" customFormat="1" x14ac:dyDescent="0.25">
      <c r="A3383" s="10" t="s">
        <v>1787</v>
      </c>
      <c r="B3383" s="10" t="s">
        <v>863</v>
      </c>
      <c r="C3383" s="10" t="s">
        <v>864</v>
      </c>
      <c r="D3383" s="10" t="s">
        <v>628</v>
      </c>
      <c r="E3383" s="10" t="s">
        <v>629</v>
      </c>
      <c r="F3383" s="13">
        <v>0</v>
      </c>
      <c r="G3383" s="13">
        <v>3935035.85</v>
      </c>
      <c r="H3383" s="7">
        <v>4695737.1100000003</v>
      </c>
      <c r="I3383" s="7">
        <v>0</v>
      </c>
      <c r="J3383" s="13">
        <v>268797901.30000001</v>
      </c>
      <c r="K3383" s="13">
        <v>347276903.52999997</v>
      </c>
      <c r="L3383" s="7">
        <f t="shared" si="52"/>
        <v>624705577.78999996</v>
      </c>
    </row>
    <row r="3384" spans="1:12" s="5" customFormat="1" x14ac:dyDescent="0.25">
      <c r="A3384" s="10" t="s">
        <v>1787</v>
      </c>
      <c r="B3384" s="10" t="s">
        <v>863</v>
      </c>
      <c r="C3384" s="10" t="s">
        <v>864</v>
      </c>
      <c r="D3384" s="10" t="s">
        <v>64</v>
      </c>
      <c r="E3384" s="10" t="s">
        <v>65</v>
      </c>
      <c r="F3384" s="13">
        <v>0</v>
      </c>
      <c r="G3384" s="13">
        <v>7802496.9500000002</v>
      </c>
      <c r="H3384" s="7">
        <v>9310836.2599999998</v>
      </c>
      <c r="I3384" s="7">
        <v>0</v>
      </c>
      <c r="J3384" s="13">
        <v>532979846.75999999</v>
      </c>
      <c r="K3384" s="13">
        <v>688590163.54999995</v>
      </c>
      <c r="L3384" s="7">
        <f t="shared" si="52"/>
        <v>1238683343.52</v>
      </c>
    </row>
    <row r="3385" spans="1:12" s="5" customFormat="1" x14ac:dyDescent="0.25">
      <c r="A3385" s="10" t="s">
        <v>1787</v>
      </c>
      <c r="B3385" s="10" t="s">
        <v>863</v>
      </c>
      <c r="C3385" s="10" t="s">
        <v>864</v>
      </c>
      <c r="D3385" s="10" t="s">
        <v>867</v>
      </c>
      <c r="E3385" s="10" t="s">
        <v>868</v>
      </c>
      <c r="F3385" s="13">
        <v>0</v>
      </c>
      <c r="G3385" s="13">
        <v>8277235.1299999999</v>
      </c>
      <c r="H3385" s="7">
        <v>9877348.4299999997</v>
      </c>
      <c r="I3385" s="7">
        <v>0</v>
      </c>
      <c r="J3385" s="13">
        <v>565408681.49000001</v>
      </c>
      <c r="K3385" s="13">
        <v>730487013.41999996</v>
      </c>
      <c r="L3385" s="7">
        <f t="shared" si="52"/>
        <v>1314050278.4699998</v>
      </c>
    </row>
    <row r="3386" spans="1:12" s="5" customFormat="1" x14ac:dyDescent="0.25">
      <c r="A3386" s="10" t="s">
        <v>1787</v>
      </c>
      <c r="B3386" s="10" t="s">
        <v>863</v>
      </c>
      <c r="C3386" s="10" t="s">
        <v>864</v>
      </c>
      <c r="D3386" s="10" t="s">
        <v>12</v>
      </c>
      <c r="E3386" s="10" t="s">
        <v>13</v>
      </c>
      <c r="F3386" s="13">
        <v>0</v>
      </c>
      <c r="G3386" s="13">
        <v>0</v>
      </c>
      <c r="H3386" s="7">
        <v>0</v>
      </c>
      <c r="I3386" s="7">
        <v>0</v>
      </c>
      <c r="J3386" s="13">
        <v>0</v>
      </c>
      <c r="K3386" s="13">
        <v>-165760.16</v>
      </c>
      <c r="L3386" s="7">
        <f t="shared" si="52"/>
        <v>-165760.16</v>
      </c>
    </row>
    <row r="3387" spans="1:12" s="5" customFormat="1" x14ac:dyDescent="0.25">
      <c r="A3387" s="10" t="s">
        <v>1787</v>
      </c>
      <c r="B3387" s="10" t="s">
        <v>863</v>
      </c>
      <c r="C3387" s="10" t="s">
        <v>864</v>
      </c>
      <c r="D3387" s="10" t="s">
        <v>299</v>
      </c>
      <c r="E3387" s="10" t="s">
        <v>300</v>
      </c>
      <c r="F3387" s="13">
        <v>0</v>
      </c>
      <c r="G3387" s="13">
        <v>197848.03</v>
      </c>
      <c r="H3387" s="7">
        <v>236095.02</v>
      </c>
      <c r="I3387" s="7">
        <v>0</v>
      </c>
      <c r="J3387" s="13">
        <v>13514778.060000001</v>
      </c>
      <c r="K3387" s="13">
        <v>17460591.23</v>
      </c>
      <c r="L3387" s="7">
        <f t="shared" si="52"/>
        <v>31409312.340000004</v>
      </c>
    </row>
    <row r="3388" spans="1:12" s="5" customFormat="1" x14ac:dyDescent="0.25">
      <c r="A3388" s="10" t="s">
        <v>1787</v>
      </c>
      <c r="B3388" s="10" t="s">
        <v>863</v>
      </c>
      <c r="C3388" s="10" t="s">
        <v>864</v>
      </c>
      <c r="D3388" s="10" t="s">
        <v>14</v>
      </c>
      <c r="E3388" s="10" t="s">
        <v>15</v>
      </c>
      <c r="F3388" s="13">
        <v>0</v>
      </c>
      <c r="G3388" s="13">
        <v>179659.5</v>
      </c>
      <c r="H3388" s="7">
        <v>214390.37</v>
      </c>
      <c r="I3388" s="7">
        <v>0</v>
      </c>
      <c r="J3388" s="13">
        <v>12272339.779999999</v>
      </c>
      <c r="K3388" s="13">
        <v>15855407.130000001</v>
      </c>
      <c r="L3388" s="7">
        <f t="shared" si="52"/>
        <v>28521796.780000001</v>
      </c>
    </row>
    <row r="3389" spans="1:12" s="5" customFormat="1" x14ac:dyDescent="0.25">
      <c r="A3389" s="10" t="s">
        <v>1787</v>
      </c>
      <c r="B3389" s="10" t="s">
        <v>863</v>
      </c>
      <c r="C3389" s="10" t="s">
        <v>864</v>
      </c>
      <c r="D3389" s="10" t="s">
        <v>16</v>
      </c>
      <c r="E3389" s="10" t="s">
        <v>17</v>
      </c>
      <c r="F3389" s="13">
        <v>0</v>
      </c>
      <c r="G3389" s="13">
        <v>64280.65</v>
      </c>
      <c r="H3389" s="7">
        <v>76707.070000000007</v>
      </c>
      <c r="I3389" s="7">
        <v>0</v>
      </c>
      <c r="J3389" s="13">
        <v>4390939.8099999996</v>
      </c>
      <c r="K3389" s="13">
        <v>5672931.1200000001</v>
      </c>
      <c r="L3389" s="7">
        <f t="shared" si="52"/>
        <v>10204858.649999999</v>
      </c>
    </row>
    <row r="3390" spans="1:12" s="5" customFormat="1" x14ac:dyDescent="0.25">
      <c r="A3390" s="10" t="s">
        <v>1787</v>
      </c>
      <c r="B3390" s="10" t="s">
        <v>863</v>
      </c>
      <c r="C3390" s="10" t="s">
        <v>864</v>
      </c>
      <c r="D3390" s="10" t="s">
        <v>20</v>
      </c>
      <c r="E3390" s="10" t="s">
        <v>21</v>
      </c>
      <c r="F3390" s="13">
        <v>0</v>
      </c>
      <c r="G3390" s="13">
        <v>348253.7</v>
      </c>
      <c r="H3390" s="7">
        <v>415576.35</v>
      </c>
      <c r="I3390" s="7">
        <v>0</v>
      </c>
      <c r="J3390" s="13">
        <v>23788821.289999999</v>
      </c>
      <c r="K3390" s="13">
        <v>30734273.440000001</v>
      </c>
      <c r="L3390" s="7">
        <f t="shared" si="52"/>
        <v>55286924.780000001</v>
      </c>
    </row>
    <row r="3391" spans="1:12" s="5" customFormat="1" x14ac:dyDescent="0.25">
      <c r="A3391" s="10" t="s">
        <v>1787</v>
      </c>
      <c r="B3391" s="10" t="s">
        <v>863</v>
      </c>
      <c r="C3391" s="10" t="s">
        <v>864</v>
      </c>
      <c r="D3391" s="10" t="s">
        <v>22</v>
      </c>
      <c r="E3391" s="10" t="s">
        <v>23</v>
      </c>
      <c r="F3391" s="13">
        <v>0</v>
      </c>
      <c r="G3391" s="13">
        <v>1446.82</v>
      </c>
      <c r="H3391" s="7">
        <v>1726.52</v>
      </c>
      <c r="I3391" s="7">
        <v>0</v>
      </c>
      <c r="J3391" s="13">
        <v>98830.95</v>
      </c>
      <c r="K3391" s="13">
        <v>127685.91</v>
      </c>
      <c r="L3391" s="7">
        <f t="shared" si="52"/>
        <v>229690.2</v>
      </c>
    </row>
    <row r="3392" spans="1:12" s="5" customFormat="1" x14ac:dyDescent="0.25">
      <c r="A3392" s="10" t="s">
        <v>1787</v>
      </c>
      <c r="B3392" s="10" t="s">
        <v>863</v>
      </c>
      <c r="C3392" s="10" t="s">
        <v>864</v>
      </c>
      <c r="D3392" s="10" t="s">
        <v>214</v>
      </c>
      <c r="E3392" s="10" t="s">
        <v>215</v>
      </c>
      <c r="F3392" s="13">
        <v>0</v>
      </c>
      <c r="G3392" s="13">
        <v>6362330.9900000002</v>
      </c>
      <c r="H3392" s="7">
        <v>7592264.7000000002</v>
      </c>
      <c r="I3392" s="7">
        <v>0</v>
      </c>
      <c r="J3392" s="13">
        <v>434603720.12</v>
      </c>
      <c r="K3392" s="13">
        <v>561491862.29999995</v>
      </c>
      <c r="L3392" s="7">
        <f t="shared" si="52"/>
        <v>1010050178.1099999</v>
      </c>
    </row>
    <row r="3393" spans="1:12" s="5" customFormat="1" x14ac:dyDescent="0.25">
      <c r="A3393" s="10" t="s">
        <v>1787</v>
      </c>
      <c r="B3393" s="10" t="s">
        <v>863</v>
      </c>
      <c r="C3393" s="10" t="s">
        <v>864</v>
      </c>
      <c r="D3393" s="10" t="s">
        <v>28</v>
      </c>
      <c r="E3393" s="10" t="s">
        <v>29</v>
      </c>
      <c r="F3393" s="13">
        <v>0</v>
      </c>
      <c r="G3393" s="13">
        <v>374028.77</v>
      </c>
      <c r="H3393" s="7">
        <v>446334.13</v>
      </c>
      <c r="I3393" s="7">
        <v>0</v>
      </c>
      <c r="J3393" s="13">
        <v>25549487.420000002</v>
      </c>
      <c r="K3393" s="13">
        <v>33008988.66</v>
      </c>
      <c r="L3393" s="7">
        <f t="shared" si="52"/>
        <v>59378838.980000004</v>
      </c>
    </row>
    <row r="3394" spans="1:12" s="5" customFormat="1" x14ac:dyDescent="0.25">
      <c r="A3394" s="10" t="s">
        <v>1787</v>
      </c>
      <c r="B3394" s="10" t="s">
        <v>863</v>
      </c>
      <c r="C3394" s="10" t="s">
        <v>864</v>
      </c>
      <c r="D3394" s="10" t="s">
        <v>34</v>
      </c>
      <c r="E3394" s="10" t="s">
        <v>35</v>
      </c>
      <c r="F3394" s="13">
        <v>0</v>
      </c>
      <c r="G3394" s="13">
        <v>845451.46</v>
      </c>
      <c r="H3394" s="7">
        <v>1008889.87</v>
      </c>
      <c r="I3394" s="7">
        <v>0</v>
      </c>
      <c r="J3394" s="13">
        <v>57751844.539999999</v>
      </c>
      <c r="K3394" s="13">
        <v>74613237.859999999</v>
      </c>
      <c r="L3394" s="7">
        <f t="shared" si="52"/>
        <v>134219423.72999999</v>
      </c>
    </row>
    <row r="3395" spans="1:12" s="5" customFormat="1" x14ac:dyDescent="0.25">
      <c r="A3395" s="10" t="s">
        <v>1787</v>
      </c>
      <c r="B3395" s="10" t="s">
        <v>863</v>
      </c>
      <c r="C3395" s="10" t="s">
        <v>864</v>
      </c>
      <c r="D3395" s="10" t="s">
        <v>303</v>
      </c>
      <c r="E3395" s="10" t="s">
        <v>304</v>
      </c>
      <c r="F3395" s="13">
        <v>0</v>
      </c>
      <c r="G3395" s="13">
        <v>0</v>
      </c>
      <c r="H3395" s="7">
        <v>0</v>
      </c>
      <c r="I3395" s="7">
        <v>0</v>
      </c>
      <c r="J3395" s="13">
        <v>0</v>
      </c>
      <c r="K3395" s="13">
        <v>-64947</v>
      </c>
      <c r="L3395" s="7">
        <f t="shared" si="52"/>
        <v>-64947</v>
      </c>
    </row>
    <row r="3396" spans="1:12" s="5" customFormat="1" x14ac:dyDescent="0.25">
      <c r="A3396" s="10" t="s">
        <v>1788</v>
      </c>
      <c r="B3396" s="10" t="s">
        <v>863</v>
      </c>
      <c r="C3396" s="10" t="s">
        <v>569</v>
      </c>
      <c r="D3396" s="10" t="s">
        <v>865</v>
      </c>
      <c r="E3396" s="10" t="s">
        <v>866</v>
      </c>
      <c r="F3396" s="13">
        <v>0</v>
      </c>
      <c r="G3396" s="13">
        <v>1442194.98</v>
      </c>
      <c r="H3396" s="7">
        <v>669395.56000000006</v>
      </c>
      <c r="I3396" s="7">
        <v>0</v>
      </c>
      <c r="J3396" s="13">
        <v>46486103.380000003</v>
      </c>
      <c r="K3396" s="13">
        <v>55997559.75</v>
      </c>
      <c r="L3396" s="7">
        <f t="shared" si="52"/>
        <v>104595253.67</v>
      </c>
    </row>
    <row r="3397" spans="1:12" s="5" customFormat="1" x14ac:dyDescent="0.25">
      <c r="A3397" s="10" t="s">
        <v>1788</v>
      </c>
      <c r="B3397" s="10" t="s">
        <v>863</v>
      </c>
      <c r="C3397" s="10" t="s">
        <v>569</v>
      </c>
      <c r="D3397" s="10" t="s">
        <v>297</v>
      </c>
      <c r="E3397" s="10" t="s">
        <v>298</v>
      </c>
      <c r="F3397" s="13">
        <v>0</v>
      </c>
      <c r="G3397" s="13">
        <v>1380054.45</v>
      </c>
      <c r="H3397" s="7">
        <v>640553</v>
      </c>
      <c r="I3397" s="7">
        <v>0</v>
      </c>
      <c r="J3397" s="13">
        <v>44483134.829999998</v>
      </c>
      <c r="K3397" s="13">
        <v>53584766.619999997</v>
      </c>
      <c r="L3397" s="7">
        <f t="shared" si="52"/>
        <v>100088508.90000001</v>
      </c>
    </row>
    <row r="3398" spans="1:12" s="5" customFormat="1" x14ac:dyDescent="0.25">
      <c r="A3398" s="10" t="s">
        <v>1788</v>
      </c>
      <c r="B3398" s="10" t="s">
        <v>863</v>
      </c>
      <c r="C3398" s="10" t="s">
        <v>569</v>
      </c>
      <c r="D3398" s="10" t="s">
        <v>628</v>
      </c>
      <c r="E3398" s="10" t="s">
        <v>629</v>
      </c>
      <c r="F3398" s="13">
        <v>0</v>
      </c>
      <c r="G3398" s="13">
        <v>1680527.94</v>
      </c>
      <c r="H3398" s="7">
        <v>780017.93</v>
      </c>
      <c r="I3398" s="7">
        <v>0</v>
      </c>
      <c r="J3398" s="13">
        <v>54168261.859999999</v>
      </c>
      <c r="K3398" s="13">
        <v>65251553.890000001</v>
      </c>
      <c r="L3398" s="7">
        <f t="shared" si="52"/>
        <v>121880361.62</v>
      </c>
    </row>
    <row r="3399" spans="1:12" s="5" customFormat="1" x14ac:dyDescent="0.25">
      <c r="A3399" s="10" t="s">
        <v>1788</v>
      </c>
      <c r="B3399" s="10" t="s">
        <v>863</v>
      </c>
      <c r="C3399" s="10" t="s">
        <v>569</v>
      </c>
      <c r="D3399" s="10" t="s">
        <v>867</v>
      </c>
      <c r="E3399" s="10" t="s">
        <v>868</v>
      </c>
      <c r="F3399" s="13">
        <v>0</v>
      </c>
      <c r="G3399" s="13">
        <v>6968869.7999999998</v>
      </c>
      <c r="H3399" s="7">
        <v>3234604.62</v>
      </c>
      <c r="I3399" s="7">
        <v>0</v>
      </c>
      <c r="J3399" s="13">
        <v>224626771.38999999</v>
      </c>
      <c r="K3399" s="13">
        <v>270587339.87</v>
      </c>
      <c r="L3399" s="7">
        <f t="shared" si="52"/>
        <v>505417585.67999995</v>
      </c>
    </row>
    <row r="3400" spans="1:12" s="5" customFormat="1" x14ac:dyDescent="0.25">
      <c r="A3400" s="10" t="s">
        <v>1788</v>
      </c>
      <c r="B3400" s="10" t="s">
        <v>863</v>
      </c>
      <c r="C3400" s="10" t="s">
        <v>569</v>
      </c>
      <c r="D3400" s="10" t="s">
        <v>20</v>
      </c>
      <c r="E3400" s="10" t="s">
        <v>21</v>
      </c>
      <c r="F3400" s="13">
        <v>0</v>
      </c>
      <c r="G3400" s="13">
        <v>434059.25</v>
      </c>
      <c r="H3400" s="7">
        <v>201468.83</v>
      </c>
      <c r="I3400" s="7">
        <v>0</v>
      </c>
      <c r="J3400" s="13">
        <v>13990981.42</v>
      </c>
      <c r="K3400" s="13">
        <v>16853656.489999998</v>
      </c>
      <c r="L3400" s="7">
        <f t="shared" si="52"/>
        <v>31480165.989999998</v>
      </c>
    </row>
    <row r="3401" spans="1:12" s="5" customFormat="1" x14ac:dyDescent="0.25">
      <c r="A3401" s="10" t="s">
        <v>1788</v>
      </c>
      <c r="B3401" s="10" t="s">
        <v>863</v>
      </c>
      <c r="C3401" s="10" t="s">
        <v>569</v>
      </c>
      <c r="D3401" s="10" t="s">
        <v>28</v>
      </c>
      <c r="E3401" s="10" t="s">
        <v>29</v>
      </c>
      <c r="F3401" s="13">
        <v>0</v>
      </c>
      <c r="G3401" s="13">
        <v>80286.58</v>
      </c>
      <c r="H3401" s="7">
        <v>37265.06</v>
      </c>
      <c r="I3401" s="7">
        <v>0</v>
      </c>
      <c r="J3401" s="13">
        <v>2587868.12</v>
      </c>
      <c r="K3401" s="13">
        <v>3117368.18</v>
      </c>
      <c r="L3401" s="7">
        <f t="shared" ref="L3401:L3464" si="53">SUM(F3401:K3401)</f>
        <v>5822787.9400000004</v>
      </c>
    </row>
    <row r="3402" spans="1:12" s="5" customFormat="1" x14ac:dyDescent="0.25">
      <c r="A3402" s="10" t="s">
        <v>1789</v>
      </c>
      <c r="B3402" s="10" t="s">
        <v>863</v>
      </c>
      <c r="C3402" s="10" t="s">
        <v>869</v>
      </c>
      <c r="D3402" s="10" t="s">
        <v>865</v>
      </c>
      <c r="E3402" s="10" t="s">
        <v>866</v>
      </c>
      <c r="F3402" s="13">
        <v>9336164</v>
      </c>
      <c r="G3402" s="13">
        <v>3820848.78</v>
      </c>
      <c r="H3402" s="7">
        <v>2190975.9300000002</v>
      </c>
      <c r="I3402" s="7">
        <v>0</v>
      </c>
      <c r="J3402" s="13">
        <v>152529302.09</v>
      </c>
      <c r="K3402" s="13">
        <v>207324208.83000001</v>
      </c>
      <c r="L3402" s="7">
        <f t="shared" si="53"/>
        <v>375201499.63</v>
      </c>
    </row>
    <row r="3403" spans="1:12" s="5" customFormat="1" x14ac:dyDescent="0.25">
      <c r="A3403" s="10" t="s">
        <v>1789</v>
      </c>
      <c r="B3403" s="10" t="s">
        <v>863</v>
      </c>
      <c r="C3403" s="10" t="s">
        <v>869</v>
      </c>
      <c r="D3403" s="10" t="s">
        <v>628</v>
      </c>
      <c r="E3403" s="10" t="s">
        <v>629</v>
      </c>
      <c r="F3403" s="13">
        <v>0</v>
      </c>
      <c r="G3403" s="13">
        <v>3028638.06</v>
      </c>
      <c r="H3403" s="7">
        <v>1736701.32</v>
      </c>
      <c r="I3403" s="7">
        <v>0</v>
      </c>
      <c r="J3403" s="13">
        <v>120904039.26000001</v>
      </c>
      <c r="K3403" s="13">
        <v>164337828.47</v>
      </c>
      <c r="L3403" s="7">
        <f t="shared" si="53"/>
        <v>290007207.11000001</v>
      </c>
    </row>
    <row r="3404" spans="1:12" s="5" customFormat="1" x14ac:dyDescent="0.25">
      <c r="A3404" s="10" t="s">
        <v>1789</v>
      </c>
      <c r="B3404" s="10" t="s">
        <v>863</v>
      </c>
      <c r="C3404" s="10" t="s">
        <v>869</v>
      </c>
      <c r="D3404" s="10" t="s">
        <v>64</v>
      </c>
      <c r="E3404" s="10" t="s">
        <v>65</v>
      </c>
      <c r="F3404" s="13">
        <v>0</v>
      </c>
      <c r="G3404" s="13">
        <v>963409.09</v>
      </c>
      <c r="H3404" s="7">
        <v>552444.30000000005</v>
      </c>
      <c r="I3404" s="7">
        <v>0</v>
      </c>
      <c r="J3404" s="13">
        <v>38459547.840000004</v>
      </c>
      <c r="K3404" s="13">
        <v>52275826.479999997</v>
      </c>
      <c r="L3404" s="7">
        <f t="shared" si="53"/>
        <v>92251227.710000008</v>
      </c>
    </row>
    <row r="3405" spans="1:12" s="5" customFormat="1" x14ac:dyDescent="0.25">
      <c r="A3405" s="10" t="s">
        <v>1789</v>
      </c>
      <c r="B3405" s="10" t="s">
        <v>863</v>
      </c>
      <c r="C3405" s="10" t="s">
        <v>869</v>
      </c>
      <c r="D3405" s="10" t="s">
        <v>867</v>
      </c>
      <c r="E3405" s="10" t="s">
        <v>868</v>
      </c>
      <c r="F3405" s="13">
        <v>0</v>
      </c>
      <c r="G3405" s="13">
        <v>2363991.0699999998</v>
      </c>
      <c r="H3405" s="7">
        <v>1355575.12</v>
      </c>
      <c r="I3405" s="7">
        <v>0</v>
      </c>
      <c r="J3405" s="13">
        <v>94371154.030000001</v>
      </c>
      <c r="K3405" s="13">
        <v>128273220.8</v>
      </c>
      <c r="L3405" s="7">
        <f t="shared" si="53"/>
        <v>226363941.01999998</v>
      </c>
    </row>
    <row r="3406" spans="1:12" s="5" customFormat="1" x14ac:dyDescent="0.25">
      <c r="A3406" s="10" t="s">
        <v>1789</v>
      </c>
      <c r="B3406" s="10" t="s">
        <v>863</v>
      </c>
      <c r="C3406" s="10" t="s">
        <v>869</v>
      </c>
      <c r="D3406" s="10" t="s">
        <v>299</v>
      </c>
      <c r="E3406" s="10" t="s">
        <v>300</v>
      </c>
      <c r="F3406" s="13">
        <v>0</v>
      </c>
      <c r="G3406" s="13">
        <v>6756.63</v>
      </c>
      <c r="H3406" s="7">
        <v>3874.43</v>
      </c>
      <c r="I3406" s="7">
        <v>0</v>
      </c>
      <c r="J3406" s="13">
        <v>269726.53999999998</v>
      </c>
      <c r="K3406" s="13">
        <v>366623.6</v>
      </c>
      <c r="L3406" s="7">
        <f t="shared" si="53"/>
        <v>646981.19999999995</v>
      </c>
    </row>
    <row r="3407" spans="1:12" s="5" customFormat="1" x14ac:dyDescent="0.25">
      <c r="A3407" s="10" t="s">
        <v>1789</v>
      </c>
      <c r="B3407" s="10" t="s">
        <v>863</v>
      </c>
      <c r="C3407" s="10" t="s">
        <v>869</v>
      </c>
      <c r="D3407" s="10" t="s">
        <v>20</v>
      </c>
      <c r="E3407" s="10" t="s">
        <v>21</v>
      </c>
      <c r="F3407" s="13">
        <v>0</v>
      </c>
      <c r="G3407" s="13">
        <v>284492.5</v>
      </c>
      <c r="H3407" s="7">
        <v>163135.54</v>
      </c>
      <c r="I3407" s="7">
        <v>0</v>
      </c>
      <c r="J3407" s="13">
        <v>11357016.619999999</v>
      </c>
      <c r="K3407" s="13">
        <v>15436932.140000001</v>
      </c>
      <c r="L3407" s="7">
        <f t="shared" si="53"/>
        <v>27241576.800000001</v>
      </c>
    </row>
    <row r="3408" spans="1:12" s="5" customFormat="1" x14ac:dyDescent="0.25">
      <c r="A3408" s="10" t="s">
        <v>1789</v>
      </c>
      <c r="B3408" s="10" t="s">
        <v>863</v>
      </c>
      <c r="C3408" s="10" t="s">
        <v>869</v>
      </c>
      <c r="D3408" s="10" t="s">
        <v>214</v>
      </c>
      <c r="E3408" s="10" t="s">
        <v>215</v>
      </c>
      <c r="F3408" s="13">
        <v>0</v>
      </c>
      <c r="G3408" s="13">
        <v>1051326.25</v>
      </c>
      <c r="H3408" s="7">
        <v>602858.32999999996</v>
      </c>
      <c r="I3408" s="7">
        <v>0</v>
      </c>
      <c r="J3408" s="13">
        <v>41969224.390000001</v>
      </c>
      <c r="K3408" s="13">
        <v>57046325.68</v>
      </c>
      <c r="L3408" s="7">
        <f t="shared" si="53"/>
        <v>100669734.65000001</v>
      </c>
    </row>
    <row r="3409" spans="1:12" s="5" customFormat="1" x14ac:dyDescent="0.25">
      <c r="A3409" s="10" t="s">
        <v>1789</v>
      </c>
      <c r="B3409" s="10" t="s">
        <v>863</v>
      </c>
      <c r="C3409" s="10" t="s">
        <v>869</v>
      </c>
      <c r="D3409" s="10" t="s">
        <v>28</v>
      </c>
      <c r="E3409" s="10" t="s">
        <v>29</v>
      </c>
      <c r="F3409" s="13">
        <v>0</v>
      </c>
      <c r="G3409" s="13">
        <v>102084.62</v>
      </c>
      <c r="H3409" s="7">
        <v>58538.03</v>
      </c>
      <c r="I3409" s="7">
        <v>0</v>
      </c>
      <c r="J3409" s="13">
        <v>4075245.23</v>
      </c>
      <c r="K3409" s="13">
        <v>5539243.8200000003</v>
      </c>
      <c r="L3409" s="7">
        <f t="shared" si="53"/>
        <v>9775111.6999999993</v>
      </c>
    </row>
    <row r="3410" spans="1:12" s="5" customFormat="1" x14ac:dyDescent="0.25">
      <c r="A3410" s="10" t="s">
        <v>1790</v>
      </c>
      <c r="B3410" s="10" t="s">
        <v>863</v>
      </c>
      <c r="C3410" s="10" t="s">
        <v>870</v>
      </c>
      <c r="D3410" s="10" t="s">
        <v>865</v>
      </c>
      <c r="E3410" s="10" t="s">
        <v>866</v>
      </c>
      <c r="F3410" s="13">
        <v>10337599</v>
      </c>
      <c r="G3410" s="13">
        <v>9457425.9000000004</v>
      </c>
      <c r="H3410" s="7">
        <v>2701009.31</v>
      </c>
      <c r="I3410" s="7">
        <v>0</v>
      </c>
      <c r="J3410" s="13">
        <v>189113452.56</v>
      </c>
      <c r="K3410" s="13">
        <v>261471489.65000001</v>
      </c>
      <c r="L3410" s="7">
        <f t="shared" si="53"/>
        <v>473080976.42000002</v>
      </c>
    </row>
    <row r="3411" spans="1:12" s="5" customFormat="1" x14ac:dyDescent="0.25">
      <c r="A3411" s="10" t="s">
        <v>1790</v>
      </c>
      <c r="B3411" s="10" t="s">
        <v>863</v>
      </c>
      <c r="C3411" s="10" t="s">
        <v>870</v>
      </c>
      <c r="D3411" s="10" t="s">
        <v>297</v>
      </c>
      <c r="E3411" s="10" t="s">
        <v>298</v>
      </c>
      <c r="F3411" s="13">
        <v>0</v>
      </c>
      <c r="G3411" s="13">
        <v>8013678.6500000004</v>
      </c>
      <c r="H3411" s="7">
        <v>2288679.91</v>
      </c>
      <c r="I3411" s="7">
        <v>0</v>
      </c>
      <c r="J3411" s="13">
        <v>160243860.66</v>
      </c>
      <c r="K3411" s="13">
        <v>221555898.78</v>
      </c>
      <c r="L3411" s="7">
        <f t="shared" si="53"/>
        <v>392102118</v>
      </c>
    </row>
    <row r="3412" spans="1:12" s="5" customFormat="1" x14ac:dyDescent="0.25">
      <c r="A3412" s="10" t="s">
        <v>1790</v>
      </c>
      <c r="B3412" s="10" t="s">
        <v>863</v>
      </c>
      <c r="C3412" s="10" t="s">
        <v>870</v>
      </c>
      <c r="D3412" s="10" t="s">
        <v>628</v>
      </c>
      <c r="E3412" s="10" t="s">
        <v>629</v>
      </c>
      <c r="F3412" s="13">
        <v>0</v>
      </c>
      <c r="G3412" s="13">
        <v>17728027.09</v>
      </c>
      <c r="H3412" s="7">
        <v>5063065.45</v>
      </c>
      <c r="I3412" s="7">
        <v>0</v>
      </c>
      <c r="J3412" s="13">
        <v>354494811.51999998</v>
      </c>
      <c r="K3412" s="13">
        <v>490130581.38</v>
      </c>
      <c r="L3412" s="7">
        <f t="shared" si="53"/>
        <v>867416485.44000006</v>
      </c>
    </row>
    <row r="3413" spans="1:12" s="5" customFormat="1" x14ac:dyDescent="0.25">
      <c r="A3413" s="10" t="s">
        <v>1790</v>
      </c>
      <c r="B3413" s="10" t="s">
        <v>863</v>
      </c>
      <c r="C3413" s="10" t="s">
        <v>870</v>
      </c>
      <c r="D3413" s="10" t="s">
        <v>299</v>
      </c>
      <c r="E3413" s="10" t="s">
        <v>300</v>
      </c>
      <c r="F3413" s="13">
        <v>0</v>
      </c>
      <c r="G3413" s="13">
        <v>7846.72</v>
      </c>
      <c r="H3413" s="7">
        <v>2241</v>
      </c>
      <c r="I3413" s="7">
        <v>0</v>
      </c>
      <c r="J3413" s="13">
        <v>156905.35999999999</v>
      </c>
      <c r="K3413" s="13">
        <v>216940.02</v>
      </c>
      <c r="L3413" s="7">
        <f t="shared" si="53"/>
        <v>383933.1</v>
      </c>
    </row>
    <row r="3414" spans="1:12" s="5" customFormat="1" x14ac:dyDescent="0.25">
      <c r="A3414" s="10" t="s">
        <v>1790</v>
      </c>
      <c r="B3414" s="10" t="s">
        <v>863</v>
      </c>
      <c r="C3414" s="10" t="s">
        <v>870</v>
      </c>
      <c r="D3414" s="10" t="s">
        <v>214</v>
      </c>
      <c r="E3414" s="10" t="s">
        <v>215</v>
      </c>
      <c r="F3414" s="13">
        <v>0</v>
      </c>
      <c r="G3414" s="13">
        <v>4428.43</v>
      </c>
      <c r="H3414" s="7">
        <v>1264.75</v>
      </c>
      <c r="I3414" s="7">
        <v>0</v>
      </c>
      <c r="J3414" s="13">
        <v>88552.22</v>
      </c>
      <c r="K3414" s="13">
        <v>122433.8</v>
      </c>
      <c r="L3414" s="7">
        <f t="shared" si="53"/>
        <v>216679.2</v>
      </c>
    </row>
    <row r="3415" spans="1:12" s="5" customFormat="1" x14ac:dyDescent="0.25">
      <c r="A3415" s="10" t="s">
        <v>1790</v>
      </c>
      <c r="B3415" s="10" t="s">
        <v>863</v>
      </c>
      <c r="C3415" s="10" t="s">
        <v>870</v>
      </c>
      <c r="D3415" s="10" t="s">
        <v>28</v>
      </c>
      <c r="E3415" s="10" t="s">
        <v>29</v>
      </c>
      <c r="F3415" s="13">
        <v>0</v>
      </c>
      <c r="G3415" s="13">
        <v>89398.78</v>
      </c>
      <c r="H3415" s="7">
        <v>25531.99</v>
      </c>
      <c r="I3415" s="7">
        <v>0</v>
      </c>
      <c r="J3415" s="13">
        <v>1787644.06</v>
      </c>
      <c r="K3415" s="13">
        <v>2471627.2000000002</v>
      </c>
      <c r="L3415" s="7">
        <f t="shared" si="53"/>
        <v>4374202.03</v>
      </c>
    </row>
    <row r="3416" spans="1:12" s="5" customFormat="1" x14ac:dyDescent="0.25">
      <c r="A3416" s="10" t="s">
        <v>1790</v>
      </c>
      <c r="B3416" s="10" t="s">
        <v>863</v>
      </c>
      <c r="C3416" s="10" t="s">
        <v>870</v>
      </c>
      <c r="D3416" s="10" t="s">
        <v>34</v>
      </c>
      <c r="E3416" s="10" t="s">
        <v>35</v>
      </c>
      <c r="F3416" s="13">
        <v>0</v>
      </c>
      <c r="G3416" s="13">
        <v>53136.43</v>
      </c>
      <c r="H3416" s="7">
        <v>15175.59</v>
      </c>
      <c r="I3416" s="7">
        <v>0</v>
      </c>
      <c r="J3416" s="13">
        <v>1062531.6200000001</v>
      </c>
      <c r="K3416" s="13">
        <v>1469074.36</v>
      </c>
      <c r="L3416" s="7">
        <f t="shared" si="53"/>
        <v>2599918</v>
      </c>
    </row>
    <row r="3417" spans="1:12" s="5" customFormat="1" x14ac:dyDescent="0.25">
      <c r="A3417" s="10" t="s">
        <v>1791</v>
      </c>
      <c r="B3417" s="10" t="s">
        <v>863</v>
      </c>
      <c r="C3417" s="10" t="s">
        <v>871</v>
      </c>
      <c r="D3417" s="10" t="s">
        <v>297</v>
      </c>
      <c r="E3417" s="10" t="s">
        <v>298</v>
      </c>
      <c r="F3417" s="13">
        <v>0</v>
      </c>
      <c r="G3417" s="13">
        <v>5443875.9699999997</v>
      </c>
      <c r="H3417" s="7">
        <v>1126348.3</v>
      </c>
      <c r="I3417" s="7">
        <v>0</v>
      </c>
      <c r="J3417" s="13">
        <v>75143995.319999993</v>
      </c>
      <c r="K3417" s="13">
        <v>102754873.98999999</v>
      </c>
      <c r="L3417" s="7">
        <f t="shared" si="53"/>
        <v>184469093.57999998</v>
      </c>
    </row>
    <row r="3418" spans="1:12" s="5" customFormat="1" x14ac:dyDescent="0.25">
      <c r="A3418" s="10" t="s">
        <v>1791</v>
      </c>
      <c r="B3418" s="10" t="s">
        <v>863</v>
      </c>
      <c r="C3418" s="10" t="s">
        <v>871</v>
      </c>
      <c r="D3418" s="10" t="s">
        <v>628</v>
      </c>
      <c r="E3418" s="10" t="s">
        <v>629</v>
      </c>
      <c r="F3418" s="13">
        <v>0</v>
      </c>
      <c r="G3418" s="13">
        <v>3521128.62</v>
      </c>
      <c r="H3418" s="7">
        <v>728528.2</v>
      </c>
      <c r="I3418" s="7">
        <v>0</v>
      </c>
      <c r="J3418" s="13">
        <v>48603545.18</v>
      </c>
      <c r="K3418" s="13">
        <v>66462411.770000003</v>
      </c>
      <c r="L3418" s="7">
        <f t="shared" si="53"/>
        <v>119315613.77000001</v>
      </c>
    </row>
    <row r="3419" spans="1:12" s="5" customFormat="1" x14ac:dyDescent="0.25">
      <c r="A3419" s="10" t="s">
        <v>1791</v>
      </c>
      <c r="B3419" s="10" t="s">
        <v>863</v>
      </c>
      <c r="C3419" s="10" t="s">
        <v>871</v>
      </c>
      <c r="D3419" s="10" t="s">
        <v>867</v>
      </c>
      <c r="E3419" s="10" t="s">
        <v>868</v>
      </c>
      <c r="F3419" s="13">
        <v>0</v>
      </c>
      <c r="G3419" s="13">
        <v>4291924.43</v>
      </c>
      <c r="H3419" s="7">
        <v>888007.32</v>
      </c>
      <c r="I3419" s="7">
        <v>0</v>
      </c>
      <c r="J3419" s="13">
        <v>59243147.670000002</v>
      </c>
      <c r="K3419" s="13">
        <v>81011425.400000006</v>
      </c>
      <c r="L3419" s="7">
        <f t="shared" si="53"/>
        <v>145434504.81999999</v>
      </c>
    </row>
    <row r="3420" spans="1:12" s="5" customFormat="1" x14ac:dyDescent="0.25">
      <c r="A3420" s="10" t="s">
        <v>1791</v>
      </c>
      <c r="B3420" s="10" t="s">
        <v>863</v>
      </c>
      <c r="C3420" s="10" t="s">
        <v>871</v>
      </c>
      <c r="D3420" s="10" t="s">
        <v>28</v>
      </c>
      <c r="E3420" s="10" t="s">
        <v>29</v>
      </c>
      <c r="F3420" s="13">
        <v>0</v>
      </c>
      <c r="G3420" s="13">
        <v>54591.98</v>
      </c>
      <c r="H3420" s="7">
        <v>11295.18</v>
      </c>
      <c r="I3420" s="7">
        <v>0</v>
      </c>
      <c r="J3420" s="13">
        <v>753554.83</v>
      </c>
      <c r="K3420" s="13">
        <v>1030440.7</v>
      </c>
      <c r="L3420" s="7">
        <f t="shared" si="53"/>
        <v>1849882.69</v>
      </c>
    </row>
    <row r="3421" spans="1:12" s="5" customFormat="1" x14ac:dyDescent="0.25">
      <c r="A3421" s="10" t="s">
        <v>1792</v>
      </c>
      <c r="B3421" s="10" t="s">
        <v>863</v>
      </c>
      <c r="C3421" s="10" t="s">
        <v>872</v>
      </c>
      <c r="D3421" s="10" t="s">
        <v>865</v>
      </c>
      <c r="E3421" s="10" t="s">
        <v>866</v>
      </c>
      <c r="F3421" s="13">
        <v>3228255</v>
      </c>
      <c r="G3421" s="13">
        <v>6455263.6699999999</v>
      </c>
      <c r="H3421" s="7">
        <v>1072868.76</v>
      </c>
      <c r="I3421" s="7">
        <v>0</v>
      </c>
      <c r="J3421" s="13">
        <v>74797754.769999996</v>
      </c>
      <c r="K3421" s="13">
        <v>118824741.34999999</v>
      </c>
      <c r="L3421" s="7">
        <f t="shared" si="53"/>
        <v>204378883.54999998</v>
      </c>
    </row>
    <row r="3422" spans="1:12" s="5" customFormat="1" x14ac:dyDescent="0.25">
      <c r="A3422" s="10" t="s">
        <v>1792</v>
      </c>
      <c r="B3422" s="10" t="s">
        <v>863</v>
      </c>
      <c r="C3422" s="10" t="s">
        <v>872</v>
      </c>
      <c r="D3422" s="10" t="s">
        <v>297</v>
      </c>
      <c r="E3422" s="10" t="s">
        <v>298</v>
      </c>
      <c r="F3422" s="13">
        <v>0</v>
      </c>
      <c r="G3422" s="13">
        <v>5297167.05</v>
      </c>
      <c r="H3422" s="7">
        <v>880392.4</v>
      </c>
      <c r="I3422" s="7">
        <v>0</v>
      </c>
      <c r="J3422" s="13">
        <v>61378778.979999997</v>
      </c>
      <c r="K3422" s="13">
        <v>97507171.969999999</v>
      </c>
      <c r="L3422" s="7">
        <f t="shared" si="53"/>
        <v>165063510.39999998</v>
      </c>
    </row>
    <row r="3423" spans="1:12" s="5" customFormat="1" x14ac:dyDescent="0.25">
      <c r="A3423" s="10" t="s">
        <v>1792</v>
      </c>
      <c r="B3423" s="10" t="s">
        <v>863</v>
      </c>
      <c r="C3423" s="10" t="s">
        <v>872</v>
      </c>
      <c r="D3423" s="10" t="s">
        <v>20</v>
      </c>
      <c r="E3423" s="10" t="s">
        <v>21</v>
      </c>
      <c r="F3423" s="13">
        <v>0</v>
      </c>
      <c r="G3423" s="13">
        <v>0</v>
      </c>
      <c r="H3423" s="7">
        <v>0</v>
      </c>
      <c r="I3423" s="7">
        <v>0</v>
      </c>
      <c r="J3423" s="13">
        <v>0</v>
      </c>
      <c r="K3423" s="13">
        <v>-119316.6</v>
      </c>
      <c r="L3423" s="7">
        <f t="shared" si="53"/>
        <v>-119316.6</v>
      </c>
    </row>
    <row r="3424" spans="1:12" s="5" customFormat="1" x14ac:dyDescent="0.25">
      <c r="A3424" s="10" t="s">
        <v>1792</v>
      </c>
      <c r="B3424" s="10" t="s">
        <v>863</v>
      </c>
      <c r="C3424" s="10" t="s">
        <v>872</v>
      </c>
      <c r="D3424" s="10" t="s">
        <v>28</v>
      </c>
      <c r="E3424" s="10" t="s">
        <v>29</v>
      </c>
      <c r="F3424" s="13">
        <v>0</v>
      </c>
      <c r="G3424" s="13">
        <v>41569.279999999999</v>
      </c>
      <c r="H3424" s="7">
        <v>6908.84</v>
      </c>
      <c r="I3424" s="7">
        <v>0</v>
      </c>
      <c r="J3424" s="13">
        <v>481667.25</v>
      </c>
      <c r="K3424" s="13">
        <v>765183.22</v>
      </c>
      <c r="L3424" s="7">
        <f t="shared" si="53"/>
        <v>1295328.5899999999</v>
      </c>
    </row>
    <row r="3425" spans="1:12" s="5" customFormat="1" x14ac:dyDescent="0.25">
      <c r="A3425" s="10" t="s">
        <v>1793</v>
      </c>
      <c r="B3425" s="10" t="s">
        <v>863</v>
      </c>
      <c r="C3425" s="10" t="s">
        <v>873</v>
      </c>
      <c r="D3425" s="10" t="s">
        <v>865</v>
      </c>
      <c r="E3425" s="10" t="s">
        <v>866</v>
      </c>
      <c r="F3425" s="13">
        <v>19538548</v>
      </c>
      <c r="G3425" s="13">
        <v>12414871.859999999</v>
      </c>
      <c r="H3425" s="7">
        <v>3167188.74</v>
      </c>
      <c r="I3425" s="7">
        <v>0</v>
      </c>
      <c r="J3425" s="13">
        <v>222148967.96000001</v>
      </c>
      <c r="K3425" s="13">
        <v>322087182.52999997</v>
      </c>
      <c r="L3425" s="7">
        <f t="shared" si="53"/>
        <v>579356759.08999991</v>
      </c>
    </row>
    <row r="3426" spans="1:12" s="5" customFormat="1" x14ac:dyDescent="0.25">
      <c r="A3426" s="10" t="s">
        <v>1793</v>
      </c>
      <c r="B3426" s="10" t="s">
        <v>863</v>
      </c>
      <c r="C3426" s="10" t="s">
        <v>873</v>
      </c>
      <c r="D3426" s="10" t="s">
        <v>297</v>
      </c>
      <c r="E3426" s="10" t="s">
        <v>298</v>
      </c>
      <c r="F3426" s="13">
        <v>0</v>
      </c>
      <c r="G3426" s="13">
        <v>8031600.2999999998</v>
      </c>
      <c r="H3426" s="7">
        <v>2048961.47</v>
      </c>
      <c r="I3426" s="7">
        <v>0</v>
      </c>
      <c r="J3426" s="13">
        <v>143715677.40000001</v>
      </c>
      <c r="K3426" s="13">
        <v>208369086.91</v>
      </c>
      <c r="L3426" s="7">
        <f t="shared" si="53"/>
        <v>362165326.08000004</v>
      </c>
    </row>
    <row r="3427" spans="1:12" s="5" customFormat="1" x14ac:dyDescent="0.25">
      <c r="A3427" s="10" t="s">
        <v>1793</v>
      </c>
      <c r="B3427" s="10" t="s">
        <v>863</v>
      </c>
      <c r="C3427" s="10" t="s">
        <v>873</v>
      </c>
      <c r="D3427" s="10" t="s">
        <v>628</v>
      </c>
      <c r="E3427" s="10" t="s">
        <v>629</v>
      </c>
      <c r="F3427" s="13">
        <v>0</v>
      </c>
      <c r="G3427" s="13">
        <v>5252325.2</v>
      </c>
      <c r="H3427" s="7">
        <v>1339933.71</v>
      </c>
      <c r="I3427" s="7">
        <v>0</v>
      </c>
      <c r="J3427" s="13">
        <v>93983944.200000003</v>
      </c>
      <c r="K3427" s="13">
        <v>136264525.84</v>
      </c>
      <c r="L3427" s="7">
        <f t="shared" si="53"/>
        <v>236840728.94999999</v>
      </c>
    </row>
    <row r="3428" spans="1:12" s="5" customFormat="1" x14ac:dyDescent="0.25">
      <c r="A3428" s="10" t="s">
        <v>1793</v>
      </c>
      <c r="B3428" s="10" t="s">
        <v>863</v>
      </c>
      <c r="C3428" s="10" t="s">
        <v>873</v>
      </c>
      <c r="D3428" s="10" t="s">
        <v>299</v>
      </c>
      <c r="E3428" s="10" t="s">
        <v>300</v>
      </c>
      <c r="F3428" s="13">
        <v>0</v>
      </c>
      <c r="G3428" s="13">
        <v>6339.9</v>
      </c>
      <c r="H3428" s="7">
        <v>1617.39</v>
      </c>
      <c r="I3428" s="7">
        <v>0</v>
      </c>
      <c r="J3428" s="13">
        <v>113444.79</v>
      </c>
      <c r="K3428" s="13">
        <v>164480.22</v>
      </c>
      <c r="L3428" s="7">
        <f t="shared" si="53"/>
        <v>285882.3</v>
      </c>
    </row>
    <row r="3429" spans="1:12" s="5" customFormat="1" x14ac:dyDescent="0.25">
      <c r="A3429" s="10" t="s">
        <v>1793</v>
      </c>
      <c r="B3429" s="10" t="s">
        <v>863</v>
      </c>
      <c r="C3429" s="10" t="s">
        <v>873</v>
      </c>
      <c r="D3429" s="10" t="s">
        <v>20</v>
      </c>
      <c r="E3429" s="10" t="s">
        <v>21</v>
      </c>
      <c r="F3429" s="13">
        <v>0</v>
      </c>
      <c r="G3429" s="13">
        <v>1322023.02</v>
      </c>
      <c r="H3429" s="7">
        <v>337264.57</v>
      </c>
      <c r="I3429" s="7">
        <v>0</v>
      </c>
      <c r="J3429" s="13">
        <v>23655987.190000001</v>
      </c>
      <c r="K3429" s="13">
        <v>34298112.359999999</v>
      </c>
      <c r="L3429" s="7">
        <f t="shared" si="53"/>
        <v>59613387.140000001</v>
      </c>
    </row>
    <row r="3430" spans="1:12" s="5" customFormat="1" x14ac:dyDescent="0.25">
      <c r="A3430" s="10" t="s">
        <v>1793</v>
      </c>
      <c r="B3430" s="10" t="s">
        <v>863</v>
      </c>
      <c r="C3430" s="10" t="s">
        <v>873</v>
      </c>
      <c r="D3430" s="10" t="s">
        <v>214</v>
      </c>
      <c r="E3430" s="10" t="s">
        <v>215</v>
      </c>
      <c r="F3430" s="13">
        <v>0</v>
      </c>
      <c r="G3430" s="13">
        <v>4980414.55</v>
      </c>
      <c r="H3430" s="7">
        <v>1270565.8999999999</v>
      </c>
      <c r="I3430" s="7">
        <v>0</v>
      </c>
      <c r="J3430" s="13">
        <v>89118435.109999999</v>
      </c>
      <c r="K3430" s="13">
        <v>129210168.91</v>
      </c>
      <c r="L3430" s="7">
        <f t="shared" si="53"/>
        <v>224579584.47</v>
      </c>
    </row>
    <row r="3431" spans="1:12" s="5" customFormat="1" x14ac:dyDescent="0.25">
      <c r="A3431" s="10" t="s">
        <v>1793</v>
      </c>
      <c r="B3431" s="10" t="s">
        <v>863</v>
      </c>
      <c r="C3431" s="10" t="s">
        <v>873</v>
      </c>
      <c r="D3431" s="10" t="s">
        <v>28</v>
      </c>
      <c r="E3431" s="10" t="s">
        <v>29</v>
      </c>
      <c r="F3431" s="13">
        <v>0</v>
      </c>
      <c r="G3431" s="13">
        <v>155634.17000000001</v>
      </c>
      <c r="H3431" s="7">
        <v>39704.22</v>
      </c>
      <c r="I3431" s="7">
        <v>0</v>
      </c>
      <c r="J3431" s="13">
        <v>2784883.35</v>
      </c>
      <c r="K3431" s="13">
        <v>4037719.54</v>
      </c>
      <c r="L3431" s="7">
        <f t="shared" si="53"/>
        <v>7017941.2800000003</v>
      </c>
    </row>
    <row r="3432" spans="1:12" s="5" customFormat="1" x14ac:dyDescent="0.25">
      <c r="A3432" s="10" t="s">
        <v>1794</v>
      </c>
      <c r="B3432" s="10" t="s">
        <v>863</v>
      </c>
      <c r="C3432" s="10" t="s">
        <v>874</v>
      </c>
      <c r="D3432" s="10" t="s">
        <v>865</v>
      </c>
      <c r="E3432" s="10" t="s">
        <v>866</v>
      </c>
      <c r="F3432" s="13">
        <v>6074106</v>
      </c>
      <c r="G3432" s="13">
        <v>6947117.5499999998</v>
      </c>
      <c r="H3432" s="7">
        <v>1761366.6</v>
      </c>
      <c r="I3432" s="7">
        <v>0</v>
      </c>
      <c r="J3432" s="13">
        <v>120873362.42</v>
      </c>
      <c r="K3432" s="13">
        <v>148174802.58000001</v>
      </c>
      <c r="L3432" s="7">
        <f t="shared" si="53"/>
        <v>283830755.14999998</v>
      </c>
    </row>
    <row r="3433" spans="1:12" s="5" customFormat="1" x14ac:dyDescent="0.25">
      <c r="A3433" s="10" t="s">
        <v>1794</v>
      </c>
      <c r="B3433" s="10" t="s">
        <v>863</v>
      </c>
      <c r="C3433" s="10" t="s">
        <v>874</v>
      </c>
      <c r="D3433" s="10" t="s">
        <v>628</v>
      </c>
      <c r="E3433" s="10" t="s">
        <v>629</v>
      </c>
      <c r="F3433" s="13">
        <v>0</v>
      </c>
      <c r="G3433" s="13">
        <v>6022519.4699999997</v>
      </c>
      <c r="H3433" s="7">
        <v>1526944.74</v>
      </c>
      <c r="I3433" s="7">
        <v>0</v>
      </c>
      <c r="J3433" s="13">
        <v>104786218.55</v>
      </c>
      <c r="K3433" s="13">
        <v>128454085.61</v>
      </c>
      <c r="L3433" s="7">
        <f t="shared" si="53"/>
        <v>240789768.37</v>
      </c>
    </row>
    <row r="3434" spans="1:12" s="5" customFormat="1" x14ac:dyDescent="0.25">
      <c r="A3434" s="10" t="s">
        <v>1794</v>
      </c>
      <c r="B3434" s="10" t="s">
        <v>863</v>
      </c>
      <c r="C3434" s="10" t="s">
        <v>874</v>
      </c>
      <c r="D3434" s="10" t="s">
        <v>64</v>
      </c>
      <c r="E3434" s="10" t="s">
        <v>65</v>
      </c>
      <c r="F3434" s="13">
        <v>0</v>
      </c>
      <c r="G3434" s="13">
        <v>2034020.39</v>
      </c>
      <c r="H3434" s="7">
        <v>515703.89</v>
      </c>
      <c r="I3434" s="7">
        <v>0</v>
      </c>
      <c r="J3434" s="13">
        <v>35390056.600000001</v>
      </c>
      <c r="K3434" s="13">
        <v>43383542.439999998</v>
      </c>
      <c r="L3434" s="7">
        <f t="shared" si="53"/>
        <v>81323323.319999993</v>
      </c>
    </row>
    <row r="3435" spans="1:12" s="5" customFormat="1" x14ac:dyDescent="0.25">
      <c r="A3435" s="10" t="s">
        <v>1794</v>
      </c>
      <c r="B3435" s="10" t="s">
        <v>863</v>
      </c>
      <c r="C3435" s="10" t="s">
        <v>874</v>
      </c>
      <c r="D3435" s="10" t="s">
        <v>20</v>
      </c>
      <c r="E3435" s="10" t="s">
        <v>21</v>
      </c>
      <c r="F3435" s="13">
        <v>0</v>
      </c>
      <c r="G3435" s="13">
        <v>0</v>
      </c>
      <c r="H3435" s="7">
        <v>0</v>
      </c>
      <c r="I3435" s="7">
        <v>0</v>
      </c>
      <c r="J3435" s="13">
        <v>0</v>
      </c>
      <c r="K3435" s="13">
        <v>-18886.05</v>
      </c>
      <c r="L3435" s="7">
        <f t="shared" si="53"/>
        <v>-18886.05</v>
      </c>
    </row>
    <row r="3436" spans="1:12" s="5" customFormat="1" x14ac:dyDescent="0.25">
      <c r="A3436" s="10" t="s">
        <v>1794</v>
      </c>
      <c r="B3436" s="10" t="s">
        <v>863</v>
      </c>
      <c r="C3436" s="10" t="s">
        <v>874</v>
      </c>
      <c r="D3436" s="10" t="s">
        <v>28</v>
      </c>
      <c r="E3436" s="10" t="s">
        <v>29</v>
      </c>
      <c r="F3436" s="13">
        <v>0</v>
      </c>
      <c r="G3436" s="13">
        <v>336057.59</v>
      </c>
      <c r="H3436" s="7">
        <v>85203.77</v>
      </c>
      <c r="I3436" s="7">
        <v>0</v>
      </c>
      <c r="J3436" s="13">
        <v>5847088.4299999997</v>
      </c>
      <c r="K3436" s="13">
        <v>7167759.3600000003</v>
      </c>
      <c r="L3436" s="7">
        <f t="shared" si="53"/>
        <v>13436109.15</v>
      </c>
    </row>
    <row r="3437" spans="1:12" s="5" customFormat="1" x14ac:dyDescent="0.25">
      <c r="A3437" s="10" t="s">
        <v>1795</v>
      </c>
      <c r="B3437" s="10" t="s">
        <v>863</v>
      </c>
      <c r="C3437" s="10" t="s">
        <v>875</v>
      </c>
      <c r="D3437" s="10" t="s">
        <v>297</v>
      </c>
      <c r="E3437" s="10" t="s">
        <v>298</v>
      </c>
      <c r="F3437" s="13">
        <v>0</v>
      </c>
      <c r="G3437" s="13">
        <v>1153122.19</v>
      </c>
      <c r="H3437" s="7">
        <v>208176.39</v>
      </c>
      <c r="I3437" s="7">
        <v>0</v>
      </c>
      <c r="J3437" s="13">
        <v>14170546.560000001</v>
      </c>
      <c r="K3437" s="13">
        <v>17632731.510000002</v>
      </c>
      <c r="L3437" s="7">
        <f t="shared" si="53"/>
        <v>33164576.650000002</v>
      </c>
    </row>
    <row r="3438" spans="1:12" s="5" customFormat="1" x14ac:dyDescent="0.25">
      <c r="A3438" s="10" t="s">
        <v>1795</v>
      </c>
      <c r="B3438" s="10" t="s">
        <v>863</v>
      </c>
      <c r="C3438" s="10" t="s">
        <v>875</v>
      </c>
      <c r="D3438" s="10" t="s">
        <v>299</v>
      </c>
      <c r="E3438" s="10" t="s">
        <v>300</v>
      </c>
      <c r="F3438" s="13">
        <v>0</v>
      </c>
      <c r="G3438" s="13">
        <v>7997.34</v>
      </c>
      <c r="H3438" s="7">
        <v>1443.78</v>
      </c>
      <c r="I3438" s="7">
        <v>0</v>
      </c>
      <c r="J3438" s="13">
        <v>98278.06</v>
      </c>
      <c r="K3438" s="13">
        <v>122289.62</v>
      </c>
      <c r="L3438" s="7">
        <f t="shared" si="53"/>
        <v>230008.8</v>
      </c>
    </row>
    <row r="3439" spans="1:12" s="5" customFormat="1" x14ac:dyDescent="0.25">
      <c r="A3439" s="10" t="s">
        <v>1795</v>
      </c>
      <c r="B3439" s="10" t="s">
        <v>863</v>
      </c>
      <c r="C3439" s="10" t="s">
        <v>875</v>
      </c>
      <c r="D3439" s="10" t="s">
        <v>214</v>
      </c>
      <c r="E3439" s="10" t="s">
        <v>215</v>
      </c>
      <c r="F3439" s="13">
        <v>0</v>
      </c>
      <c r="G3439" s="13">
        <v>2429722.59</v>
      </c>
      <c r="H3439" s="7">
        <v>438644.67</v>
      </c>
      <c r="I3439" s="7">
        <v>0</v>
      </c>
      <c r="J3439" s="13">
        <v>29858498.629999999</v>
      </c>
      <c r="K3439" s="13">
        <v>37153604.990000002</v>
      </c>
      <c r="L3439" s="7">
        <f t="shared" si="53"/>
        <v>69880470.879999995</v>
      </c>
    </row>
    <row r="3440" spans="1:12" s="5" customFormat="1" x14ac:dyDescent="0.25">
      <c r="A3440" s="10" t="s">
        <v>1795</v>
      </c>
      <c r="B3440" s="10" t="s">
        <v>863</v>
      </c>
      <c r="C3440" s="10" t="s">
        <v>875</v>
      </c>
      <c r="D3440" s="10" t="s">
        <v>28</v>
      </c>
      <c r="E3440" s="10" t="s">
        <v>29</v>
      </c>
      <c r="F3440" s="13">
        <v>0</v>
      </c>
      <c r="G3440" s="13">
        <v>2188.88</v>
      </c>
      <c r="H3440" s="7">
        <v>395.16</v>
      </c>
      <c r="I3440" s="7">
        <v>0</v>
      </c>
      <c r="J3440" s="13">
        <v>26898.75</v>
      </c>
      <c r="K3440" s="13">
        <v>33470.71</v>
      </c>
      <c r="L3440" s="7">
        <f t="shared" si="53"/>
        <v>62953.5</v>
      </c>
    </row>
    <row r="3441" spans="1:12" s="5" customFormat="1" x14ac:dyDescent="0.25">
      <c r="A3441" s="10" t="s">
        <v>1796</v>
      </c>
      <c r="B3441" s="10" t="s">
        <v>863</v>
      </c>
      <c r="C3441" s="10" t="s">
        <v>876</v>
      </c>
      <c r="D3441" s="10" t="s">
        <v>313</v>
      </c>
      <c r="E3441" s="10" t="s">
        <v>314</v>
      </c>
      <c r="F3441" s="13">
        <v>0</v>
      </c>
      <c r="G3441" s="13">
        <v>1423.2</v>
      </c>
      <c r="H3441" s="7">
        <v>608.88</v>
      </c>
      <c r="I3441" s="7">
        <v>0</v>
      </c>
      <c r="J3441" s="13">
        <v>41536.370000000003</v>
      </c>
      <c r="K3441" s="13">
        <v>59157.25</v>
      </c>
      <c r="L3441" s="7">
        <f t="shared" si="53"/>
        <v>102725.70000000001</v>
      </c>
    </row>
    <row r="3442" spans="1:12" s="5" customFormat="1" x14ac:dyDescent="0.25">
      <c r="A3442" s="10" t="s">
        <v>1796</v>
      </c>
      <c r="B3442" s="10" t="s">
        <v>863</v>
      </c>
      <c r="C3442" s="10" t="s">
        <v>876</v>
      </c>
      <c r="D3442" s="10" t="s">
        <v>865</v>
      </c>
      <c r="E3442" s="10" t="s">
        <v>866</v>
      </c>
      <c r="F3442" s="13">
        <v>0</v>
      </c>
      <c r="G3442" s="13">
        <v>25077156.760000002</v>
      </c>
      <c r="H3442" s="7">
        <v>10728747.939999999</v>
      </c>
      <c r="I3442" s="7">
        <v>0</v>
      </c>
      <c r="J3442" s="13">
        <v>731885389.41999996</v>
      </c>
      <c r="K3442" s="13">
        <v>1042371610.9400001</v>
      </c>
      <c r="L3442" s="7">
        <f t="shared" si="53"/>
        <v>1810062905.0599999</v>
      </c>
    </row>
    <row r="3443" spans="1:12" s="5" customFormat="1" x14ac:dyDescent="0.25">
      <c r="A3443" s="10" t="s">
        <v>1796</v>
      </c>
      <c r="B3443" s="10" t="s">
        <v>863</v>
      </c>
      <c r="C3443" s="10" t="s">
        <v>876</v>
      </c>
      <c r="D3443" s="10" t="s">
        <v>297</v>
      </c>
      <c r="E3443" s="10" t="s">
        <v>298</v>
      </c>
      <c r="F3443" s="13">
        <v>0</v>
      </c>
      <c r="G3443" s="13">
        <v>21217904.129999999</v>
      </c>
      <c r="H3443" s="7">
        <v>9077645.7300000004</v>
      </c>
      <c r="I3443" s="7">
        <v>0</v>
      </c>
      <c r="J3443" s="13">
        <v>619251782.50999999</v>
      </c>
      <c r="K3443" s="13">
        <v>881955682.45000005</v>
      </c>
      <c r="L3443" s="7">
        <f t="shared" si="53"/>
        <v>1531503014.8200002</v>
      </c>
    </row>
    <row r="3444" spans="1:12" s="5" customFormat="1" x14ac:dyDescent="0.25">
      <c r="A3444" s="10" t="s">
        <v>1796</v>
      </c>
      <c r="B3444" s="10" t="s">
        <v>863</v>
      </c>
      <c r="C3444" s="10" t="s">
        <v>876</v>
      </c>
      <c r="D3444" s="10" t="s">
        <v>628</v>
      </c>
      <c r="E3444" s="10" t="s">
        <v>629</v>
      </c>
      <c r="F3444" s="13">
        <v>0</v>
      </c>
      <c r="G3444" s="13">
        <v>21684831.960000001</v>
      </c>
      <c r="H3444" s="7">
        <v>9277411.2400000002</v>
      </c>
      <c r="I3444" s="7">
        <v>0</v>
      </c>
      <c r="J3444" s="13">
        <v>632879230.75</v>
      </c>
      <c r="K3444" s="13">
        <v>901364274.82000005</v>
      </c>
      <c r="L3444" s="7">
        <f t="shared" si="53"/>
        <v>1565205748.77</v>
      </c>
    </row>
    <row r="3445" spans="1:12" s="5" customFormat="1" x14ac:dyDescent="0.25">
      <c r="A3445" s="10" t="s">
        <v>1796</v>
      </c>
      <c r="B3445" s="10" t="s">
        <v>863</v>
      </c>
      <c r="C3445" s="10" t="s">
        <v>876</v>
      </c>
      <c r="D3445" s="10" t="s">
        <v>867</v>
      </c>
      <c r="E3445" s="10" t="s">
        <v>868</v>
      </c>
      <c r="F3445" s="13">
        <v>0</v>
      </c>
      <c r="G3445" s="13">
        <v>55507195.140000001</v>
      </c>
      <c r="H3445" s="7">
        <v>23747616.66</v>
      </c>
      <c r="I3445" s="7">
        <v>0</v>
      </c>
      <c r="J3445" s="13">
        <v>1619996458.3599999</v>
      </c>
      <c r="K3445" s="13">
        <v>2307244197.5500002</v>
      </c>
      <c r="L3445" s="7">
        <f t="shared" si="53"/>
        <v>4006495467.71</v>
      </c>
    </row>
    <row r="3446" spans="1:12" s="5" customFormat="1" x14ac:dyDescent="0.25">
      <c r="A3446" s="10" t="s">
        <v>1796</v>
      </c>
      <c r="B3446" s="10" t="s">
        <v>863</v>
      </c>
      <c r="C3446" s="10" t="s">
        <v>876</v>
      </c>
      <c r="D3446" s="10" t="s">
        <v>299</v>
      </c>
      <c r="E3446" s="10" t="s">
        <v>300</v>
      </c>
      <c r="F3446" s="13">
        <v>0</v>
      </c>
      <c r="G3446" s="13">
        <v>230463.16</v>
      </c>
      <c r="H3446" s="7">
        <v>98598.95</v>
      </c>
      <c r="I3446" s="7">
        <v>0</v>
      </c>
      <c r="J3446" s="13">
        <v>6726146.3099999996</v>
      </c>
      <c r="K3446" s="13">
        <v>9579565.4100000001</v>
      </c>
      <c r="L3446" s="7">
        <f t="shared" si="53"/>
        <v>16634773.83</v>
      </c>
    </row>
    <row r="3447" spans="1:12" s="5" customFormat="1" x14ac:dyDescent="0.25">
      <c r="A3447" s="10" t="s">
        <v>1796</v>
      </c>
      <c r="B3447" s="10" t="s">
        <v>863</v>
      </c>
      <c r="C3447" s="10" t="s">
        <v>876</v>
      </c>
      <c r="D3447" s="10" t="s">
        <v>20</v>
      </c>
      <c r="E3447" s="10" t="s">
        <v>21</v>
      </c>
      <c r="F3447" s="13">
        <v>0</v>
      </c>
      <c r="G3447" s="13">
        <v>1035882.04</v>
      </c>
      <c r="H3447" s="7">
        <v>443180.92</v>
      </c>
      <c r="I3447" s="7">
        <v>0</v>
      </c>
      <c r="J3447" s="13">
        <v>30232571.390000001</v>
      </c>
      <c r="K3447" s="13">
        <v>43058072.469999999</v>
      </c>
      <c r="L3447" s="7">
        <f t="shared" si="53"/>
        <v>74769706.819999993</v>
      </c>
    </row>
    <row r="3448" spans="1:12" s="5" customFormat="1" x14ac:dyDescent="0.25">
      <c r="A3448" s="10" t="s">
        <v>1796</v>
      </c>
      <c r="B3448" s="10" t="s">
        <v>863</v>
      </c>
      <c r="C3448" s="10" t="s">
        <v>876</v>
      </c>
      <c r="D3448" s="10" t="s">
        <v>214</v>
      </c>
      <c r="E3448" s="10" t="s">
        <v>215</v>
      </c>
      <c r="F3448" s="13">
        <v>0</v>
      </c>
      <c r="G3448" s="13">
        <v>12106445.85</v>
      </c>
      <c r="H3448" s="7">
        <v>5179494.91</v>
      </c>
      <c r="I3448" s="7">
        <v>0</v>
      </c>
      <c r="J3448" s="13">
        <v>353330759.02999997</v>
      </c>
      <c r="K3448" s="13">
        <v>503223534.47000003</v>
      </c>
      <c r="L3448" s="7">
        <f t="shared" si="53"/>
        <v>873840234.25999999</v>
      </c>
    </row>
    <row r="3449" spans="1:12" s="5" customFormat="1" x14ac:dyDescent="0.25">
      <c r="A3449" s="10" t="s">
        <v>1796</v>
      </c>
      <c r="B3449" s="10" t="s">
        <v>863</v>
      </c>
      <c r="C3449" s="10" t="s">
        <v>876</v>
      </c>
      <c r="D3449" s="10" t="s">
        <v>28</v>
      </c>
      <c r="E3449" s="10" t="s">
        <v>29</v>
      </c>
      <c r="F3449" s="13">
        <v>0</v>
      </c>
      <c r="G3449" s="13">
        <v>609730.84</v>
      </c>
      <c r="H3449" s="7">
        <v>260860.85</v>
      </c>
      <c r="I3449" s="7">
        <v>0</v>
      </c>
      <c r="J3449" s="13">
        <v>17795202.859999999</v>
      </c>
      <c r="K3449" s="13">
        <v>25344424.879999999</v>
      </c>
      <c r="L3449" s="7">
        <f t="shared" si="53"/>
        <v>44010219.43</v>
      </c>
    </row>
    <row r="3450" spans="1:12" s="5" customFormat="1" x14ac:dyDescent="0.25">
      <c r="A3450" s="10" t="s">
        <v>1796</v>
      </c>
      <c r="B3450" s="10" t="s">
        <v>863</v>
      </c>
      <c r="C3450" s="10" t="s">
        <v>876</v>
      </c>
      <c r="D3450" s="10" t="s">
        <v>34</v>
      </c>
      <c r="E3450" s="10" t="s">
        <v>35</v>
      </c>
      <c r="F3450" s="13">
        <v>0</v>
      </c>
      <c r="G3450" s="13">
        <v>1767703.92</v>
      </c>
      <c r="H3450" s="7">
        <v>756275.92</v>
      </c>
      <c r="I3450" s="7">
        <v>0</v>
      </c>
      <c r="J3450" s="13">
        <v>51591043</v>
      </c>
      <c r="K3450" s="13">
        <v>73477404.219999999</v>
      </c>
      <c r="L3450" s="7">
        <f t="shared" si="53"/>
        <v>127592427.06</v>
      </c>
    </row>
    <row r="3451" spans="1:12" s="5" customFormat="1" x14ac:dyDescent="0.25">
      <c r="A3451" s="10" t="s">
        <v>1797</v>
      </c>
      <c r="B3451" s="10" t="s">
        <v>863</v>
      </c>
      <c r="C3451" s="10" t="s">
        <v>877</v>
      </c>
      <c r="D3451" s="10" t="s">
        <v>865</v>
      </c>
      <c r="E3451" s="10" t="s">
        <v>866</v>
      </c>
      <c r="F3451" s="13">
        <v>24900663</v>
      </c>
      <c r="G3451" s="13">
        <v>3911724.07</v>
      </c>
      <c r="H3451" s="7">
        <v>6165973.9800000004</v>
      </c>
      <c r="I3451" s="7">
        <v>0</v>
      </c>
      <c r="J3451" s="13">
        <v>423252677.17000002</v>
      </c>
      <c r="K3451" s="13">
        <v>490329428.61000001</v>
      </c>
      <c r="L3451" s="7">
        <f t="shared" si="53"/>
        <v>948560466.83000004</v>
      </c>
    </row>
    <row r="3452" spans="1:12" s="5" customFormat="1" x14ac:dyDescent="0.25">
      <c r="A3452" s="10" t="s">
        <v>1797</v>
      </c>
      <c r="B3452" s="10" t="s">
        <v>863</v>
      </c>
      <c r="C3452" s="10" t="s">
        <v>877</v>
      </c>
      <c r="D3452" s="10" t="s">
        <v>628</v>
      </c>
      <c r="E3452" s="10" t="s">
        <v>629</v>
      </c>
      <c r="F3452" s="13">
        <v>0</v>
      </c>
      <c r="G3452" s="13">
        <v>1930491.65</v>
      </c>
      <c r="H3452" s="7">
        <v>3042996.14</v>
      </c>
      <c r="I3452" s="7">
        <v>0</v>
      </c>
      <c r="J3452" s="13">
        <v>208881235.69999999</v>
      </c>
      <c r="K3452" s="13">
        <v>241984569.68000001</v>
      </c>
      <c r="L3452" s="7">
        <f t="shared" si="53"/>
        <v>455839293.16999996</v>
      </c>
    </row>
    <row r="3453" spans="1:12" s="5" customFormat="1" x14ac:dyDescent="0.25">
      <c r="A3453" s="10" t="s">
        <v>1797</v>
      </c>
      <c r="B3453" s="10" t="s">
        <v>863</v>
      </c>
      <c r="C3453" s="10" t="s">
        <v>877</v>
      </c>
      <c r="D3453" s="10" t="s">
        <v>64</v>
      </c>
      <c r="E3453" s="10" t="s">
        <v>65</v>
      </c>
      <c r="F3453" s="13">
        <v>0</v>
      </c>
      <c r="G3453" s="13">
        <v>581178.63</v>
      </c>
      <c r="H3453" s="7">
        <v>916100.49</v>
      </c>
      <c r="I3453" s="7">
        <v>0</v>
      </c>
      <c r="J3453" s="13">
        <v>62884142.299999997</v>
      </c>
      <c r="K3453" s="13">
        <v>72849971.719999999</v>
      </c>
      <c r="L3453" s="7">
        <f t="shared" si="53"/>
        <v>137231393.13999999</v>
      </c>
    </row>
    <row r="3454" spans="1:12" s="5" customFormat="1" x14ac:dyDescent="0.25">
      <c r="A3454" s="10" t="s">
        <v>1797</v>
      </c>
      <c r="B3454" s="10" t="s">
        <v>863</v>
      </c>
      <c r="C3454" s="10" t="s">
        <v>877</v>
      </c>
      <c r="D3454" s="10" t="s">
        <v>867</v>
      </c>
      <c r="E3454" s="10" t="s">
        <v>868</v>
      </c>
      <c r="F3454" s="13">
        <v>0</v>
      </c>
      <c r="G3454" s="13">
        <v>4906207.53</v>
      </c>
      <c r="H3454" s="7">
        <v>7733558.79</v>
      </c>
      <c r="I3454" s="7">
        <v>0</v>
      </c>
      <c r="J3454" s="13">
        <v>530856839.04000002</v>
      </c>
      <c r="K3454" s="13">
        <v>614986613.47000003</v>
      </c>
      <c r="L3454" s="7">
        <f t="shared" si="53"/>
        <v>1158483218.8299999</v>
      </c>
    </row>
    <row r="3455" spans="1:12" s="5" customFormat="1" x14ac:dyDescent="0.25">
      <c r="A3455" s="10" t="s">
        <v>1797</v>
      </c>
      <c r="B3455" s="10" t="s">
        <v>863</v>
      </c>
      <c r="C3455" s="10" t="s">
        <v>877</v>
      </c>
      <c r="D3455" s="10" t="s">
        <v>299</v>
      </c>
      <c r="E3455" s="10" t="s">
        <v>300</v>
      </c>
      <c r="F3455" s="13">
        <v>0</v>
      </c>
      <c r="G3455" s="13">
        <v>2512.98</v>
      </c>
      <c r="H3455" s="7">
        <v>3961.15</v>
      </c>
      <c r="I3455" s="7">
        <v>0</v>
      </c>
      <c r="J3455" s="13">
        <v>271906.63</v>
      </c>
      <c r="K3455" s="13">
        <v>314998.17</v>
      </c>
      <c r="L3455" s="7">
        <f t="shared" si="53"/>
        <v>593378.92999999993</v>
      </c>
    </row>
    <row r="3456" spans="1:12" s="5" customFormat="1" x14ac:dyDescent="0.25">
      <c r="A3456" s="10" t="s">
        <v>1797</v>
      </c>
      <c r="B3456" s="10" t="s">
        <v>863</v>
      </c>
      <c r="C3456" s="10" t="s">
        <v>877</v>
      </c>
      <c r="D3456" s="10" t="s">
        <v>214</v>
      </c>
      <c r="E3456" s="10" t="s">
        <v>215</v>
      </c>
      <c r="F3456" s="13">
        <v>0</v>
      </c>
      <c r="G3456" s="13">
        <v>1267791.8</v>
      </c>
      <c r="H3456" s="7">
        <v>1998395.36</v>
      </c>
      <c r="I3456" s="7">
        <v>0</v>
      </c>
      <c r="J3456" s="13">
        <v>137176412.24000001</v>
      </c>
      <c r="K3456" s="13">
        <v>158916022.18000001</v>
      </c>
      <c r="L3456" s="7">
        <f t="shared" si="53"/>
        <v>299358621.58000004</v>
      </c>
    </row>
    <row r="3457" spans="1:12" s="5" customFormat="1" x14ac:dyDescent="0.25">
      <c r="A3457" s="10" t="s">
        <v>1797</v>
      </c>
      <c r="B3457" s="10" t="s">
        <v>863</v>
      </c>
      <c r="C3457" s="10" t="s">
        <v>877</v>
      </c>
      <c r="D3457" s="10" t="s">
        <v>28</v>
      </c>
      <c r="E3457" s="10" t="s">
        <v>29</v>
      </c>
      <c r="F3457" s="13">
        <v>0</v>
      </c>
      <c r="G3457" s="13">
        <v>22994.799999999999</v>
      </c>
      <c r="H3457" s="7">
        <v>36246.25</v>
      </c>
      <c r="I3457" s="7">
        <v>0</v>
      </c>
      <c r="J3457" s="13">
        <v>2488061.64</v>
      </c>
      <c r="K3457" s="13">
        <v>2882367.7</v>
      </c>
      <c r="L3457" s="7">
        <f t="shared" si="53"/>
        <v>5429670.3900000006</v>
      </c>
    </row>
    <row r="3458" spans="1:12" s="5" customFormat="1" x14ac:dyDescent="0.25">
      <c r="A3458" s="10" t="s">
        <v>1797</v>
      </c>
      <c r="B3458" s="10" t="s">
        <v>863</v>
      </c>
      <c r="C3458" s="10" t="s">
        <v>877</v>
      </c>
      <c r="D3458" s="10" t="s">
        <v>34</v>
      </c>
      <c r="E3458" s="10" t="s">
        <v>35</v>
      </c>
      <c r="F3458" s="13">
        <v>0</v>
      </c>
      <c r="G3458" s="13">
        <v>6889.54</v>
      </c>
      <c r="H3458" s="7">
        <v>10859.84</v>
      </c>
      <c r="I3458" s="7">
        <v>0</v>
      </c>
      <c r="J3458" s="13">
        <v>745455.28</v>
      </c>
      <c r="K3458" s="13">
        <v>863594.44</v>
      </c>
      <c r="L3458" s="7">
        <f t="shared" si="53"/>
        <v>1626799.1</v>
      </c>
    </row>
    <row r="3459" spans="1:12" s="5" customFormat="1" x14ac:dyDescent="0.25">
      <c r="A3459" s="10" t="s">
        <v>1797</v>
      </c>
      <c r="B3459" s="10" t="s">
        <v>863</v>
      </c>
      <c r="C3459" s="10" t="s">
        <v>877</v>
      </c>
      <c r="D3459" s="10" t="s">
        <v>40</v>
      </c>
      <c r="E3459" s="10" t="s">
        <v>2254</v>
      </c>
      <c r="F3459" s="13">
        <v>0</v>
      </c>
      <c r="G3459" s="13">
        <v>0</v>
      </c>
      <c r="H3459" s="7">
        <v>0</v>
      </c>
      <c r="I3459" s="7">
        <v>0</v>
      </c>
      <c r="J3459" s="13">
        <v>0</v>
      </c>
      <c r="K3459" s="13">
        <v>-20984.5</v>
      </c>
      <c r="L3459" s="7">
        <f t="shared" si="53"/>
        <v>-20984.5</v>
      </c>
    </row>
    <row r="3460" spans="1:12" s="5" customFormat="1" x14ac:dyDescent="0.25">
      <c r="A3460" s="10" t="s">
        <v>1798</v>
      </c>
      <c r="B3460" s="10" t="s">
        <v>863</v>
      </c>
      <c r="C3460" s="10" t="s">
        <v>878</v>
      </c>
      <c r="D3460" s="10" t="s">
        <v>865</v>
      </c>
      <c r="E3460" s="10" t="s">
        <v>866</v>
      </c>
      <c r="F3460" s="13">
        <v>15063781</v>
      </c>
      <c r="G3460" s="13">
        <v>19923756.469999999</v>
      </c>
      <c r="H3460" s="7">
        <v>4571926.3</v>
      </c>
      <c r="I3460" s="7">
        <v>0</v>
      </c>
      <c r="J3460" s="13">
        <v>322277720.42000002</v>
      </c>
      <c r="K3460" s="13">
        <v>446775775.48000002</v>
      </c>
      <c r="L3460" s="7">
        <f t="shared" si="53"/>
        <v>808612959.67000008</v>
      </c>
    </row>
    <row r="3461" spans="1:12" s="5" customFormat="1" x14ac:dyDescent="0.25">
      <c r="A3461" s="10" t="s">
        <v>1798</v>
      </c>
      <c r="B3461" s="10" t="s">
        <v>863</v>
      </c>
      <c r="C3461" s="10" t="s">
        <v>878</v>
      </c>
      <c r="D3461" s="10" t="s">
        <v>297</v>
      </c>
      <c r="E3461" s="10" t="s">
        <v>298</v>
      </c>
      <c r="F3461" s="13">
        <v>0</v>
      </c>
      <c r="G3461" s="13">
        <v>11150135.710000001</v>
      </c>
      <c r="H3461" s="7">
        <v>2558633.9</v>
      </c>
      <c r="I3461" s="7">
        <v>0</v>
      </c>
      <c r="J3461" s="13">
        <v>180359578.41999999</v>
      </c>
      <c r="K3461" s="13">
        <v>250033698.91999999</v>
      </c>
      <c r="L3461" s="7">
        <f t="shared" si="53"/>
        <v>444102046.94999999</v>
      </c>
    </row>
    <row r="3462" spans="1:12" s="5" customFormat="1" x14ac:dyDescent="0.25">
      <c r="A3462" s="10" t="s">
        <v>1798</v>
      </c>
      <c r="B3462" s="10" t="s">
        <v>863</v>
      </c>
      <c r="C3462" s="10" t="s">
        <v>878</v>
      </c>
      <c r="D3462" s="10" t="s">
        <v>628</v>
      </c>
      <c r="E3462" s="10" t="s">
        <v>629</v>
      </c>
      <c r="F3462" s="13">
        <v>0</v>
      </c>
      <c r="G3462" s="13">
        <v>11780335.75</v>
      </c>
      <c r="H3462" s="7">
        <v>2703246.6</v>
      </c>
      <c r="I3462" s="7">
        <v>0</v>
      </c>
      <c r="J3462" s="13">
        <v>190553410.74000001</v>
      </c>
      <c r="K3462" s="13">
        <v>264165477.34999999</v>
      </c>
      <c r="L3462" s="7">
        <f t="shared" si="53"/>
        <v>469202470.44</v>
      </c>
    </row>
    <row r="3463" spans="1:12" s="5" customFormat="1" x14ac:dyDescent="0.25">
      <c r="A3463" s="10" t="s">
        <v>1798</v>
      </c>
      <c r="B3463" s="10" t="s">
        <v>863</v>
      </c>
      <c r="C3463" s="10" t="s">
        <v>878</v>
      </c>
      <c r="D3463" s="10" t="s">
        <v>299</v>
      </c>
      <c r="E3463" s="10" t="s">
        <v>300</v>
      </c>
      <c r="F3463" s="13">
        <v>0</v>
      </c>
      <c r="G3463" s="13">
        <v>3577.72</v>
      </c>
      <c r="H3463" s="7">
        <v>820.98</v>
      </c>
      <c r="I3463" s="7">
        <v>0</v>
      </c>
      <c r="J3463" s="13">
        <v>57871.519999999997</v>
      </c>
      <c r="K3463" s="13">
        <v>80227.679999999993</v>
      </c>
      <c r="L3463" s="7">
        <f t="shared" si="53"/>
        <v>142497.9</v>
      </c>
    </row>
    <row r="3464" spans="1:12" s="5" customFormat="1" x14ac:dyDescent="0.25">
      <c r="A3464" s="10" t="s">
        <v>1798</v>
      </c>
      <c r="B3464" s="10" t="s">
        <v>863</v>
      </c>
      <c r="C3464" s="10" t="s">
        <v>878</v>
      </c>
      <c r="D3464" s="10" t="s">
        <v>16</v>
      </c>
      <c r="E3464" s="10" t="s">
        <v>17</v>
      </c>
      <c r="F3464" s="13">
        <v>0</v>
      </c>
      <c r="G3464" s="13">
        <v>35484.39</v>
      </c>
      <c r="H3464" s="7">
        <v>8142.64</v>
      </c>
      <c r="I3464" s="7">
        <v>0</v>
      </c>
      <c r="J3464" s="13">
        <v>573979.49</v>
      </c>
      <c r="K3464" s="13">
        <v>795711.63</v>
      </c>
      <c r="L3464" s="7">
        <f t="shared" si="53"/>
        <v>1413318.15</v>
      </c>
    </row>
    <row r="3465" spans="1:12" s="5" customFormat="1" x14ac:dyDescent="0.25">
      <c r="A3465" s="10" t="s">
        <v>1798</v>
      </c>
      <c r="B3465" s="10" t="s">
        <v>863</v>
      </c>
      <c r="C3465" s="10" t="s">
        <v>878</v>
      </c>
      <c r="D3465" s="10" t="s">
        <v>20</v>
      </c>
      <c r="E3465" s="10" t="s">
        <v>21</v>
      </c>
      <c r="F3465" s="13">
        <v>0</v>
      </c>
      <c r="G3465" s="13">
        <v>926236.08</v>
      </c>
      <c r="H3465" s="7">
        <v>212544.41</v>
      </c>
      <c r="I3465" s="7">
        <v>0</v>
      </c>
      <c r="J3465" s="13">
        <v>14982378.02</v>
      </c>
      <c r="K3465" s="13">
        <v>20770171.609999999</v>
      </c>
      <c r="L3465" s="7">
        <f t="shared" ref="L3465:L3528" si="54">SUM(F3465:K3465)</f>
        <v>36891330.119999997</v>
      </c>
    </row>
    <row r="3466" spans="1:12" s="5" customFormat="1" x14ac:dyDescent="0.25">
      <c r="A3466" s="10" t="s">
        <v>1798</v>
      </c>
      <c r="B3466" s="10" t="s">
        <v>863</v>
      </c>
      <c r="C3466" s="10" t="s">
        <v>878</v>
      </c>
      <c r="D3466" s="10" t="s">
        <v>214</v>
      </c>
      <c r="E3466" s="10" t="s">
        <v>215</v>
      </c>
      <c r="F3466" s="13">
        <v>0</v>
      </c>
      <c r="G3466" s="13">
        <v>3104058.75</v>
      </c>
      <c r="H3466" s="7">
        <v>712291.77</v>
      </c>
      <c r="I3466" s="7">
        <v>0</v>
      </c>
      <c r="J3466" s="13">
        <v>50209857.710000001</v>
      </c>
      <c r="K3466" s="13">
        <v>69606264.079999998</v>
      </c>
      <c r="L3466" s="7">
        <f t="shared" si="54"/>
        <v>123632472.31</v>
      </c>
    </row>
    <row r="3467" spans="1:12" s="5" customFormat="1" x14ac:dyDescent="0.25">
      <c r="A3467" s="10" t="s">
        <v>1798</v>
      </c>
      <c r="B3467" s="10" t="s">
        <v>863</v>
      </c>
      <c r="C3467" s="10" t="s">
        <v>878</v>
      </c>
      <c r="D3467" s="10" t="s">
        <v>28</v>
      </c>
      <c r="E3467" s="10" t="s">
        <v>29</v>
      </c>
      <c r="F3467" s="13">
        <v>0</v>
      </c>
      <c r="G3467" s="13">
        <v>292258.21999999997</v>
      </c>
      <c r="H3467" s="7">
        <v>67064.820000000007</v>
      </c>
      <c r="I3467" s="7">
        <v>0</v>
      </c>
      <c r="J3467" s="13">
        <v>4727437.57</v>
      </c>
      <c r="K3467" s="13">
        <v>6553678.5700000003</v>
      </c>
      <c r="L3467" s="7">
        <f t="shared" si="54"/>
        <v>11640439.18</v>
      </c>
    </row>
    <row r="3468" spans="1:12" s="5" customFormat="1" x14ac:dyDescent="0.25">
      <c r="A3468" s="10" t="s">
        <v>1798</v>
      </c>
      <c r="B3468" s="10" t="s">
        <v>863</v>
      </c>
      <c r="C3468" s="10" t="s">
        <v>878</v>
      </c>
      <c r="D3468" s="10" t="s">
        <v>301</v>
      </c>
      <c r="E3468" s="10" t="s">
        <v>302</v>
      </c>
      <c r="F3468" s="13">
        <v>0</v>
      </c>
      <c r="G3468" s="13">
        <v>1370.91</v>
      </c>
      <c r="H3468" s="7">
        <v>314.58</v>
      </c>
      <c r="I3468" s="7">
        <v>0</v>
      </c>
      <c r="J3468" s="13">
        <v>22175.11</v>
      </c>
      <c r="K3468" s="13">
        <v>30741.5</v>
      </c>
      <c r="L3468" s="7">
        <f t="shared" si="54"/>
        <v>54602.100000000006</v>
      </c>
    </row>
    <row r="3469" spans="1:12" s="5" customFormat="1" x14ac:dyDescent="0.25">
      <c r="A3469" s="10" t="s">
        <v>1799</v>
      </c>
      <c r="B3469" s="10" t="s">
        <v>863</v>
      </c>
      <c r="C3469" s="10" t="s">
        <v>879</v>
      </c>
      <c r="D3469" s="10" t="s">
        <v>865</v>
      </c>
      <c r="E3469" s="10" t="s">
        <v>866</v>
      </c>
      <c r="F3469" s="13">
        <v>0</v>
      </c>
      <c r="G3469" s="13">
        <v>4154657.06</v>
      </c>
      <c r="H3469" s="7">
        <v>15242949.529999999</v>
      </c>
      <c r="I3469" s="7">
        <v>0</v>
      </c>
      <c r="J3469" s="13">
        <v>1062100514</v>
      </c>
      <c r="K3469" s="13">
        <v>1389126957.9000001</v>
      </c>
      <c r="L3469" s="7">
        <f t="shared" si="54"/>
        <v>2470625078.4899998</v>
      </c>
    </row>
    <row r="3470" spans="1:12" s="5" customFormat="1" x14ac:dyDescent="0.25">
      <c r="A3470" s="10" t="s">
        <v>1799</v>
      </c>
      <c r="B3470" s="10" t="s">
        <v>863</v>
      </c>
      <c r="C3470" s="10" t="s">
        <v>879</v>
      </c>
      <c r="D3470" s="10" t="s">
        <v>628</v>
      </c>
      <c r="E3470" s="10" t="s">
        <v>629</v>
      </c>
      <c r="F3470" s="13">
        <v>0</v>
      </c>
      <c r="G3470" s="13">
        <v>2744324.98</v>
      </c>
      <c r="H3470" s="7">
        <v>10068606.52</v>
      </c>
      <c r="I3470" s="7">
        <v>0</v>
      </c>
      <c r="J3470" s="13">
        <v>701561869.30999994</v>
      </c>
      <c r="K3470" s="13">
        <v>917576531.10000002</v>
      </c>
      <c r="L3470" s="7">
        <f t="shared" si="54"/>
        <v>1631951331.9099998</v>
      </c>
    </row>
    <row r="3471" spans="1:12" s="5" customFormat="1" x14ac:dyDescent="0.25">
      <c r="A3471" s="10" t="s">
        <v>1799</v>
      </c>
      <c r="B3471" s="10" t="s">
        <v>863</v>
      </c>
      <c r="C3471" s="10" t="s">
        <v>879</v>
      </c>
      <c r="D3471" s="10" t="s">
        <v>64</v>
      </c>
      <c r="E3471" s="10" t="s">
        <v>65</v>
      </c>
      <c r="F3471" s="13">
        <v>0</v>
      </c>
      <c r="G3471" s="13">
        <v>891830.73</v>
      </c>
      <c r="H3471" s="7">
        <v>3272022.35</v>
      </c>
      <c r="I3471" s="7">
        <v>0</v>
      </c>
      <c r="J3471" s="13">
        <v>227988462.06999999</v>
      </c>
      <c r="K3471" s="13">
        <v>298187332.14999998</v>
      </c>
      <c r="L3471" s="7">
        <f t="shared" si="54"/>
        <v>530339647.29999995</v>
      </c>
    </row>
    <row r="3472" spans="1:12" s="5" customFormat="1" x14ac:dyDescent="0.25">
      <c r="A3472" s="10" t="s">
        <v>1799</v>
      </c>
      <c r="B3472" s="10" t="s">
        <v>863</v>
      </c>
      <c r="C3472" s="10" t="s">
        <v>879</v>
      </c>
      <c r="D3472" s="10" t="s">
        <v>867</v>
      </c>
      <c r="E3472" s="10" t="s">
        <v>868</v>
      </c>
      <c r="F3472" s="13">
        <v>0</v>
      </c>
      <c r="G3472" s="13">
        <v>6269467.8099999996</v>
      </c>
      <c r="H3472" s="7">
        <v>23001942.109999999</v>
      </c>
      <c r="I3472" s="7">
        <v>0</v>
      </c>
      <c r="J3472" s="13">
        <v>1602732759.4000001</v>
      </c>
      <c r="K3472" s="13">
        <v>2096222770.8699999</v>
      </c>
      <c r="L3472" s="7">
        <f t="shared" si="54"/>
        <v>3728226940.1900001</v>
      </c>
    </row>
    <row r="3473" spans="1:12" s="5" customFormat="1" x14ac:dyDescent="0.25">
      <c r="A3473" s="10" t="s">
        <v>1799</v>
      </c>
      <c r="B3473" s="10" t="s">
        <v>863</v>
      </c>
      <c r="C3473" s="10" t="s">
        <v>879</v>
      </c>
      <c r="D3473" s="10" t="s">
        <v>12</v>
      </c>
      <c r="E3473" s="10" t="s">
        <v>13</v>
      </c>
      <c r="F3473" s="13">
        <v>0</v>
      </c>
      <c r="G3473" s="13">
        <v>164.08</v>
      </c>
      <c r="H3473" s="7">
        <v>602</v>
      </c>
      <c r="I3473" s="7">
        <v>0</v>
      </c>
      <c r="J3473" s="13">
        <v>41946.01</v>
      </c>
      <c r="K3473" s="13">
        <v>54861.41</v>
      </c>
      <c r="L3473" s="7">
        <f t="shared" si="54"/>
        <v>97573.5</v>
      </c>
    </row>
    <row r="3474" spans="1:12" s="5" customFormat="1" x14ac:dyDescent="0.25">
      <c r="A3474" s="10" t="s">
        <v>1799</v>
      </c>
      <c r="B3474" s="10" t="s">
        <v>863</v>
      </c>
      <c r="C3474" s="10" t="s">
        <v>879</v>
      </c>
      <c r="D3474" s="10" t="s">
        <v>299</v>
      </c>
      <c r="E3474" s="10" t="s">
        <v>300</v>
      </c>
      <c r="F3474" s="13">
        <v>0</v>
      </c>
      <c r="G3474" s="13">
        <v>8937.4699999999993</v>
      </c>
      <c r="H3474" s="7">
        <v>32790.51</v>
      </c>
      <c r="I3474" s="7">
        <v>0</v>
      </c>
      <c r="J3474" s="13">
        <v>2284782.2799999998</v>
      </c>
      <c r="K3474" s="13">
        <v>2988279</v>
      </c>
      <c r="L3474" s="7">
        <f t="shared" si="54"/>
        <v>5314789.26</v>
      </c>
    </row>
    <row r="3475" spans="1:12" s="5" customFormat="1" x14ac:dyDescent="0.25">
      <c r="A3475" s="10" t="s">
        <v>1799</v>
      </c>
      <c r="B3475" s="10" t="s">
        <v>863</v>
      </c>
      <c r="C3475" s="10" t="s">
        <v>879</v>
      </c>
      <c r="D3475" s="10" t="s">
        <v>214</v>
      </c>
      <c r="E3475" s="10" t="s">
        <v>215</v>
      </c>
      <c r="F3475" s="13">
        <v>0</v>
      </c>
      <c r="G3475" s="13">
        <v>267349.96000000002</v>
      </c>
      <c r="H3475" s="7">
        <v>980875.66</v>
      </c>
      <c r="I3475" s="7">
        <v>0</v>
      </c>
      <c r="J3475" s="13">
        <v>68345600.640000001</v>
      </c>
      <c r="K3475" s="13">
        <v>89389577.579999998</v>
      </c>
      <c r="L3475" s="7">
        <f t="shared" si="54"/>
        <v>158983403.84</v>
      </c>
    </row>
    <row r="3476" spans="1:12" s="5" customFormat="1" x14ac:dyDescent="0.25">
      <c r="A3476" s="10" t="s">
        <v>1799</v>
      </c>
      <c r="B3476" s="10" t="s">
        <v>863</v>
      </c>
      <c r="C3476" s="10" t="s">
        <v>879</v>
      </c>
      <c r="D3476" s="10" t="s">
        <v>28</v>
      </c>
      <c r="E3476" s="10" t="s">
        <v>29</v>
      </c>
      <c r="F3476" s="13">
        <v>0</v>
      </c>
      <c r="G3476" s="13">
        <v>30154.080000000002</v>
      </c>
      <c r="H3476" s="7">
        <v>110631.79</v>
      </c>
      <c r="I3476" s="7">
        <v>0</v>
      </c>
      <c r="J3476" s="13">
        <v>7708618.0899999999</v>
      </c>
      <c r="K3476" s="13">
        <v>10082142.939999999</v>
      </c>
      <c r="L3476" s="7">
        <f t="shared" si="54"/>
        <v>17931546.899999999</v>
      </c>
    </row>
    <row r="3477" spans="1:12" s="5" customFormat="1" x14ac:dyDescent="0.25">
      <c r="A3477" s="10" t="s">
        <v>1799</v>
      </c>
      <c r="B3477" s="10" t="s">
        <v>863</v>
      </c>
      <c r="C3477" s="10" t="s">
        <v>879</v>
      </c>
      <c r="D3477" s="10" t="s">
        <v>32</v>
      </c>
      <c r="E3477" s="10" t="s">
        <v>33</v>
      </c>
      <c r="F3477" s="13">
        <v>0</v>
      </c>
      <c r="G3477" s="13">
        <v>21.17</v>
      </c>
      <c r="H3477" s="7">
        <v>77.680000000000007</v>
      </c>
      <c r="I3477" s="7">
        <v>0</v>
      </c>
      <c r="J3477" s="13">
        <v>5412.63</v>
      </c>
      <c r="K3477" s="13">
        <v>7079.22</v>
      </c>
      <c r="L3477" s="7">
        <f t="shared" si="54"/>
        <v>12590.7</v>
      </c>
    </row>
    <row r="3478" spans="1:12" s="5" customFormat="1" x14ac:dyDescent="0.25">
      <c r="A3478" s="10" t="s">
        <v>1799</v>
      </c>
      <c r="B3478" s="10" t="s">
        <v>863</v>
      </c>
      <c r="C3478" s="10" t="s">
        <v>879</v>
      </c>
      <c r="D3478" s="10" t="s">
        <v>34</v>
      </c>
      <c r="E3478" s="10" t="s">
        <v>35</v>
      </c>
      <c r="F3478" s="13">
        <v>0</v>
      </c>
      <c r="G3478" s="13">
        <v>4713.66</v>
      </c>
      <c r="H3478" s="7">
        <v>17293.849999999999</v>
      </c>
      <c r="I3478" s="7">
        <v>0</v>
      </c>
      <c r="J3478" s="13">
        <v>1205003.57</v>
      </c>
      <c r="K3478" s="13">
        <v>1576030.64</v>
      </c>
      <c r="L3478" s="7">
        <f t="shared" si="54"/>
        <v>2803041.7199999997</v>
      </c>
    </row>
    <row r="3479" spans="1:12" s="5" customFormat="1" x14ac:dyDescent="0.25">
      <c r="A3479" s="10" t="s">
        <v>1799</v>
      </c>
      <c r="B3479" s="10" t="s">
        <v>863</v>
      </c>
      <c r="C3479" s="10" t="s">
        <v>879</v>
      </c>
      <c r="D3479" s="10" t="s">
        <v>301</v>
      </c>
      <c r="E3479" s="10" t="s">
        <v>302</v>
      </c>
      <c r="F3479" s="13">
        <v>0</v>
      </c>
      <c r="G3479" s="13">
        <v>0</v>
      </c>
      <c r="H3479" s="7">
        <v>0</v>
      </c>
      <c r="I3479" s="7">
        <v>0</v>
      </c>
      <c r="J3479" s="13">
        <v>0</v>
      </c>
      <c r="K3479" s="13">
        <v>-13257.4</v>
      </c>
      <c r="L3479" s="7">
        <f t="shared" si="54"/>
        <v>-13257.4</v>
      </c>
    </row>
    <row r="3480" spans="1:12" s="5" customFormat="1" x14ac:dyDescent="0.25">
      <c r="A3480" s="10" t="s">
        <v>1799</v>
      </c>
      <c r="B3480" s="10" t="s">
        <v>863</v>
      </c>
      <c r="C3480" s="10" t="s">
        <v>879</v>
      </c>
      <c r="D3480" s="10" t="s">
        <v>303</v>
      </c>
      <c r="E3480" s="10" t="s">
        <v>304</v>
      </c>
      <c r="F3480" s="13">
        <v>0</v>
      </c>
      <c r="G3480" s="13">
        <v>0</v>
      </c>
      <c r="H3480" s="7">
        <v>0</v>
      </c>
      <c r="I3480" s="7">
        <v>0</v>
      </c>
      <c r="J3480" s="13">
        <v>0</v>
      </c>
      <c r="K3480" s="13">
        <v>-169974.45</v>
      </c>
      <c r="L3480" s="7">
        <f t="shared" si="54"/>
        <v>-169974.45</v>
      </c>
    </row>
    <row r="3481" spans="1:12" s="5" customFormat="1" x14ac:dyDescent="0.25">
      <c r="A3481" s="10" t="s">
        <v>1800</v>
      </c>
      <c r="B3481" s="10" t="s">
        <v>863</v>
      </c>
      <c r="C3481" s="10" t="s">
        <v>880</v>
      </c>
      <c r="D3481" s="10" t="s">
        <v>865</v>
      </c>
      <c r="E3481" s="10" t="s">
        <v>866</v>
      </c>
      <c r="F3481" s="13">
        <v>0</v>
      </c>
      <c r="G3481" s="13">
        <v>8202669.3200000003</v>
      </c>
      <c r="H3481" s="7">
        <v>2524383.7999999998</v>
      </c>
      <c r="I3481" s="7">
        <v>0</v>
      </c>
      <c r="J3481" s="13">
        <v>162316639.56999999</v>
      </c>
      <c r="K3481" s="13">
        <v>240457435.69999999</v>
      </c>
      <c r="L3481" s="7">
        <f t="shared" si="54"/>
        <v>413501128.38999999</v>
      </c>
    </row>
    <row r="3482" spans="1:12" s="5" customFormat="1" x14ac:dyDescent="0.25">
      <c r="A3482" s="10" t="s">
        <v>1800</v>
      </c>
      <c r="B3482" s="10" t="s">
        <v>863</v>
      </c>
      <c r="C3482" s="10" t="s">
        <v>880</v>
      </c>
      <c r="D3482" s="10" t="s">
        <v>28</v>
      </c>
      <c r="E3482" s="10" t="s">
        <v>29</v>
      </c>
      <c r="F3482" s="13">
        <v>0</v>
      </c>
      <c r="G3482" s="13">
        <v>145351.67999999999</v>
      </c>
      <c r="H3482" s="7">
        <v>44732.2</v>
      </c>
      <c r="I3482" s="7">
        <v>0</v>
      </c>
      <c r="J3482" s="13">
        <v>2876258.43</v>
      </c>
      <c r="K3482" s="13">
        <v>4260916.9800000004</v>
      </c>
      <c r="L3482" s="7">
        <f t="shared" si="54"/>
        <v>7327259.290000001</v>
      </c>
    </row>
    <row r="3483" spans="1:12" s="5" customFormat="1" x14ac:dyDescent="0.25">
      <c r="A3483" s="10" t="s">
        <v>1801</v>
      </c>
      <c r="B3483" s="10" t="s">
        <v>863</v>
      </c>
      <c r="C3483" s="10" t="s">
        <v>407</v>
      </c>
      <c r="D3483" s="10" t="s">
        <v>865</v>
      </c>
      <c r="E3483" s="10" t="s">
        <v>866</v>
      </c>
      <c r="F3483" s="13">
        <v>17256798</v>
      </c>
      <c r="G3483" s="13">
        <v>14525804.789999999</v>
      </c>
      <c r="H3483" s="7">
        <v>4186065.95</v>
      </c>
      <c r="I3483" s="7">
        <v>0</v>
      </c>
      <c r="J3483" s="13">
        <v>293508246.41000003</v>
      </c>
      <c r="K3483" s="13">
        <v>454485962.81999999</v>
      </c>
      <c r="L3483" s="7">
        <f t="shared" si="54"/>
        <v>783962877.97000003</v>
      </c>
    </row>
    <row r="3484" spans="1:12" s="5" customFormat="1" x14ac:dyDescent="0.25">
      <c r="A3484" s="10" t="s">
        <v>1801</v>
      </c>
      <c r="B3484" s="10" t="s">
        <v>863</v>
      </c>
      <c r="C3484" s="10" t="s">
        <v>407</v>
      </c>
      <c r="D3484" s="10" t="s">
        <v>297</v>
      </c>
      <c r="E3484" s="10" t="s">
        <v>298</v>
      </c>
      <c r="F3484" s="13">
        <v>0</v>
      </c>
      <c r="G3484" s="13">
        <v>4915230.91</v>
      </c>
      <c r="H3484" s="7">
        <v>1416477.86</v>
      </c>
      <c r="I3484" s="7">
        <v>0</v>
      </c>
      <c r="J3484" s="13">
        <v>99317100.090000004</v>
      </c>
      <c r="K3484" s="13">
        <v>153788618.93000001</v>
      </c>
      <c r="L3484" s="7">
        <f t="shared" si="54"/>
        <v>259437427.79000002</v>
      </c>
    </row>
    <row r="3485" spans="1:12" s="5" customFormat="1" x14ac:dyDescent="0.25">
      <c r="A3485" s="10" t="s">
        <v>1801</v>
      </c>
      <c r="B3485" s="10" t="s">
        <v>863</v>
      </c>
      <c r="C3485" s="10" t="s">
        <v>407</v>
      </c>
      <c r="D3485" s="10" t="s">
        <v>299</v>
      </c>
      <c r="E3485" s="10" t="s">
        <v>300</v>
      </c>
      <c r="F3485" s="13">
        <v>0</v>
      </c>
      <c r="G3485" s="13">
        <v>3470.03</v>
      </c>
      <c r="H3485" s="7">
        <v>1000</v>
      </c>
      <c r="I3485" s="7">
        <v>0</v>
      </c>
      <c r="J3485" s="13">
        <v>70115.490000000005</v>
      </c>
      <c r="K3485" s="13">
        <v>108571.08</v>
      </c>
      <c r="L3485" s="7">
        <f t="shared" si="54"/>
        <v>183156.6</v>
      </c>
    </row>
    <row r="3486" spans="1:12" s="5" customFormat="1" x14ac:dyDescent="0.25">
      <c r="A3486" s="10" t="s">
        <v>1801</v>
      </c>
      <c r="B3486" s="10" t="s">
        <v>863</v>
      </c>
      <c r="C3486" s="10" t="s">
        <v>407</v>
      </c>
      <c r="D3486" s="10" t="s">
        <v>214</v>
      </c>
      <c r="E3486" s="10" t="s">
        <v>215</v>
      </c>
      <c r="F3486" s="13">
        <v>0</v>
      </c>
      <c r="G3486" s="13">
        <v>2061058.13</v>
      </c>
      <c r="H3486" s="7">
        <v>593958.51</v>
      </c>
      <c r="I3486" s="7">
        <v>0</v>
      </c>
      <c r="J3486" s="13">
        <v>41645717.32</v>
      </c>
      <c r="K3486" s="13">
        <v>64486753.490000002</v>
      </c>
      <c r="L3486" s="7">
        <f t="shared" si="54"/>
        <v>108787487.45</v>
      </c>
    </row>
    <row r="3487" spans="1:12" s="5" customFormat="1" x14ac:dyDescent="0.25">
      <c r="A3487" s="10" t="s">
        <v>1801</v>
      </c>
      <c r="B3487" s="10" t="s">
        <v>863</v>
      </c>
      <c r="C3487" s="10" t="s">
        <v>407</v>
      </c>
      <c r="D3487" s="10" t="s">
        <v>28</v>
      </c>
      <c r="E3487" s="10" t="s">
        <v>29</v>
      </c>
      <c r="F3487" s="13">
        <v>0</v>
      </c>
      <c r="G3487" s="13">
        <v>265179.14</v>
      </c>
      <c r="H3487" s="7">
        <v>76419.679999999993</v>
      </c>
      <c r="I3487" s="7">
        <v>0</v>
      </c>
      <c r="J3487" s="13">
        <v>5358206.6900000004</v>
      </c>
      <c r="K3487" s="13">
        <v>8296972.0899999999</v>
      </c>
      <c r="L3487" s="7">
        <f t="shared" si="54"/>
        <v>13996777.600000001</v>
      </c>
    </row>
    <row r="3488" spans="1:12" s="5" customFormat="1" x14ac:dyDescent="0.25">
      <c r="A3488" s="10" t="s">
        <v>1802</v>
      </c>
      <c r="B3488" s="10" t="s">
        <v>881</v>
      </c>
      <c r="C3488" s="10" t="s">
        <v>882</v>
      </c>
      <c r="D3488" s="10" t="s">
        <v>313</v>
      </c>
      <c r="E3488" s="10" t="s">
        <v>314</v>
      </c>
      <c r="F3488" s="13">
        <v>0</v>
      </c>
      <c r="G3488" s="13">
        <v>7823859.7300000004</v>
      </c>
      <c r="H3488" s="7">
        <v>8583794.7899999991</v>
      </c>
      <c r="I3488" s="7">
        <v>0</v>
      </c>
      <c r="J3488" s="13">
        <v>383584972.69</v>
      </c>
      <c r="K3488" s="13">
        <v>574842517.52999997</v>
      </c>
      <c r="L3488" s="7">
        <f t="shared" si="54"/>
        <v>974835144.74000001</v>
      </c>
    </row>
    <row r="3489" spans="1:12" s="5" customFormat="1" x14ac:dyDescent="0.25">
      <c r="A3489" s="10" t="s">
        <v>1802</v>
      </c>
      <c r="B3489" s="10" t="s">
        <v>881</v>
      </c>
      <c r="C3489" s="10" t="s">
        <v>882</v>
      </c>
      <c r="D3489" s="10" t="s">
        <v>297</v>
      </c>
      <c r="E3489" s="10" t="s">
        <v>298</v>
      </c>
      <c r="F3489" s="13">
        <v>0</v>
      </c>
      <c r="G3489" s="13">
        <v>16847697.809999999</v>
      </c>
      <c r="H3489" s="7">
        <v>18484122.350000001</v>
      </c>
      <c r="I3489" s="7">
        <v>0</v>
      </c>
      <c r="J3489" s="13">
        <v>826001989.21000004</v>
      </c>
      <c r="K3489" s="13">
        <v>1237851054.5999999</v>
      </c>
      <c r="L3489" s="7">
        <f t="shared" si="54"/>
        <v>2099184863.9699998</v>
      </c>
    </row>
    <row r="3490" spans="1:12" s="5" customFormat="1" x14ac:dyDescent="0.25">
      <c r="A3490" s="10" t="s">
        <v>1802</v>
      </c>
      <c r="B3490" s="10" t="s">
        <v>881</v>
      </c>
      <c r="C3490" s="10" t="s">
        <v>882</v>
      </c>
      <c r="D3490" s="10" t="s">
        <v>628</v>
      </c>
      <c r="E3490" s="10" t="s">
        <v>629</v>
      </c>
      <c r="F3490" s="13">
        <v>0</v>
      </c>
      <c r="G3490" s="13">
        <v>2847857.65</v>
      </c>
      <c r="H3490" s="7">
        <v>3124471.35</v>
      </c>
      <c r="I3490" s="7">
        <v>0</v>
      </c>
      <c r="J3490" s="13">
        <v>139623591.87</v>
      </c>
      <c r="K3490" s="13">
        <v>209240670.97999999</v>
      </c>
      <c r="L3490" s="7">
        <f t="shared" si="54"/>
        <v>354836591.85000002</v>
      </c>
    </row>
    <row r="3491" spans="1:12" s="5" customFormat="1" x14ac:dyDescent="0.25">
      <c r="A3491" s="10" t="s">
        <v>1802</v>
      </c>
      <c r="B3491" s="10" t="s">
        <v>881</v>
      </c>
      <c r="C3491" s="10" t="s">
        <v>882</v>
      </c>
      <c r="D3491" s="10" t="s">
        <v>12</v>
      </c>
      <c r="E3491" s="10" t="s">
        <v>13</v>
      </c>
      <c r="F3491" s="13">
        <v>0</v>
      </c>
      <c r="G3491" s="13">
        <v>0</v>
      </c>
      <c r="H3491" s="7">
        <v>0</v>
      </c>
      <c r="I3491" s="7">
        <v>0</v>
      </c>
      <c r="J3491" s="13">
        <v>0</v>
      </c>
      <c r="K3491" s="13">
        <v>-82280.7</v>
      </c>
      <c r="L3491" s="7">
        <f t="shared" si="54"/>
        <v>-82280.7</v>
      </c>
    </row>
    <row r="3492" spans="1:12" s="5" customFormat="1" x14ac:dyDescent="0.25">
      <c r="A3492" s="10" t="s">
        <v>1802</v>
      </c>
      <c r="B3492" s="10" t="s">
        <v>881</v>
      </c>
      <c r="C3492" s="10" t="s">
        <v>882</v>
      </c>
      <c r="D3492" s="10" t="s">
        <v>299</v>
      </c>
      <c r="E3492" s="10" t="s">
        <v>300</v>
      </c>
      <c r="F3492" s="13">
        <v>0</v>
      </c>
      <c r="G3492" s="13">
        <v>319373.15999999997</v>
      </c>
      <c r="H3492" s="7">
        <v>350394.02</v>
      </c>
      <c r="I3492" s="7">
        <v>0</v>
      </c>
      <c r="J3492" s="13">
        <v>15658095.779999999</v>
      </c>
      <c r="K3492" s="13">
        <v>23465307.149999999</v>
      </c>
      <c r="L3492" s="7">
        <f t="shared" si="54"/>
        <v>39793170.109999999</v>
      </c>
    </row>
    <row r="3493" spans="1:12" s="5" customFormat="1" x14ac:dyDescent="0.25">
      <c r="A3493" s="10" t="s">
        <v>1802</v>
      </c>
      <c r="B3493" s="10" t="s">
        <v>881</v>
      </c>
      <c r="C3493" s="10" t="s">
        <v>882</v>
      </c>
      <c r="D3493" s="10" t="s">
        <v>14</v>
      </c>
      <c r="E3493" s="10" t="s">
        <v>15</v>
      </c>
      <c r="F3493" s="13">
        <v>0</v>
      </c>
      <c r="G3493" s="13">
        <v>1756811.66</v>
      </c>
      <c r="H3493" s="7">
        <v>1927451.58</v>
      </c>
      <c r="I3493" s="7">
        <v>0</v>
      </c>
      <c r="J3493" s="13">
        <v>86132238.689999998</v>
      </c>
      <c r="K3493" s="13">
        <v>129078239.40000001</v>
      </c>
      <c r="L3493" s="7">
        <f t="shared" si="54"/>
        <v>218894741.32999998</v>
      </c>
    </row>
    <row r="3494" spans="1:12" s="5" customFormat="1" x14ac:dyDescent="0.25">
      <c r="A3494" s="10" t="s">
        <v>1802</v>
      </c>
      <c r="B3494" s="10" t="s">
        <v>881</v>
      </c>
      <c r="C3494" s="10" t="s">
        <v>882</v>
      </c>
      <c r="D3494" s="10" t="s">
        <v>16</v>
      </c>
      <c r="E3494" s="10" t="s">
        <v>17</v>
      </c>
      <c r="F3494" s="13">
        <v>0</v>
      </c>
      <c r="G3494" s="13">
        <v>237865.21</v>
      </c>
      <c r="H3494" s="7">
        <v>260969.16</v>
      </c>
      <c r="I3494" s="7">
        <v>0</v>
      </c>
      <c r="J3494" s="13">
        <v>11661957.4</v>
      </c>
      <c r="K3494" s="13">
        <v>17476672.510000002</v>
      </c>
      <c r="L3494" s="7">
        <f t="shared" si="54"/>
        <v>29637464.280000001</v>
      </c>
    </row>
    <row r="3495" spans="1:12" s="5" customFormat="1" x14ac:dyDescent="0.25">
      <c r="A3495" s="10" t="s">
        <v>1802</v>
      </c>
      <c r="B3495" s="10" t="s">
        <v>881</v>
      </c>
      <c r="C3495" s="10" t="s">
        <v>882</v>
      </c>
      <c r="D3495" s="10" t="s">
        <v>20</v>
      </c>
      <c r="E3495" s="10" t="s">
        <v>21</v>
      </c>
      <c r="F3495" s="13">
        <v>0</v>
      </c>
      <c r="G3495" s="13">
        <v>1986892.9</v>
      </c>
      <c r="H3495" s="7">
        <v>2179880.7000000002</v>
      </c>
      <c r="I3495" s="7">
        <v>0</v>
      </c>
      <c r="J3495" s="13">
        <v>97412566.579999998</v>
      </c>
      <c r="K3495" s="13">
        <v>145982999.86000001</v>
      </c>
      <c r="L3495" s="7">
        <f t="shared" si="54"/>
        <v>247562340.04000002</v>
      </c>
    </row>
    <row r="3496" spans="1:12" s="5" customFormat="1" x14ac:dyDescent="0.25">
      <c r="A3496" s="10" t="s">
        <v>1802</v>
      </c>
      <c r="B3496" s="10" t="s">
        <v>881</v>
      </c>
      <c r="C3496" s="10" t="s">
        <v>882</v>
      </c>
      <c r="D3496" s="10" t="s">
        <v>22</v>
      </c>
      <c r="E3496" s="10" t="s">
        <v>23</v>
      </c>
      <c r="F3496" s="13">
        <v>0</v>
      </c>
      <c r="G3496" s="13">
        <v>218293.02</v>
      </c>
      <c r="H3496" s="7">
        <v>239495.93</v>
      </c>
      <c r="I3496" s="7">
        <v>0</v>
      </c>
      <c r="J3496" s="13">
        <v>10702380.439999999</v>
      </c>
      <c r="K3496" s="13">
        <v>16038645.300000001</v>
      </c>
      <c r="L3496" s="7">
        <f t="shared" si="54"/>
        <v>27198814.689999998</v>
      </c>
    </row>
    <row r="3497" spans="1:12" s="5" customFormat="1" x14ac:dyDescent="0.25">
      <c r="A3497" s="10" t="s">
        <v>1802</v>
      </c>
      <c r="B3497" s="10" t="s">
        <v>881</v>
      </c>
      <c r="C3497" s="10" t="s">
        <v>882</v>
      </c>
      <c r="D3497" s="10" t="s">
        <v>214</v>
      </c>
      <c r="E3497" s="10" t="s">
        <v>215</v>
      </c>
      <c r="F3497" s="13">
        <v>0</v>
      </c>
      <c r="G3497" s="13">
        <v>13747939.98</v>
      </c>
      <c r="H3497" s="7">
        <v>15083283.630000001</v>
      </c>
      <c r="I3497" s="7">
        <v>0</v>
      </c>
      <c r="J3497" s="13">
        <v>674028339.09000003</v>
      </c>
      <c r="K3497" s="13">
        <v>1010102519.47</v>
      </c>
      <c r="L3497" s="7">
        <f t="shared" si="54"/>
        <v>1712962082.1700001</v>
      </c>
    </row>
    <row r="3498" spans="1:12" s="5" customFormat="1" x14ac:dyDescent="0.25">
      <c r="A3498" s="10" t="s">
        <v>1802</v>
      </c>
      <c r="B3498" s="10" t="s">
        <v>881</v>
      </c>
      <c r="C3498" s="10" t="s">
        <v>882</v>
      </c>
      <c r="D3498" s="10" t="s">
        <v>28</v>
      </c>
      <c r="E3498" s="10" t="s">
        <v>29</v>
      </c>
      <c r="F3498" s="13">
        <v>0</v>
      </c>
      <c r="G3498" s="13">
        <v>1152102.6599999999</v>
      </c>
      <c r="H3498" s="7">
        <v>1264006.9099999999</v>
      </c>
      <c r="I3498" s="7">
        <v>0</v>
      </c>
      <c r="J3498" s="13">
        <v>56484814.659999996</v>
      </c>
      <c r="K3498" s="13">
        <v>84648449.170000002</v>
      </c>
      <c r="L3498" s="7">
        <f t="shared" si="54"/>
        <v>143549373.40000001</v>
      </c>
    </row>
    <row r="3499" spans="1:12" s="5" customFormat="1" x14ac:dyDescent="0.25">
      <c r="A3499" s="10" t="s">
        <v>1802</v>
      </c>
      <c r="B3499" s="10" t="s">
        <v>881</v>
      </c>
      <c r="C3499" s="10" t="s">
        <v>882</v>
      </c>
      <c r="D3499" s="10" t="s">
        <v>32</v>
      </c>
      <c r="E3499" s="10" t="s">
        <v>33</v>
      </c>
      <c r="F3499" s="13">
        <v>0</v>
      </c>
      <c r="G3499" s="13">
        <v>10227051.210000001</v>
      </c>
      <c r="H3499" s="7">
        <v>11220409.34</v>
      </c>
      <c r="I3499" s="7">
        <v>0</v>
      </c>
      <c r="J3499" s="13">
        <v>501407654.69</v>
      </c>
      <c r="K3499" s="13">
        <v>751412226.90999997</v>
      </c>
      <c r="L3499" s="7">
        <f t="shared" si="54"/>
        <v>1274267342.1500001</v>
      </c>
    </row>
    <row r="3500" spans="1:12" s="5" customFormat="1" x14ac:dyDescent="0.25">
      <c r="A3500" s="10" t="s">
        <v>1802</v>
      </c>
      <c r="B3500" s="10" t="s">
        <v>881</v>
      </c>
      <c r="C3500" s="10" t="s">
        <v>882</v>
      </c>
      <c r="D3500" s="10" t="s">
        <v>34</v>
      </c>
      <c r="E3500" s="10" t="s">
        <v>35</v>
      </c>
      <c r="F3500" s="13">
        <v>0</v>
      </c>
      <c r="G3500" s="13">
        <v>4705981.7300000004</v>
      </c>
      <c r="H3500" s="7">
        <v>5163075.88</v>
      </c>
      <c r="I3500" s="7">
        <v>0</v>
      </c>
      <c r="J3500" s="13">
        <v>230722934.31</v>
      </c>
      <c r="K3500" s="13">
        <v>345762638.94</v>
      </c>
      <c r="L3500" s="7">
        <f t="shared" si="54"/>
        <v>586354630.86000001</v>
      </c>
    </row>
    <row r="3501" spans="1:12" s="5" customFormat="1" x14ac:dyDescent="0.25">
      <c r="A3501" s="10" t="s">
        <v>1802</v>
      </c>
      <c r="B3501" s="10" t="s">
        <v>881</v>
      </c>
      <c r="C3501" s="10" t="s">
        <v>882</v>
      </c>
      <c r="D3501" s="10" t="s">
        <v>40</v>
      </c>
      <c r="E3501" s="10" t="s">
        <v>2254</v>
      </c>
      <c r="F3501" s="13">
        <v>0</v>
      </c>
      <c r="G3501" s="13">
        <v>38596299.969999999</v>
      </c>
      <c r="H3501" s="7">
        <v>42345176.140000001</v>
      </c>
      <c r="I3501" s="7">
        <v>0</v>
      </c>
      <c r="J3501" s="13">
        <v>1892283498.99</v>
      </c>
      <c r="K3501" s="13">
        <v>2835786300.02</v>
      </c>
      <c r="L3501" s="7">
        <f t="shared" si="54"/>
        <v>4809011275.1199999</v>
      </c>
    </row>
    <row r="3502" spans="1:12" s="5" customFormat="1" x14ac:dyDescent="0.25">
      <c r="A3502" s="10" t="s">
        <v>1802</v>
      </c>
      <c r="B3502" s="10" t="s">
        <v>881</v>
      </c>
      <c r="C3502" s="10" t="s">
        <v>882</v>
      </c>
      <c r="D3502" s="10" t="s">
        <v>301</v>
      </c>
      <c r="E3502" s="10" t="s">
        <v>302</v>
      </c>
      <c r="F3502" s="13">
        <v>0</v>
      </c>
      <c r="G3502" s="13">
        <v>4298134.78</v>
      </c>
      <c r="H3502" s="7">
        <v>4715614.57</v>
      </c>
      <c r="I3502" s="7">
        <v>0</v>
      </c>
      <c r="J3502" s="13">
        <v>210727181.83000001</v>
      </c>
      <c r="K3502" s="13">
        <v>315796895.98000002</v>
      </c>
      <c r="L3502" s="7">
        <f t="shared" si="54"/>
        <v>535537827.16000003</v>
      </c>
    </row>
    <row r="3503" spans="1:12" s="5" customFormat="1" x14ac:dyDescent="0.25">
      <c r="A3503" s="10" t="s">
        <v>1802</v>
      </c>
      <c r="B3503" s="10" t="s">
        <v>881</v>
      </c>
      <c r="C3503" s="10" t="s">
        <v>882</v>
      </c>
      <c r="D3503" s="10" t="s">
        <v>303</v>
      </c>
      <c r="E3503" s="10" t="s">
        <v>304</v>
      </c>
      <c r="F3503" s="13">
        <v>0</v>
      </c>
      <c r="G3503" s="13">
        <v>17147401.239999998</v>
      </c>
      <c r="H3503" s="7">
        <v>18812936.109999999</v>
      </c>
      <c r="I3503" s="7">
        <v>0</v>
      </c>
      <c r="J3503" s="13">
        <v>840695725.54999995</v>
      </c>
      <c r="K3503" s="13">
        <v>1259871167.47</v>
      </c>
      <c r="L3503" s="7">
        <f t="shared" si="54"/>
        <v>2136527230.3699999</v>
      </c>
    </row>
    <row r="3504" spans="1:12" s="5" customFormat="1" x14ac:dyDescent="0.25">
      <c r="A3504" s="10" t="s">
        <v>1802</v>
      </c>
      <c r="B3504" s="10" t="s">
        <v>881</v>
      </c>
      <c r="C3504" s="10" t="s">
        <v>882</v>
      </c>
      <c r="D3504" s="10" t="s">
        <v>305</v>
      </c>
      <c r="E3504" s="10" t="s">
        <v>306</v>
      </c>
      <c r="F3504" s="13">
        <v>0</v>
      </c>
      <c r="G3504" s="13">
        <v>21829232.289999999</v>
      </c>
      <c r="H3504" s="7">
        <v>23949515.539999999</v>
      </c>
      <c r="I3504" s="7">
        <v>0</v>
      </c>
      <c r="J3504" s="13">
        <v>1070234610.22</v>
      </c>
      <c r="K3504" s="13">
        <v>1603859383.21</v>
      </c>
      <c r="L3504" s="7">
        <f t="shared" si="54"/>
        <v>2719872741.2600002</v>
      </c>
    </row>
    <row r="3505" spans="1:12" s="5" customFormat="1" x14ac:dyDescent="0.25">
      <c r="A3505" s="10" t="s">
        <v>1803</v>
      </c>
      <c r="B3505" s="10" t="s">
        <v>881</v>
      </c>
      <c r="C3505" s="10" t="s">
        <v>883</v>
      </c>
      <c r="D3505" s="10" t="s">
        <v>299</v>
      </c>
      <c r="E3505" s="10" t="s">
        <v>300</v>
      </c>
      <c r="F3505" s="13">
        <v>0</v>
      </c>
      <c r="G3505" s="13">
        <v>69718.39</v>
      </c>
      <c r="H3505" s="7">
        <v>18245.849999999999</v>
      </c>
      <c r="I3505" s="7">
        <v>0</v>
      </c>
      <c r="J3505" s="13">
        <v>1275851.1599999999</v>
      </c>
      <c r="K3505" s="13">
        <v>1488878.28</v>
      </c>
      <c r="L3505" s="7">
        <f t="shared" si="54"/>
        <v>2852693.6799999997</v>
      </c>
    </row>
    <row r="3506" spans="1:12" s="5" customFormat="1" x14ac:dyDescent="0.25">
      <c r="A3506" s="10" t="s">
        <v>1803</v>
      </c>
      <c r="B3506" s="10" t="s">
        <v>881</v>
      </c>
      <c r="C3506" s="10" t="s">
        <v>883</v>
      </c>
      <c r="D3506" s="10" t="s">
        <v>14</v>
      </c>
      <c r="E3506" s="10" t="s">
        <v>15</v>
      </c>
      <c r="F3506" s="13">
        <v>0</v>
      </c>
      <c r="G3506" s="13">
        <v>240791.91</v>
      </c>
      <c r="H3506" s="7">
        <v>63017.13</v>
      </c>
      <c r="I3506" s="7">
        <v>0</v>
      </c>
      <c r="J3506" s="13">
        <v>4406507.79</v>
      </c>
      <c r="K3506" s="13">
        <v>5142256.38</v>
      </c>
      <c r="L3506" s="7">
        <f t="shared" si="54"/>
        <v>9852573.2100000009</v>
      </c>
    </row>
    <row r="3507" spans="1:12" s="5" customFormat="1" x14ac:dyDescent="0.25">
      <c r="A3507" s="10" t="s">
        <v>1803</v>
      </c>
      <c r="B3507" s="10" t="s">
        <v>881</v>
      </c>
      <c r="C3507" s="10" t="s">
        <v>883</v>
      </c>
      <c r="D3507" s="10" t="s">
        <v>214</v>
      </c>
      <c r="E3507" s="10" t="s">
        <v>215</v>
      </c>
      <c r="F3507" s="13">
        <v>0</v>
      </c>
      <c r="G3507" s="13">
        <v>4102973.69</v>
      </c>
      <c r="H3507" s="7">
        <v>1073780.32</v>
      </c>
      <c r="I3507" s="7">
        <v>0</v>
      </c>
      <c r="J3507" s="13">
        <v>75084687.099999994</v>
      </c>
      <c r="K3507" s="13">
        <v>87621474.890000001</v>
      </c>
      <c r="L3507" s="7">
        <f t="shared" si="54"/>
        <v>167882916</v>
      </c>
    </row>
    <row r="3508" spans="1:12" s="5" customFormat="1" x14ac:dyDescent="0.25">
      <c r="A3508" s="10" t="s">
        <v>1803</v>
      </c>
      <c r="B3508" s="10" t="s">
        <v>881</v>
      </c>
      <c r="C3508" s="10" t="s">
        <v>883</v>
      </c>
      <c r="D3508" s="10" t="s">
        <v>28</v>
      </c>
      <c r="E3508" s="10" t="s">
        <v>29</v>
      </c>
      <c r="F3508" s="13">
        <v>0</v>
      </c>
      <c r="G3508" s="13">
        <v>37222.44</v>
      </c>
      <c r="H3508" s="7">
        <v>9741.4</v>
      </c>
      <c r="I3508" s="7">
        <v>0</v>
      </c>
      <c r="J3508" s="13">
        <v>681173.06</v>
      </c>
      <c r="K3508" s="13">
        <v>794907.6</v>
      </c>
      <c r="L3508" s="7">
        <f t="shared" si="54"/>
        <v>1523044.5</v>
      </c>
    </row>
    <row r="3509" spans="1:12" s="5" customFormat="1" x14ac:dyDescent="0.25">
      <c r="A3509" s="10" t="s">
        <v>1803</v>
      </c>
      <c r="B3509" s="10" t="s">
        <v>881</v>
      </c>
      <c r="C3509" s="10" t="s">
        <v>883</v>
      </c>
      <c r="D3509" s="10" t="s">
        <v>32</v>
      </c>
      <c r="E3509" s="10" t="s">
        <v>33</v>
      </c>
      <c r="F3509" s="13">
        <v>0</v>
      </c>
      <c r="G3509" s="13">
        <v>1117279.51</v>
      </c>
      <c r="H3509" s="7">
        <v>292400.78999999998</v>
      </c>
      <c r="I3509" s="7">
        <v>0</v>
      </c>
      <c r="J3509" s="13">
        <v>20446288.18</v>
      </c>
      <c r="K3509" s="13">
        <v>23860177.030000001</v>
      </c>
      <c r="L3509" s="7">
        <f t="shared" si="54"/>
        <v>45716145.510000005</v>
      </c>
    </row>
    <row r="3510" spans="1:12" s="5" customFormat="1" x14ac:dyDescent="0.25">
      <c r="A3510" s="10" t="s">
        <v>1803</v>
      </c>
      <c r="B3510" s="10" t="s">
        <v>881</v>
      </c>
      <c r="C3510" s="10" t="s">
        <v>883</v>
      </c>
      <c r="D3510" s="10" t="s">
        <v>303</v>
      </c>
      <c r="E3510" s="10" t="s">
        <v>304</v>
      </c>
      <c r="F3510" s="13">
        <v>0</v>
      </c>
      <c r="G3510" s="13">
        <v>6063680.0599999996</v>
      </c>
      <c r="H3510" s="7">
        <v>1586912.51</v>
      </c>
      <c r="I3510" s="7">
        <v>0</v>
      </c>
      <c r="J3510" s="13">
        <v>110965741.70999999</v>
      </c>
      <c r="K3510" s="13">
        <v>129493540.26000001</v>
      </c>
      <c r="L3510" s="7">
        <f t="shared" si="54"/>
        <v>248109874.53999999</v>
      </c>
    </row>
    <row r="3511" spans="1:12" s="5" customFormat="1" x14ac:dyDescent="0.25">
      <c r="A3511" s="10" t="s">
        <v>1804</v>
      </c>
      <c r="B3511" s="10" t="s">
        <v>881</v>
      </c>
      <c r="C3511" s="10" t="s">
        <v>884</v>
      </c>
      <c r="D3511" s="10" t="s">
        <v>313</v>
      </c>
      <c r="E3511" s="10" t="s">
        <v>314</v>
      </c>
      <c r="F3511" s="13">
        <v>0</v>
      </c>
      <c r="G3511" s="13">
        <v>4997643.3600000003</v>
      </c>
      <c r="H3511" s="7">
        <v>1048800.56</v>
      </c>
      <c r="I3511" s="7">
        <v>0</v>
      </c>
      <c r="J3511" s="13">
        <v>72815577.230000004</v>
      </c>
      <c r="K3511" s="13">
        <v>78941809.379999995</v>
      </c>
      <c r="L3511" s="7">
        <f t="shared" si="54"/>
        <v>157803830.53</v>
      </c>
    </row>
    <row r="3512" spans="1:12" s="5" customFormat="1" x14ac:dyDescent="0.25">
      <c r="A3512" s="10" t="s">
        <v>1804</v>
      </c>
      <c r="B3512" s="10" t="s">
        <v>881</v>
      </c>
      <c r="C3512" s="10" t="s">
        <v>884</v>
      </c>
      <c r="D3512" s="10" t="s">
        <v>297</v>
      </c>
      <c r="E3512" s="10" t="s">
        <v>298</v>
      </c>
      <c r="F3512" s="13">
        <v>0</v>
      </c>
      <c r="G3512" s="13">
        <v>6402032.1500000004</v>
      </c>
      <c r="H3512" s="7">
        <v>1343524.23</v>
      </c>
      <c r="I3512" s="7">
        <v>0</v>
      </c>
      <c r="J3512" s="13">
        <v>93277497.590000004</v>
      </c>
      <c r="K3512" s="13">
        <v>101125263.5</v>
      </c>
      <c r="L3512" s="7">
        <f t="shared" si="54"/>
        <v>202148317.47</v>
      </c>
    </row>
    <row r="3513" spans="1:12" s="5" customFormat="1" x14ac:dyDescent="0.25">
      <c r="A3513" s="10" t="s">
        <v>1804</v>
      </c>
      <c r="B3513" s="10" t="s">
        <v>881</v>
      </c>
      <c r="C3513" s="10" t="s">
        <v>884</v>
      </c>
      <c r="D3513" s="10" t="s">
        <v>628</v>
      </c>
      <c r="E3513" s="10" t="s">
        <v>629</v>
      </c>
      <c r="F3513" s="13">
        <v>0</v>
      </c>
      <c r="G3513" s="13">
        <v>3128528.04</v>
      </c>
      <c r="H3513" s="7">
        <v>656549.84</v>
      </c>
      <c r="I3513" s="7">
        <v>0</v>
      </c>
      <c r="J3513" s="13">
        <v>45582599.350000001</v>
      </c>
      <c r="K3513" s="13">
        <v>49417624.719999999</v>
      </c>
      <c r="L3513" s="7">
        <f t="shared" si="54"/>
        <v>98785301.950000003</v>
      </c>
    </row>
    <row r="3514" spans="1:12" s="5" customFormat="1" x14ac:dyDescent="0.25">
      <c r="A3514" s="10" t="s">
        <v>1804</v>
      </c>
      <c r="B3514" s="10" t="s">
        <v>881</v>
      </c>
      <c r="C3514" s="10" t="s">
        <v>884</v>
      </c>
      <c r="D3514" s="10" t="s">
        <v>20</v>
      </c>
      <c r="E3514" s="10" t="s">
        <v>21</v>
      </c>
      <c r="F3514" s="13">
        <v>0</v>
      </c>
      <c r="G3514" s="13">
        <v>0</v>
      </c>
      <c r="H3514" s="7">
        <v>0</v>
      </c>
      <c r="I3514" s="7">
        <v>0</v>
      </c>
      <c r="J3514" s="13">
        <v>0</v>
      </c>
      <c r="K3514" s="13">
        <v>-56475.6</v>
      </c>
      <c r="L3514" s="7">
        <f t="shared" si="54"/>
        <v>-56475.6</v>
      </c>
    </row>
    <row r="3515" spans="1:12" s="5" customFormat="1" x14ac:dyDescent="0.25">
      <c r="A3515" s="10" t="s">
        <v>1804</v>
      </c>
      <c r="B3515" s="10" t="s">
        <v>881</v>
      </c>
      <c r="C3515" s="10" t="s">
        <v>884</v>
      </c>
      <c r="D3515" s="10" t="s">
        <v>28</v>
      </c>
      <c r="E3515" s="10" t="s">
        <v>29</v>
      </c>
      <c r="F3515" s="13">
        <v>0</v>
      </c>
      <c r="G3515" s="13">
        <v>292329.14</v>
      </c>
      <c r="H3515" s="7">
        <v>61347.91</v>
      </c>
      <c r="I3515" s="7">
        <v>0</v>
      </c>
      <c r="J3515" s="13">
        <v>4259230.5599999996</v>
      </c>
      <c r="K3515" s="13">
        <v>4617574.7</v>
      </c>
      <c r="L3515" s="7">
        <f t="shared" si="54"/>
        <v>9230482.3099999987</v>
      </c>
    </row>
    <row r="3516" spans="1:12" s="5" customFormat="1" x14ac:dyDescent="0.25">
      <c r="A3516" s="10" t="s">
        <v>1804</v>
      </c>
      <c r="B3516" s="10" t="s">
        <v>881</v>
      </c>
      <c r="C3516" s="10" t="s">
        <v>884</v>
      </c>
      <c r="D3516" s="10" t="s">
        <v>32</v>
      </c>
      <c r="E3516" s="10" t="s">
        <v>33</v>
      </c>
      <c r="F3516" s="13">
        <v>0</v>
      </c>
      <c r="G3516" s="13">
        <v>5140456.8600000003</v>
      </c>
      <c r="H3516" s="7">
        <v>1078771.27</v>
      </c>
      <c r="I3516" s="7">
        <v>0</v>
      </c>
      <c r="J3516" s="13">
        <v>74896367.469999999</v>
      </c>
      <c r="K3516" s="13">
        <v>81197663.870000005</v>
      </c>
      <c r="L3516" s="7">
        <f t="shared" si="54"/>
        <v>162313259.47</v>
      </c>
    </row>
    <row r="3517" spans="1:12" s="5" customFormat="1" x14ac:dyDescent="0.25">
      <c r="A3517" s="10" t="s">
        <v>1804</v>
      </c>
      <c r="B3517" s="10" t="s">
        <v>881</v>
      </c>
      <c r="C3517" s="10" t="s">
        <v>884</v>
      </c>
      <c r="D3517" s="10" t="s">
        <v>34</v>
      </c>
      <c r="E3517" s="10" t="s">
        <v>35</v>
      </c>
      <c r="F3517" s="13">
        <v>0</v>
      </c>
      <c r="G3517" s="13">
        <v>919232.75</v>
      </c>
      <c r="H3517" s="7">
        <v>192909.29</v>
      </c>
      <c r="I3517" s="7">
        <v>0</v>
      </c>
      <c r="J3517" s="13">
        <v>13393205.220000001</v>
      </c>
      <c r="K3517" s="13">
        <v>14520022.960000001</v>
      </c>
      <c r="L3517" s="7">
        <f t="shared" si="54"/>
        <v>29025370.220000003</v>
      </c>
    </row>
    <row r="3518" spans="1:12" s="5" customFormat="1" x14ac:dyDescent="0.25">
      <c r="A3518" s="10" t="s">
        <v>1804</v>
      </c>
      <c r="B3518" s="10" t="s">
        <v>881</v>
      </c>
      <c r="C3518" s="10" t="s">
        <v>884</v>
      </c>
      <c r="D3518" s="10" t="s">
        <v>40</v>
      </c>
      <c r="E3518" s="10" t="s">
        <v>2254</v>
      </c>
      <c r="F3518" s="13">
        <v>0</v>
      </c>
      <c r="G3518" s="13">
        <v>6215752.9199999999</v>
      </c>
      <c r="H3518" s="7">
        <v>1304431.8500000001</v>
      </c>
      <c r="I3518" s="7">
        <v>0</v>
      </c>
      <c r="J3518" s="13">
        <v>90563412.390000001</v>
      </c>
      <c r="K3518" s="13">
        <v>98182832.700000003</v>
      </c>
      <c r="L3518" s="7">
        <f t="shared" si="54"/>
        <v>196266429.86000001</v>
      </c>
    </row>
    <row r="3519" spans="1:12" s="5" customFormat="1" x14ac:dyDescent="0.25">
      <c r="A3519" s="10" t="s">
        <v>1804</v>
      </c>
      <c r="B3519" s="10" t="s">
        <v>881</v>
      </c>
      <c r="C3519" s="10" t="s">
        <v>884</v>
      </c>
      <c r="D3519" s="10" t="s">
        <v>303</v>
      </c>
      <c r="E3519" s="10" t="s">
        <v>304</v>
      </c>
      <c r="F3519" s="13">
        <v>0</v>
      </c>
      <c r="G3519" s="13">
        <v>14642248.779999999</v>
      </c>
      <c r="H3519" s="7">
        <v>3072808.05</v>
      </c>
      <c r="I3519" s="7">
        <v>0</v>
      </c>
      <c r="J3519" s="13">
        <v>213337311.19</v>
      </c>
      <c r="K3519" s="13">
        <v>231286134.03999999</v>
      </c>
      <c r="L3519" s="7">
        <f t="shared" si="54"/>
        <v>462338502.05999994</v>
      </c>
    </row>
    <row r="3520" spans="1:12" s="5" customFormat="1" x14ac:dyDescent="0.25">
      <c r="A3520" s="10" t="s">
        <v>1805</v>
      </c>
      <c r="B3520" s="10" t="s">
        <v>881</v>
      </c>
      <c r="C3520" s="10" t="s">
        <v>885</v>
      </c>
      <c r="D3520" s="10" t="s">
        <v>313</v>
      </c>
      <c r="E3520" s="10" t="s">
        <v>314</v>
      </c>
      <c r="F3520" s="13">
        <v>0</v>
      </c>
      <c r="G3520" s="13">
        <v>1082013.46</v>
      </c>
      <c r="H3520" s="7">
        <v>347746.58</v>
      </c>
      <c r="I3520" s="7">
        <v>0</v>
      </c>
      <c r="J3520" s="13">
        <v>24603921.359999999</v>
      </c>
      <c r="K3520" s="13">
        <v>28301742.289999999</v>
      </c>
      <c r="L3520" s="7">
        <f t="shared" si="54"/>
        <v>54335423.689999998</v>
      </c>
    </row>
    <row r="3521" spans="1:12" s="5" customFormat="1" x14ac:dyDescent="0.25">
      <c r="A3521" s="10" t="s">
        <v>1805</v>
      </c>
      <c r="B3521" s="10" t="s">
        <v>881</v>
      </c>
      <c r="C3521" s="10" t="s">
        <v>885</v>
      </c>
      <c r="D3521" s="10" t="s">
        <v>297</v>
      </c>
      <c r="E3521" s="10" t="s">
        <v>298</v>
      </c>
      <c r="F3521" s="13">
        <v>0</v>
      </c>
      <c r="G3521" s="13">
        <v>797244.18</v>
      </c>
      <c r="H3521" s="7">
        <v>256225.04</v>
      </c>
      <c r="I3521" s="7">
        <v>0</v>
      </c>
      <c r="J3521" s="13">
        <v>18128548.120000001</v>
      </c>
      <c r="K3521" s="13">
        <v>20853159.510000002</v>
      </c>
      <c r="L3521" s="7">
        <f t="shared" si="54"/>
        <v>40035176.850000001</v>
      </c>
    </row>
    <row r="3522" spans="1:12" s="5" customFormat="1" x14ac:dyDescent="0.25">
      <c r="A3522" s="10" t="s">
        <v>1805</v>
      </c>
      <c r="B3522" s="10" t="s">
        <v>881</v>
      </c>
      <c r="C3522" s="10" t="s">
        <v>885</v>
      </c>
      <c r="D3522" s="10" t="s">
        <v>299</v>
      </c>
      <c r="E3522" s="10" t="s">
        <v>300</v>
      </c>
      <c r="F3522" s="13">
        <v>0</v>
      </c>
      <c r="G3522" s="13">
        <v>217195.14</v>
      </c>
      <c r="H3522" s="7">
        <v>69804</v>
      </c>
      <c r="I3522" s="7">
        <v>0</v>
      </c>
      <c r="J3522" s="13">
        <v>4938803.67</v>
      </c>
      <c r="K3522" s="13">
        <v>5681076.0599999996</v>
      </c>
      <c r="L3522" s="7">
        <f t="shared" si="54"/>
        <v>10906878.869999999</v>
      </c>
    </row>
    <row r="3523" spans="1:12" s="5" customFormat="1" x14ac:dyDescent="0.25">
      <c r="A3523" s="10" t="s">
        <v>1805</v>
      </c>
      <c r="B3523" s="10" t="s">
        <v>881</v>
      </c>
      <c r="C3523" s="10" t="s">
        <v>885</v>
      </c>
      <c r="D3523" s="10" t="s">
        <v>214</v>
      </c>
      <c r="E3523" s="10" t="s">
        <v>215</v>
      </c>
      <c r="F3523" s="13">
        <v>0</v>
      </c>
      <c r="G3523" s="13">
        <v>6140206.5800000001</v>
      </c>
      <c r="H3523" s="7">
        <v>1973391.22</v>
      </c>
      <c r="I3523" s="7">
        <v>0</v>
      </c>
      <c r="J3523" s="13">
        <v>139622255.49000001</v>
      </c>
      <c r="K3523" s="13">
        <v>160606638</v>
      </c>
      <c r="L3523" s="7">
        <f t="shared" si="54"/>
        <v>308342491.29000002</v>
      </c>
    </row>
    <row r="3524" spans="1:12" s="5" customFormat="1" x14ac:dyDescent="0.25">
      <c r="A3524" s="10" t="s">
        <v>1805</v>
      </c>
      <c r="B3524" s="10" t="s">
        <v>881</v>
      </c>
      <c r="C3524" s="10" t="s">
        <v>885</v>
      </c>
      <c r="D3524" s="10" t="s">
        <v>28</v>
      </c>
      <c r="E3524" s="10" t="s">
        <v>29</v>
      </c>
      <c r="F3524" s="13">
        <v>0</v>
      </c>
      <c r="G3524" s="13">
        <v>56446.21</v>
      </c>
      <c r="H3524" s="7">
        <v>18141.16</v>
      </c>
      <c r="I3524" s="7">
        <v>0</v>
      </c>
      <c r="J3524" s="13">
        <v>1283531.32</v>
      </c>
      <c r="K3524" s="13">
        <v>1476438.33</v>
      </c>
      <c r="L3524" s="7">
        <f t="shared" si="54"/>
        <v>2834557.02</v>
      </c>
    </row>
    <row r="3525" spans="1:12" s="5" customFormat="1" x14ac:dyDescent="0.25">
      <c r="A3525" s="10" t="s">
        <v>1805</v>
      </c>
      <c r="B3525" s="10" t="s">
        <v>881</v>
      </c>
      <c r="C3525" s="10" t="s">
        <v>885</v>
      </c>
      <c r="D3525" s="10" t="s">
        <v>32</v>
      </c>
      <c r="E3525" s="10" t="s">
        <v>33</v>
      </c>
      <c r="F3525" s="13">
        <v>0</v>
      </c>
      <c r="G3525" s="13">
        <v>827927.83</v>
      </c>
      <c r="H3525" s="7">
        <v>266086.40999999997</v>
      </c>
      <c r="I3525" s="7">
        <v>0</v>
      </c>
      <c r="J3525" s="13">
        <v>18826264.239999998</v>
      </c>
      <c r="K3525" s="13">
        <v>21655738.149999999</v>
      </c>
      <c r="L3525" s="7">
        <f t="shared" si="54"/>
        <v>41576016.629999995</v>
      </c>
    </row>
    <row r="3526" spans="1:12" s="5" customFormat="1" x14ac:dyDescent="0.25">
      <c r="A3526" s="10" t="s">
        <v>1805</v>
      </c>
      <c r="B3526" s="10" t="s">
        <v>881</v>
      </c>
      <c r="C3526" s="10" t="s">
        <v>885</v>
      </c>
      <c r="D3526" s="10" t="s">
        <v>301</v>
      </c>
      <c r="E3526" s="10" t="s">
        <v>302</v>
      </c>
      <c r="F3526" s="13">
        <v>0</v>
      </c>
      <c r="G3526" s="13">
        <v>15009849.51</v>
      </c>
      <c r="H3526" s="7">
        <v>4823991.6100000003</v>
      </c>
      <c r="I3526" s="7">
        <v>0</v>
      </c>
      <c r="J3526" s="13">
        <v>341309207.25</v>
      </c>
      <c r="K3526" s="13">
        <v>392605921.60000002</v>
      </c>
      <c r="L3526" s="7">
        <f t="shared" si="54"/>
        <v>753748969.97000003</v>
      </c>
    </row>
    <row r="3527" spans="1:12" s="5" customFormat="1" x14ac:dyDescent="0.25">
      <c r="A3527" s="10" t="s">
        <v>1805</v>
      </c>
      <c r="B3527" s="10" t="s">
        <v>881</v>
      </c>
      <c r="C3527" s="10" t="s">
        <v>885</v>
      </c>
      <c r="D3527" s="10" t="s">
        <v>303</v>
      </c>
      <c r="E3527" s="10" t="s">
        <v>304</v>
      </c>
      <c r="F3527" s="13">
        <v>0</v>
      </c>
      <c r="G3527" s="13">
        <v>5219264.09</v>
      </c>
      <c r="H3527" s="7">
        <v>1677410.98</v>
      </c>
      <c r="I3527" s="7">
        <v>0</v>
      </c>
      <c r="J3527" s="13">
        <v>118680929.55</v>
      </c>
      <c r="K3527" s="13">
        <v>136517957.12</v>
      </c>
      <c r="L3527" s="7">
        <f t="shared" si="54"/>
        <v>262095561.74000001</v>
      </c>
    </row>
    <row r="3528" spans="1:12" s="5" customFormat="1" x14ac:dyDescent="0.25">
      <c r="A3528" s="10" t="s">
        <v>1806</v>
      </c>
      <c r="B3528" s="10" t="s">
        <v>881</v>
      </c>
      <c r="C3528" s="10" t="s">
        <v>886</v>
      </c>
      <c r="D3528" s="10" t="s">
        <v>299</v>
      </c>
      <c r="E3528" s="10" t="s">
        <v>300</v>
      </c>
      <c r="F3528" s="13">
        <v>0</v>
      </c>
      <c r="G3528" s="13">
        <v>4361.8100000000004</v>
      </c>
      <c r="H3528" s="7">
        <v>1504.92</v>
      </c>
      <c r="I3528" s="7">
        <v>0</v>
      </c>
      <c r="J3528" s="13">
        <v>107610.99</v>
      </c>
      <c r="K3528" s="13">
        <v>146252.68</v>
      </c>
      <c r="L3528" s="7">
        <f t="shared" si="54"/>
        <v>259730.4</v>
      </c>
    </row>
    <row r="3529" spans="1:12" s="5" customFormat="1" x14ac:dyDescent="0.25">
      <c r="A3529" s="10" t="s">
        <v>1806</v>
      </c>
      <c r="B3529" s="10" t="s">
        <v>881</v>
      </c>
      <c r="C3529" s="10" t="s">
        <v>886</v>
      </c>
      <c r="D3529" s="10" t="s">
        <v>28</v>
      </c>
      <c r="E3529" s="10" t="s">
        <v>29</v>
      </c>
      <c r="F3529" s="13">
        <v>0</v>
      </c>
      <c r="G3529" s="13">
        <v>27827.87</v>
      </c>
      <c r="H3529" s="7">
        <v>9601.23</v>
      </c>
      <c r="I3529" s="7">
        <v>0</v>
      </c>
      <c r="J3529" s="13">
        <v>686546.11</v>
      </c>
      <c r="K3529" s="13">
        <v>933075.69</v>
      </c>
      <c r="L3529" s="7">
        <f t="shared" ref="L3529:L3592" si="55">SUM(F3529:K3529)</f>
        <v>1657050.9</v>
      </c>
    </row>
    <row r="3530" spans="1:12" s="5" customFormat="1" x14ac:dyDescent="0.25">
      <c r="A3530" s="10" t="s">
        <v>1806</v>
      </c>
      <c r="B3530" s="10" t="s">
        <v>881</v>
      </c>
      <c r="C3530" s="10" t="s">
        <v>886</v>
      </c>
      <c r="D3530" s="10" t="s">
        <v>32</v>
      </c>
      <c r="E3530" s="10" t="s">
        <v>33</v>
      </c>
      <c r="F3530" s="13">
        <v>0</v>
      </c>
      <c r="G3530" s="13">
        <v>719338.9</v>
      </c>
      <c r="H3530" s="7">
        <v>248187.75</v>
      </c>
      <c r="I3530" s="7">
        <v>0</v>
      </c>
      <c r="J3530" s="13">
        <v>17746932.789999999</v>
      </c>
      <c r="K3530" s="13">
        <v>24119620.800000001</v>
      </c>
      <c r="L3530" s="7">
        <f t="shared" si="55"/>
        <v>42834080.239999995</v>
      </c>
    </row>
    <row r="3531" spans="1:12" s="5" customFormat="1" x14ac:dyDescent="0.25">
      <c r="A3531" s="10" t="s">
        <v>1806</v>
      </c>
      <c r="B3531" s="10" t="s">
        <v>881</v>
      </c>
      <c r="C3531" s="10" t="s">
        <v>886</v>
      </c>
      <c r="D3531" s="10" t="s">
        <v>40</v>
      </c>
      <c r="E3531" s="10" t="s">
        <v>2254</v>
      </c>
      <c r="F3531" s="13">
        <v>0</v>
      </c>
      <c r="G3531" s="13">
        <v>5754639.3600000003</v>
      </c>
      <c r="H3531" s="7">
        <v>1985477.19</v>
      </c>
      <c r="I3531" s="7">
        <v>0</v>
      </c>
      <c r="J3531" s="13">
        <v>141973689.02000001</v>
      </c>
      <c r="K3531" s="13">
        <v>192954556.31</v>
      </c>
      <c r="L3531" s="7">
        <f t="shared" si="55"/>
        <v>342668361.88</v>
      </c>
    </row>
    <row r="3532" spans="1:12" s="5" customFormat="1" x14ac:dyDescent="0.25">
      <c r="A3532" s="10" t="s">
        <v>1806</v>
      </c>
      <c r="B3532" s="10" t="s">
        <v>881</v>
      </c>
      <c r="C3532" s="10" t="s">
        <v>886</v>
      </c>
      <c r="D3532" s="10" t="s">
        <v>303</v>
      </c>
      <c r="E3532" s="10" t="s">
        <v>304</v>
      </c>
      <c r="F3532" s="13">
        <v>0</v>
      </c>
      <c r="G3532" s="13">
        <v>1892250.06</v>
      </c>
      <c r="H3532" s="7">
        <v>652867.91</v>
      </c>
      <c r="I3532" s="7">
        <v>0</v>
      </c>
      <c r="J3532" s="13">
        <v>46684024.090000004</v>
      </c>
      <c r="K3532" s="13">
        <v>63447637.5</v>
      </c>
      <c r="L3532" s="7">
        <f t="shared" si="55"/>
        <v>112676779.56</v>
      </c>
    </row>
    <row r="3533" spans="1:12" s="5" customFormat="1" x14ac:dyDescent="0.25">
      <c r="A3533" s="10" t="s">
        <v>1807</v>
      </c>
      <c r="B3533" s="10" t="s">
        <v>881</v>
      </c>
      <c r="C3533" s="10" t="s">
        <v>887</v>
      </c>
      <c r="D3533" s="10" t="s">
        <v>313</v>
      </c>
      <c r="E3533" s="10" t="s">
        <v>314</v>
      </c>
      <c r="F3533" s="13">
        <v>0</v>
      </c>
      <c r="G3533" s="13">
        <v>1786618.65</v>
      </c>
      <c r="H3533" s="7">
        <v>744145.85</v>
      </c>
      <c r="I3533" s="7">
        <v>0</v>
      </c>
      <c r="J3533" s="13">
        <v>51731289.549999997</v>
      </c>
      <c r="K3533" s="13">
        <v>56706205.899999999</v>
      </c>
      <c r="L3533" s="7">
        <f t="shared" si="55"/>
        <v>110968259.94999999</v>
      </c>
    </row>
    <row r="3534" spans="1:12" s="5" customFormat="1" x14ac:dyDescent="0.25">
      <c r="A3534" s="10" t="s">
        <v>1807</v>
      </c>
      <c r="B3534" s="10" t="s">
        <v>881</v>
      </c>
      <c r="C3534" s="10" t="s">
        <v>887</v>
      </c>
      <c r="D3534" s="10" t="s">
        <v>28</v>
      </c>
      <c r="E3534" s="10" t="s">
        <v>29</v>
      </c>
      <c r="F3534" s="13">
        <v>0</v>
      </c>
      <c r="G3534" s="13">
        <v>10420.91</v>
      </c>
      <c r="H3534" s="7">
        <v>4340.42</v>
      </c>
      <c r="I3534" s="7">
        <v>0</v>
      </c>
      <c r="J3534" s="13">
        <v>301735.89</v>
      </c>
      <c r="K3534" s="13">
        <v>330753.34000000003</v>
      </c>
      <c r="L3534" s="7">
        <f t="shared" si="55"/>
        <v>647250.56000000006</v>
      </c>
    </row>
    <row r="3535" spans="1:12" s="5" customFormat="1" x14ac:dyDescent="0.25">
      <c r="A3535" s="10" t="s">
        <v>1807</v>
      </c>
      <c r="B3535" s="10" t="s">
        <v>881</v>
      </c>
      <c r="C3535" s="10" t="s">
        <v>887</v>
      </c>
      <c r="D3535" s="10" t="s">
        <v>32</v>
      </c>
      <c r="E3535" s="10" t="s">
        <v>33</v>
      </c>
      <c r="F3535" s="13">
        <v>0</v>
      </c>
      <c r="G3535" s="13">
        <v>248996.74</v>
      </c>
      <c r="H3535" s="7">
        <v>103709.81</v>
      </c>
      <c r="I3535" s="7">
        <v>0</v>
      </c>
      <c r="J3535" s="13">
        <v>7209665.1799999997</v>
      </c>
      <c r="K3535" s="13">
        <v>7903007.2800000003</v>
      </c>
      <c r="L3535" s="7">
        <f t="shared" si="55"/>
        <v>15465379.01</v>
      </c>
    </row>
    <row r="3536" spans="1:12" s="5" customFormat="1" x14ac:dyDescent="0.25">
      <c r="A3536" s="10" t="s">
        <v>1807</v>
      </c>
      <c r="B3536" s="10" t="s">
        <v>881</v>
      </c>
      <c r="C3536" s="10" t="s">
        <v>887</v>
      </c>
      <c r="D3536" s="10" t="s">
        <v>34</v>
      </c>
      <c r="E3536" s="10" t="s">
        <v>35</v>
      </c>
      <c r="F3536" s="13">
        <v>0</v>
      </c>
      <c r="G3536" s="13">
        <v>60515.19</v>
      </c>
      <c r="H3536" s="7">
        <v>25205.22</v>
      </c>
      <c r="I3536" s="7">
        <v>0</v>
      </c>
      <c r="J3536" s="13">
        <v>1752208.59</v>
      </c>
      <c r="K3536" s="13">
        <v>1920715.72</v>
      </c>
      <c r="L3536" s="7">
        <f t="shared" si="55"/>
        <v>3758644.7199999997</v>
      </c>
    </row>
    <row r="3537" spans="1:12" s="5" customFormat="1" x14ac:dyDescent="0.25">
      <c r="A3537" s="10" t="s">
        <v>1807</v>
      </c>
      <c r="B3537" s="10" t="s">
        <v>881</v>
      </c>
      <c r="C3537" s="10" t="s">
        <v>887</v>
      </c>
      <c r="D3537" s="10" t="s">
        <v>66</v>
      </c>
      <c r="E3537" s="10" t="s">
        <v>67</v>
      </c>
      <c r="F3537" s="13">
        <v>0</v>
      </c>
      <c r="G3537" s="13">
        <v>2250485.6800000002</v>
      </c>
      <c r="H3537" s="7">
        <v>937351.46</v>
      </c>
      <c r="I3537" s="7">
        <v>0</v>
      </c>
      <c r="J3537" s="13">
        <v>65162493.850000001</v>
      </c>
      <c r="K3537" s="13">
        <v>71429067.879999995</v>
      </c>
      <c r="L3537" s="7">
        <f t="shared" si="55"/>
        <v>139779398.87</v>
      </c>
    </row>
    <row r="3538" spans="1:12" s="5" customFormat="1" x14ac:dyDescent="0.25">
      <c r="A3538" s="10" t="s">
        <v>1807</v>
      </c>
      <c r="B3538" s="10" t="s">
        <v>881</v>
      </c>
      <c r="C3538" s="10" t="s">
        <v>887</v>
      </c>
      <c r="D3538" s="10" t="s">
        <v>40</v>
      </c>
      <c r="E3538" s="10" t="s">
        <v>2254</v>
      </c>
      <c r="F3538" s="13">
        <v>0</v>
      </c>
      <c r="G3538" s="13">
        <v>5828490.9199999999</v>
      </c>
      <c r="H3538" s="7">
        <v>2427629.09</v>
      </c>
      <c r="I3538" s="7">
        <v>0</v>
      </c>
      <c r="J3538" s="13">
        <v>168763128.31999999</v>
      </c>
      <c r="K3538" s="13">
        <v>184992811.58000001</v>
      </c>
      <c r="L3538" s="7">
        <f t="shared" si="55"/>
        <v>362012059.90999997</v>
      </c>
    </row>
    <row r="3539" spans="1:12" s="5" customFormat="1" x14ac:dyDescent="0.25">
      <c r="A3539" s="10" t="s">
        <v>1807</v>
      </c>
      <c r="B3539" s="10" t="s">
        <v>881</v>
      </c>
      <c r="C3539" s="10" t="s">
        <v>887</v>
      </c>
      <c r="D3539" s="10" t="s">
        <v>303</v>
      </c>
      <c r="E3539" s="10" t="s">
        <v>304</v>
      </c>
      <c r="F3539" s="13">
        <v>0</v>
      </c>
      <c r="G3539" s="13">
        <v>4878750.91</v>
      </c>
      <c r="H3539" s="7">
        <v>2032052.15</v>
      </c>
      <c r="I3539" s="7">
        <v>0</v>
      </c>
      <c r="J3539" s="13">
        <v>141263540.62</v>
      </c>
      <c r="K3539" s="13">
        <v>154848632</v>
      </c>
      <c r="L3539" s="7">
        <f t="shared" si="55"/>
        <v>303022975.68000001</v>
      </c>
    </row>
    <row r="3540" spans="1:12" s="5" customFormat="1" x14ac:dyDescent="0.25">
      <c r="A3540" s="10" t="s">
        <v>1808</v>
      </c>
      <c r="B3540" s="10" t="s">
        <v>881</v>
      </c>
      <c r="C3540" s="10" t="s">
        <v>888</v>
      </c>
      <c r="D3540" s="10" t="s">
        <v>313</v>
      </c>
      <c r="E3540" s="10" t="s">
        <v>314</v>
      </c>
      <c r="F3540" s="13">
        <v>0</v>
      </c>
      <c r="G3540" s="13">
        <v>37814880.219999999</v>
      </c>
      <c r="H3540" s="7">
        <v>3097952.08</v>
      </c>
      <c r="I3540" s="7">
        <v>0</v>
      </c>
      <c r="J3540" s="13">
        <v>183022115.00999999</v>
      </c>
      <c r="K3540" s="13">
        <v>201760847.11000001</v>
      </c>
      <c r="L3540" s="7">
        <f t="shared" si="55"/>
        <v>425695794.42000002</v>
      </c>
    </row>
    <row r="3541" spans="1:12" s="5" customFormat="1" x14ac:dyDescent="0.25">
      <c r="A3541" s="10" t="s">
        <v>1808</v>
      </c>
      <c r="B3541" s="10" t="s">
        <v>881</v>
      </c>
      <c r="C3541" s="10" t="s">
        <v>888</v>
      </c>
      <c r="D3541" s="10" t="s">
        <v>628</v>
      </c>
      <c r="E3541" s="10" t="s">
        <v>629</v>
      </c>
      <c r="F3541" s="13">
        <v>0</v>
      </c>
      <c r="G3541" s="13">
        <v>7296032.7800000003</v>
      </c>
      <c r="H3541" s="7">
        <v>597721.31999999995</v>
      </c>
      <c r="I3541" s="7">
        <v>0</v>
      </c>
      <c r="J3541" s="13">
        <v>35312431.090000004</v>
      </c>
      <c r="K3541" s="13">
        <v>38927896.829999998</v>
      </c>
      <c r="L3541" s="7">
        <f t="shared" si="55"/>
        <v>82134082.020000011</v>
      </c>
    </row>
    <row r="3542" spans="1:12" s="5" customFormat="1" x14ac:dyDescent="0.25">
      <c r="A3542" s="10" t="s">
        <v>1808</v>
      </c>
      <c r="B3542" s="10" t="s">
        <v>881</v>
      </c>
      <c r="C3542" s="10" t="s">
        <v>888</v>
      </c>
      <c r="D3542" s="10" t="s">
        <v>299</v>
      </c>
      <c r="E3542" s="10" t="s">
        <v>300</v>
      </c>
      <c r="F3542" s="13">
        <v>0</v>
      </c>
      <c r="G3542" s="13">
        <v>27382.27</v>
      </c>
      <c r="H3542" s="7">
        <v>2243.27</v>
      </c>
      <c r="I3542" s="7">
        <v>0</v>
      </c>
      <c r="J3542" s="13">
        <v>132528.79999999999</v>
      </c>
      <c r="K3542" s="13">
        <v>146097.76</v>
      </c>
      <c r="L3542" s="7">
        <f t="shared" si="55"/>
        <v>308252.09999999998</v>
      </c>
    </row>
    <row r="3543" spans="1:12" s="5" customFormat="1" x14ac:dyDescent="0.25">
      <c r="A3543" s="10" t="s">
        <v>1808</v>
      </c>
      <c r="B3543" s="10" t="s">
        <v>881</v>
      </c>
      <c r="C3543" s="10" t="s">
        <v>888</v>
      </c>
      <c r="D3543" s="10" t="s">
        <v>14</v>
      </c>
      <c r="E3543" s="10" t="s">
        <v>15</v>
      </c>
      <c r="F3543" s="13">
        <v>0</v>
      </c>
      <c r="G3543" s="13">
        <v>2819712.14</v>
      </c>
      <c r="H3543" s="7">
        <v>231002.53</v>
      </c>
      <c r="I3543" s="7">
        <v>0</v>
      </c>
      <c r="J3543" s="13">
        <v>13647264.68</v>
      </c>
      <c r="K3543" s="13">
        <v>15044540.84</v>
      </c>
      <c r="L3543" s="7">
        <f t="shared" si="55"/>
        <v>31742520.189999998</v>
      </c>
    </row>
    <row r="3544" spans="1:12" s="5" customFormat="1" x14ac:dyDescent="0.25">
      <c r="A3544" s="10" t="s">
        <v>1808</v>
      </c>
      <c r="B3544" s="10" t="s">
        <v>881</v>
      </c>
      <c r="C3544" s="10" t="s">
        <v>888</v>
      </c>
      <c r="D3544" s="10" t="s">
        <v>20</v>
      </c>
      <c r="E3544" s="10" t="s">
        <v>21</v>
      </c>
      <c r="F3544" s="13">
        <v>0</v>
      </c>
      <c r="G3544" s="13">
        <v>5129526.83</v>
      </c>
      <c r="H3544" s="7">
        <v>420232.15</v>
      </c>
      <c r="I3544" s="7">
        <v>0</v>
      </c>
      <c r="J3544" s="13">
        <v>24826651.440000001</v>
      </c>
      <c r="K3544" s="13">
        <v>27368529.899999999</v>
      </c>
      <c r="L3544" s="7">
        <f t="shared" si="55"/>
        <v>57744940.32</v>
      </c>
    </row>
    <row r="3545" spans="1:12" s="5" customFormat="1" x14ac:dyDescent="0.25">
      <c r="A3545" s="10" t="s">
        <v>1808</v>
      </c>
      <c r="B3545" s="10" t="s">
        <v>881</v>
      </c>
      <c r="C3545" s="10" t="s">
        <v>888</v>
      </c>
      <c r="D3545" s="10" t="s">
        <v>22</v>
      </c>
      <c r="E3545" s="10" t="s">
        <v>23</v>
      </c>
      <c r="F3545" s="13">
        <v>0</v>
      </c>
      <c r="G3545" s="13">
        <v>212614.49</v>
      </c>
      <c r="H3545" s="7">
        <v>17418.259999999998</v>
      </c>
      <c r="I3545" s="7">
        <v>0</v>
      </c>
      <c r="J3545" s="13">
        <v>1029043.4</v>
      </c>
      <c r="K3545" s="13">
        <v>1134402.07</v>
      </c>
      <c r="L3545" s="7">
        <f t="shared" si="55"/>
        <v>2393478.2199999997</v>
      </c>
    </row>
    <row r="3546" spans="1:12" s="5" customFormat="1" x14ac:dyDescent="0.25">
      <c r="A3546" s="10" t="s">
        <v>1808</v>
      </c>
      <c r="B3546" s="10" t="s">
        <v>881</v>
      </c>
      <c r="C3546" s="10" t="s">
        <v>888</v>
      </c>
      <c r="D3546" s="10" t="s">
        <v>28</v>
      </c>
      <c r="E3546" s="10" t="s">
        <v>29</v>
      </c>
      <c r="F3546" s="13">
        <v>0</v>
      </c>
      <c r="G3546" s="13">
        <v>3589265.97</v>
      </c>
      <c r="H3546" s="7">
        <v>294047.58</v>
      </c>
      <c r="I3546" s="7">
        <v>0</v>
      </c>
      <c r="J3546" s="13">
        <v>17371866.460000001</v>
      </c>
      <c r="K3546" s="13">
        <v>19150486.23</v>
      </c>
      <c r="L3546" s="7">
        <f t="shared" si="55"/>
        <v>40405666.240000002</v>
      </c>
    </row>
    <row r="3547" spans="1:12" s="5" customFormat="1" x14ac:dyDescent="0.25">
      <c r="A3547" s="10" t="s">
        <v>1808</v>
      </c>
      <c r="B3547" s="10" t="s">
        <v>881</v>
      </c>
      <c r="C3547" s="10" t="s">
        <v>888</v>
      </c>
      <c r="D3547" s="10" t="s">
        <v>32</v>
      </c>
      <c r="E3547" s="10" t="s">
        <v>33</v>
      </c>
      <c r="F3547" s="13">
        <v>0</v>
      </c>
      <c r="G3547" s="13">
        <v>8485035.5800000001</v>
      </c>
      <c r="H3547" s="7">
        <v>695129.36</v>
      </c>
      <c r="I3547" s="7">
        <v>0</v>
      </c>
      <c r="J3547" s="13">
        <v>41067144.689999998</v>
      </c>
      <c r="K3547" s="13">
        <v>45271807.18</v>
      </c>
      <c r="L3547" s="7">
        <f t="shared" si="55"/>
        <v>95519116.810000002</v>
      </c>
    </row>
    <row r="3548" spans="1:12" s="5" customFormat="1" x14ac:dyDescent="0.25">
      <c r="A3548" s="10" t="s">
        <v>1808</v>
      </c>
      <c r="B3548" s="10" t="s">
        <v>881</v>
      </c>
      <c r="C3548" s="10" t="s">
        <v>888</v>
      </c>
      <c r="D3548" s="10" t="s">
        <v>34</v>
      </c>
      <c r="E3548" s="10" t="s">
        <v>35</v>
      </c>
      <c r="F3548" s="13">
        <v>0</v>
      </c>
      <c r="G3548" s="13">
        <v>10369989.07</v>
      </c>
      <c r="H3548" s="7">
        <v>849552.58</v>
      </c>
      <c r="I3548" s="7">
        <v>0</v>
      </c>
      <c r="J3548" s="13">
        <v>50190224.619999997</v>
      </c>
      <c r="K3548" s="13">
        <v>55328954.299999997</v>
      </c>
      <c r="L3548" s="7">
        <f t="shared" si="55"/>
        <v>116738720.56999999</v>
      </c>
    </row>
    <row r="3549" spans="1:12" s="5" customFormat="1" x14ac:dyDescent="0.25">
      <c r="A3549" s="10" t="s">
        <v>1808</v>
      </c>
      <c r="B3549" s="10" t="s">
        <v>881</v>
      </c>
      <c r="C3549" s="10" t="s">
        <v>888</v>
      </c>
      <c r="D3549" s="10" t="s">
        <v>40</v>
      </c>
      <c r="E3549" s="10" t="s">
        <v>2254</v>
      </c>
      <c r="F3549" s="13">
        <v>0</v>
      </c>
      <c r="G3549" s="13">
        <v>37539625.399999999</v>
      </c>
      <c r="H3549" s="7">
        <v>3075402.06</v>
      </c>
      <c r="I3549" s="7">
        <v>0</v>
      </c>
      <c r="J3549" s="13">
        <v>181689895.58000001</v>
      </c>
      <c r="K3549" s="13">
        <v>200292228.28999999</v>
      </c>
      <c r="L3549" s="7">
        <f t="shared" si="55"/>
        <v>422597151.33000004</v>
      </c>
    </row>
    <row r="3550" spans="1:12" s="5" customFormat="1" x14ac:dyDescent="0.25">
      <c r="A3550" s="10" t="s">
        <v>1808</v>
      </c>
      <c r="B3550" s="10" t="s">
        <v>881</v>
      </c>
      <c r="C3550" s="10" t="s">
        <v>888</v>
      </c>
      <c r="D3550" s="10" t="s">
        <v>303</v>
      </c>
      <c r="E3550" s="10" t="s">
        <v>304</v>
      </c>
      <c r="F3550" s="13">
        <v>0</v>
      </c>
      <c r="G3550" s="13">
        <v>107873654.5</v>
      </c>
      <c r="H3550" s="7">
        <v>8837457.9199999999</v>
      </c>
      <c r="I3550" s="7">
        <v>0</v>
      </c>
      <c r="J3550" s="13">
        <v>522103052.83999997</v>
      </c>
      <c r="K3550" s="13">
        <v>575558610.55999994</v>
      </c>
      <c r="L3550" s="7">
        <f t="shared" si="55"/>
        <v>1214372775.8199999</v>
      </c>
    </row>
    <row r="3551" spans="1:12" s="5" customFormat="1" x14ac:dyDescent="0.25">
      <c r="A3551" s="10" t="s">
        <v>1808</v>
      </c>
      <c r="B3551" s="10" t="s">
        <v>881</v>
      </c>
      <c r="C3551" s="10" t="s">
        <v>888</v>
      </c>
      <c r="D3551" s="10" t="s">
        <v>305</v>
      </c>
      <c r="E3551" s="10" t="s">
        <v>306</v>
      </c>
      <c r="F3551" s="13">
        <v>0</v>
      </c>
      <c r="G3551" s="13">
        <v>132513993.75</v>
      </c>
      <c r="H3551" s="7">
        <v>10856096.890000001</v>
      </c>
      <c r="I3551" s="7">
        <v>0</v>
      </c>
      <c r="J3551" s="13">
        <v>641361053.38999999</v>
      </c>
      <c r="K3551" s="13">
        <v>707026849.87</v>
      </c>
      <c r="L3551" s="7">
        <f t="shared" si="55"/>
        <v>1491757993.9000001</v>
      </c>
    </row>
    <row r="3552" spans="1:12" s="5" customFormat="1" x14ac:dyDescent="0.25">
      <c r="A3552" s="10" t="s">
        <v>1809</v>
      </c>
      <c r="B3552" s="10" t="s">
        <v>881</v>
      </c>
      <c r="C3552" s="10" t="s">
        <v>121</v>
      </c>
      <c r="D3552" s="10" t="s">
        <v>28</v>
      </c>
      <c r="E3552" s="10" t="s">
        <v>29</v>
      </c>
      <c r="F3552" s="13">
        <v>0</v>
      </c>
      <c r="G3552" s="13">
        <v>25910.52</v>
      </c>
      <c r="H3552" s="7">
        <v>9019.74</v>
      </c>
      <c r="I3552" s="7">
        <v>0</v>
      </c>
      <c r="J3552" s="13">
        <v>646566.78</v>
      </c>
      <c r="K3552" s="13">
        <v>954634.78</v>
      </c>
      <c r="L3552" s="7">
        <f t="shared" si="55"/>
        <v>1636131.82</v>
      </c>
    </row>
    <row r="3553" spans="1:12" s="5" customFormat="1" x14ac:dyDescent="0.25">
      <c r="A3553" s="10" t="s">
        <v>1809</v>
      </c>
      <c r="B3553" s="10" t="s">
        <v>881</v>
      </c>
      <c r="C3553" s="10" t="s">
        <v>121</v>
      </c>
      <c r="D3553" s="10" t="s">
        <v>32</v>
      </c>
      <c r="E3553" s="10" t="s">
        <v>33</v>
      </c>
      <c r="F3553" s="13">
        <v>0</v>
      </c>
      <c r="G3553" s="13">
        <v>288072.28000000003</v>
      </c>
      <c r="H3553" s="7">
        <v>100281.1</v>
      </c>
      <c r="I3553" s="7">
        <v>0</v>
      </c>
      <c r="J3553" s="13">
        <v>7188506.3499999996</v>
      </c>
      <c r="K3553" s="13">
        <v>10613595.34</v>
      </c>
      <c r="L3553" s="7">
        <f t="shared" si="55"/>
        <v>18190455.07</v>
      </c>
    </row>
    <row r="3554" spans="1:12" s="5" customFormat="1" x14ac:dyDescent="0.25">
      <c r="A3554" s="10" t="s">
        <v>1809</v>
      </c>
      <c r="B3554" s="10" t="s">
        <v>881</v>
      </c>
      <c r="C3554" s="10" t="s">
        <v>121</v>
      </c>
      <c r="D3554" s="10" t="s">
        <v>40</v>
      </c>
      <c r="E3554" s="10" t="s">
        <v>2254</v>
      </c>
      <c r="F3554" s="13">
        <v>0</v>
      </c>
      <c r="G3554" s="13">
        <v>7538949.4400000004</v>
      </c>
      <c r="H3554" s="7">
        <v>2624390.48</v>
      </c>
      <c r="I3554" s="7">
        <v>0</v>
      </c>
      <c r="J3554" s="13">
        <v>188125653.37</v>
      </c>
      <c r="K3554" s="13">
        <v>277761395.72000003</v>
      </c>
      <c r="L3554" s="7">
        <f t="shared" si="55"/>
        <v>476050389.00999999</v>
      </c>
    </row>
    <row r="3555" spans="1:12" s="5" customFormat="1" x14ac:dyDescent="0.25">
      <c r="A3555" s="10" t="s">
        <v>1809</v>
      </c>
      <c r="B3555" s="10" t="s">
        <v>881</v>
      </c>
      <c r="C3555" s="10" t="s">
        <v>121</v>
      </c>
      <c r="D3555" s="10" t="s">
        <v>303</v>
      </c>
      <c r="E3555" s="10" t="s">
        <v>304</v>
      </c>
      <c r="F3555" s="13">
        <v>0</v>
      </c>
      <c r="G3555" s="13">
        <v>1786294.76</v>
      </c>
      <c r="H3555" s="7">
        <v>621828.68000000005</v>
      </c>
      <c r="I3555" s="7">
        <v>0</v>
      </c>
      <c r="J3555" s="13">
        <v>44574893.5</v>
      </c>
      <c r="K3555" s="13">
        <v>65813377.439999998</v>
      </c>
      <c r="L3555" s="7">
        <f t="shared" si="55"/>
        <v>112796394.38</v>
      </c>
    </row>
    <row r="3556" spans="1:12" s="5" customFormat="1" x14ac:dyDescent="0.25">
      <c r="A3556" s="10" t="s">
        <v>1810</v>
      </c>
      <c r="B3556" s="10" t="s">
        <v>881</v>
      </c>
      <c r="C3556" s="10" t="s">
        <v>889</v>
      </c>
      <c r="D3556" s="10" t="s">
        <v>297</v>
      </c>
      <c r="E3556" s="10" t="s">
        <v>298</v>
      </c>
      <c r="F3556" s="13">
        <v>0</v>
      </c>
      <c r="G3556" s="13">
        <v>4173359.57</v>
      </c>
      <c r="H3556" s="7">
        <v>1701270.76</v>
      </c>
      <c r="I3556" s="7">
        <v>0</v>
      </c>
      <c r="J3556" s="13">
        <v>121546873.47</v>
      </c>
      <c r="K3556" s="13">
        <v>142261613.16</v>
      </c>
      <c r="L3556" s="7">
        <f t="shared" si="55"/>
        <v>269683116.95999998</v>
      </c>
    </row>
    <row r="3557" spans="1:12" s="5" customFormat="1" x14ac:dyDescent="0.25">
      <c r="A3557" s="10" t="s">
        <v>1810</v>
      </c>
      <c r="B3557" s="10" t="s">
        <v>881</v>
      </c>
      <c r="C3557" s="10" t="s">
        <v>889</v>
      </c>
      <c r="D3557" s="10" t="s">
        <v>12</v>
      </c>
      <c r="E3557" s="10" t="s">
        <v>13</v>
      </c>
      <c r="F3557" s="13">
        <v>0</v>
      </c>
      <c r="G3557" s="13">
        <v>0</v>
      </c>
      <c r="H3557" s="7">
        <v>0</v>
      </c>
      <c r="I3557" s="7">
        <v>0</v>
      </c>
      <c r="J3557" s="13">
        <v>0</v>
      </c>
      <c r="K3557" s="13">
        <v>-341912.4</v>
      </c>
      <c r="L3557" s="7">
        <f t="shared" si="55"/>
        <v>-341912.4</v>
      </c>
    </row>
    <row r="3558" spans="1:12" s="5" customFormat="1" x14ac:dyDescent="0.25">
      <c r="A3558" s="10" t="s">
        <v>1810</v>
      </c>
      <c r="B3558" s="10" t="s">
        <v>881</v>
      </c>
      <c r="C3558" s="10" t="s">
        <v>889</v>
      </c>
      <c r="D3558" s="10" t="s">
        <v>22</v>
      </c>
      <c r="E3558" s="10" t="s">
        <v>23</v>
      </c>
      <c r="F3558" s="13">
        <v>0</v>
      </c>
      <c r="G3558" s="13">
        <v>662.57</v>
      </c>
      <c r="H3558" s="7">
        <v>270.10000000000002</v>
      </c>
      <c r="I3558" s="7">
        <v>0</v>
      </c>
      <c r="J3558" s="13">
        <v>19297.060000000001</v>
      </c>
      <c r="K3558" s="13">
        <v>22585.79</v>
      </c>
      <c r="L3558" s="7">
        <f t="shared" si="55"/>
        <v>42815.520000000004</v>
      </c>
    </row>
    <row r="3559" spans="1:12" s="5" customFormat="1" x14ac:dyDescent="0.25">
      <c r="A3559" s="10" t="s">
        <v>1810</v>
      </c>
      <c r="B3559" s="10" t="s">
        <v>881</v>
      </c>
      <c r="C3559" s="10" t="s">
        <v>889</v>
      </c>
      <c r="D3559" s="10" t="s">
        <v>28</v>
      </c>
      <c r="E3559" s="10" t="s">
        <v>29</v>
      </c>
      <c r="F3559" s="13">
        <v>0</v>
      </c>
      <c r="G3559" s="13">
        <v>290539.03999999998</v>
      </c>
      <c r="H3559" s="7">
        <v>118438.29</v>
      </c>
      <c r="I3559" s="7">
        <v>0</v>
      </c>
      <c r="J3559" s="13">
        <v>8461794.6500000004</v>
      </c>
      <c r="K3559" s="13">
        <v>9903903.9199999999</v>
      </c>
      <c r="L3559" s="7">
        <f t="shared" si="55"/>
        <v>18774675.899999999</v>
      </c>
    </row>
    <row r="3560" spans="1:12" s="5" customFormat="1" x14ac:dyDescent="0.25">
      <c r="A3560" s="10" t="s">
        <v>1810</v>
      </c>
      <c r="B3560" s="10" t="s">
        <v>881</v>
      </c>
      <c r="C3560" s="10" t="s">
        <v>889</v>
      </c>
      <c r="D3560" s="10" t="s">
        <v>32</v>
      </c>
      <c r="E3560" s="10" t="s">
        <v>33</v>
      </c>
      <c r="F3560" s="13">
        <v>0</v>
      </c>
      <c r="G3560" s="13">
        <v>752885.43</v>
      </c>
      <c r="H3560" s="7">
        <v>306913.87</v>
      </c>
      <c r="I3560" s="7">
        <v>0</v>
      </c>
      <c r="J3560" s="13">
        <v>21927386.710000001</v>
      </c>
      <c r="K3560" s="13">
        <v>25664382.120000001</v>
      </c>
      <c r="L3560" s="7">
        <f t="shared" si="55"/>
        <v>48651568.130000003</v>
      </c>
    </row>
    <row r="3561" spans="1:12" s="5" customFormat="1" x14ac:dyDescent="0.25">
      <c r="A3561" s="10" t="s">
        <v>1810</v>
      </c>
      <c r="B3561" s="10" t="s">
        <v>881</v>
      </c>
      <c r="C3561" s="10" t="s">
        <v>889</v>
      </c>
      <c r="D3561" s="10" t="s">
        <v>34</v>
      </c>
      <c r="E3561" s="10" t="s">
        <v>35</v>
      </c>
      <c r="F3561" s="13">
        <v>0</v>
      </c>
      <c r="G3561" s="13">
        <v>159796.41</v>
      </c>
      <c r="H3561" s="7">
        <v>65141.04</v>
      </c>
      <c r="I3561" s="7">
        <v>0</v>
      </c>
      <c r="J3561" s="13">
        <v>4653985.3099999996</v>
      </c>
      <c r="K3561" s="13">
        <v>5447145.0999999996</v>
      </c>
      <c r="L3561" s="7">
        <f t="shared" si="55"/>
        <v>10326067.859999999</v>
      </c>
    </row>
    <row r="3562" spans="1:12" s="5" customFormat="1" x14ac:dyDescent="0.25">
      <c r="A3562" s="10" t="s">
        <v>1810</v>
      </c>
      <c r="B3562" s="10" t="s">
        <v>881</v>
      </c>
      <c r="C3562" s="10" t="s">
        <v>889</v>
      </c>
      <c r="D3562" s="10" t="s">
        <v>66</v>
      </c>
      <c r="E3562" s="10" t="s">
        <v>67</v>
      </c>
      <c r="F3562" s="13">
        <v>0</v>
      </c>
      <c r="G3562" s="13">
        <v>12604634.939999999</v>
      </c>
      <c r="H3562" s="7">
        <v>5138281.62</v>
      </c>
      <c r="I3562" s="7">
        <v>0</v>
      </c>
      <c r="J3562" s="13">
        <v>367103275.41000003</v>
      </c>
      <c r="K3562" s="13">
        <v>429667194.81999999</v>
      </c>
      <c r="L3562" s="7">
        <f t="shared" si="55"/>
        <v>814513386.78999996</v>
      </c>
    </row>
    <row r="3563" spans="1:12" s="5" customFormat="1" x14ac:dyDescent="0.25">
      <c r="A3563" s="10" t="s">
        <v>1810</v>
      </c>
      <c r="B3563" s="10" t="s">
        <v>881</v>
      </c>
      <c r="C3563" s="10" t="s">
        <v>889</v>
      </c>
      <c r="D3563" s="10" t="s">
        <v>301</v>
      </c>
      <c r="E3563" s="10" t="s">
        <v>302</v>
      </c>
      <c r="F3563" s="13">
        <v>0</v>
      </c>
      <c r="G3563" s="13">
        <v>10610189.470000001</v>
      </c>
      <c r="H3563" s="7">
        <v>4325245.59</v>
      </c>
      <c r="I3563" s="7">
        <v>0</v>
      </c>
      <c r="J3563" s="13">
        <v>309016114.18000001</v>
      </c>
      <c r="K3563" s="13">
        <v>361680474.73000002</v>
      </c>
      <c r="L3563" s="7">
        <f t="shared" si="55"/>
        <v>685632023.97000003</v>
      </c>
    </row>
    <row r="3564" spans="1:12" s="5" customFormat="1" x14ac:dyDescent="0.25">
      <c r="A3564" s="10" t="s">
        <v>1810</v>
      </c>
      <c r="B3564" s="10" t="s">
        <v>881</v>
      </c>
      <c r="C3564" s="10" t="s">
        <v>889</v>
      </c>
      <c r="D3564" s="10" t="s">
        <v>303</v>
      </c>
      <c r="E3564" s="10" t="s">
        <v>304</v>
      </c>
      <c r="F3564" s="13">
        <v>0</v>
      </c>
      <c r="G3564" s="13">
        <v>9112637.4199999999</v>
      </c>
      <c r="H3564" s="7">
        <v>3714768.23</v>
      </c>
      <c r="I3564" s="7">
        <v>0</v>
      </c>
      <c r="J3564" s="13">
        <v>265400708.69</v>
      </c>
      <c r="K3564" s="13">
        <v>310631872.94</v>
      </c>
      <c r="L3564" s="7">
        <f t="shared" si="55"/>
        <v>588859987.27999997</v>
      </c>
    </row>
    <row r="3565" spans="1:12" s="5" customFormat="1" x14ac:dyDescent="0.25">
      <c r="A3565" s="10" t="s">
        <v>1810</v>
      </c>
      <c r="B3565" s="10" t="s">
        <v>881</v>
      </c>
      <c r="C3565" s="10" t="s">
        <v>889</v>
      </c>
      <c r="D3565" s="10" t="s">
        <v>305</v>
      </c>
      <c r="E3565" s="10" t="s">
        <v>306</v>
      </c>
      <c r="F3565" s="13">
        <v>0</v>
      </c>
      <c r="G3565" s="13">
        <v>11910218.15</v>
      </c>
      <c r="H3565" s="7">
        <v>4855202.5</v>
      </c>
      <c r="I3565" s="7">
        <v>0</v>
      </c>
      <c r="J3565" s="13">
        <v>346878756.51999998</v>
      </c>
      <c r="K3565" s="13">
        <v>405995893.33999997</v>
      </c>
      <c r="L3565" s="7">
        <f t="shared" si="55"/>
        <v>769640070.50999999</v>
      </c>
    </row>
    <row r="3566" spans="1:12" s="5" customFormat="1" x14ac:dyDescent="0.25">
      <c r="A3566" s="10" t="s">
        <v>1811</v>
      </c>
      <c r="B3566" s="10" t="s">
        <v>881</v>
      </c>
      <c r="C3566" s="10" t="s">
        <v>890</v>
      </c>
      <c r="D3566" s="10" t="s">
        <v>313</v>
      </c>
      <c r="E3566" s="10" t="s">
        <v>314</v>
      </c>
      <c r="F3566" s="13">
        <v>0</v>
      </c>
      <c r="G3566" s="13">
        <v>3786439.56</v>
      </c>
      <c r="H3566" s="7">
        <v>1073973.6000000001</v>
      </c>
      <c r="I3566" s="7">
        <v>0</v>
      </c>
      <c r="J3566" s="13">
        <v>73388139.260000005</v>
      </c>
      <c r="K3566" s="13">
        <v>114464710.66</v>
      </c>
      <c r="L3566" s="7">
        <f t="shared" si="55"/>
        <v>192713263.07999998</v>
      </c>
    </row>
    <row r="3567" spans="1:12" s="5" customFormat="1" x14ac:dyDescent="0.25">
      <c r="A3567" s="10" t="s">
        <v>1811</v>
      </c>
      <c r="B3567" s="10" t="s">
        <v>881</v>
      </c>
      <c r="C3567" s="10" t="s">
        <v>890</v>
      </c>
      <c r="D3567" s="10" t="s">
        <v>297</v>
      </c>
      <c r="E3567" s="10" t="s">
        <v>298</v>
      </c>
      <c r="F3567" s="13">
        <v>0</v>
      </c>
      <c r="G3567" s="13">
        <v>1100010.8899999999</v>
      </c>
      <c r="H3567" s="7">
        <v>312003.57</v>
      </c>
      <c r="I3567" s="7">
        <v>0</v>
      </c>
      <c r="J3567" s="13">
        <v>21320227.359999999</v>
      </c>
      <c r="K3567" s="13">
        <v>33253515.890000001</v>
      </c>
      <c r="L3567" s="7">
        <f t="shared" si="55"/>
        <v>55985757.710000001</v>
      </c>
    </row>
    <row r="3568" spans="1:12" s="5" customFormat="1" x14ac:dyDescent="0.25">
      <c r="A3568" s="10" t="s">
        <v>1811</v>
      </c>
      <c r="B3568" s="10" t="s">
        <v>881</v>
      </c>
      <c r="C3568" s="10" t="s">
        <v>890</v>
      </c>
      <c r="D3568" s="10" t="s">
        <v>299</v>
      </c>
      <c r="E3568" s="10" t="s">
        <v>300</v>
      </c>
      <c r="F3568" s="13">
        <v>0</v>
      </c>
      <c r="G3568" s="13">
        <v>781.44</v>
      </c>
      <c r="H3568" s="7">
        <v>221.65</v>
      </c>
      <c r="I3568" s="7">
        <v>0</v>
      </c>
      <c r="J3568" s="13">
        <v>15145.86</v>
      </c>
      <c r="K3568" s="13">
        <v>23623.25</v>
      </c>
      <c r="L3568" s="7">
        <f t="shared" si="55"/>
        <v>39772.199999999997</v>
      </c>
    </row>
    <row r="3569" spans="1:12" s="5" customFormat="1" x14ac:dyDescent="0.25">
      <c r="A3569" s="10" t="s">
        <v>1811</v>
      </c>
      <c r="B3569" s="10" t="s">
        <v>881</v>
      </c>
      <c r="C3569" s="10" t="s">
        <v>890</v>
      </c>
      <c r="D3569" s="10" t="s">
        <v>28</v>
      </c>
      <c r="E3569" s="10" t="s">
        <v>29</v>
      </c>
      <c r="F3569" s="13">
        <v>0</v>
      </c>
      <c r="G3569" s="13">
        <v>81570.679999999993</v>
      </c>
      <c r="H3569" s="7">
        <v>23136.45</v>
      </c>
      <c r="I3569" s="7">
        <v>0</v>
      </c>
      <c r="J3569" s="13">
        <v>1580989.3</v>
      </c>
      <c r="K3569" s="13">
        <v>2465895.5</v>
      </c>
      <c r="L3569" s="7">
        <f t="shared" si="55"/>
        <v>4151591.9299999997</v>
      </c>
    </row>
    <row r="3570" spans="1:12" s="5" customFormat="1" x14ac:dyDescent="0.25">
      <c r="A3570" s="10" t="s">
        <v>1811</v>
      </c>
      <c r="B3570" s="10" t="s">
        <v>881</v>
      </c>
      <c r="C3570" s="10" t="s">
        <v>890</v>
      </c>
      <c r="D3570" s="10" t="s">
        <v>32</v>
      </c>
      <c r="E3570" s="10" t="s">
        <v>33</v>
      </c>
      <c r="F3570" s="13">
        <v>0</v>
      </c>
      <c r="G3570" s="13">
        <v>721820.4</v>
      </c>
      <c r="H3570" s="7">
        <v>204734.83</v>
      </c>
      <c r="I3570" s="7">
        <v>0</v>
      </c>
      <c r="J3570" s="13">
        <v>13990202.42</v>
      </c>
      <c r="K3570" s="13">
        <v>21820753.16</v>
      </c>
      <c r="L3570" s="7">
        <f t="shared" si="55"/>
        <v>36737510.810000002</v>
      </c>
    </row>
    <row r="3571" spans="1:12" s="5" customFormat="1" x14ac:dyDescent="0.25">
      <c r="A3571" s="10" t="s">
        <v>1811</v>
      </c>
      <c r="B3571" s="10" t="s">
        <v>881</v>
      </c>
      <c r="C3571" s="10" t="s">
        <v>890</v>
      </c>
      <c r="D3571" s="10" t="s">
        <v>40</v>
      </c>
      <c r="E3571" s="10" t="s">
        <v>2254</v>
      </c>
      <c r="F3571" s="13">
        <v>0</v>
      </c>
      <c r="G3571" s="13">
        <v>3776861.37</v>
      </c>
      <c r="H3571" s="7">
        <v>1071256.8799999999</v>
      </c>
      <c r="I3571" s="7">
        <v>0</v>
      </c>
      <c r="J3571" s="13">
        <v>73202496.540000007</v>
      </c>
      <c r="K3571" s="13">
        <v>114175160.59</v>
      </c>
      <c r="L3571" s="7">
        <f t="shared" si="55"/>
        <v>192225775.38</v>
      </c>
    </row>
    <row r="3572" spans="1:12" s="5" customFormat="1" x14ac:dyDescent="0.25">
      <c r="A3572" s="10" t="s">
        <v>1811</v>
      </c>
      <c r="B3572" s="10" t="s">
        <v>881</v>
      </c>
      <c r="C3572" s="10" t="s">
        <v>890</v>
      </c>
      <c r="D3572" s="10" t="s">
        <v>303</v>
      </c>
      <c r="E3572" s="10" t="s">
        <v>304</v>
      </c>
      <c r="F3572" s="13">
        <v>0</v>
      </c>
      <c r="G3572" s="13">
        <v>10516632.66</v>
      </c>
      <c r="H3572" s="7">
        <v>2982904.02</v>
      </c>
      <c r="I3572" s="7">
        <v>0</v>
      </c>
      <c r="J3572" s="13">
        <v>203831618.25999999</v>
      </c>
      <c r="K3572" s="13">
        <v>317919590.87</v>
      </c>
      <c r="L3572" s="7">
        <f t="shared" si="55"/>
        <v>535250745.81</v>
      </c>
    </row>
    <row r="3573" spans="1:12" s="5" customFormat="1" x14ac:dyDescent="0.25">
      <c r="A3573" s="10" t="s">
        <v>1812</v>
      </c>
      <c r="B3573" s="10" t="s">
        <v>881</v>
      </c>
      <c r="C3573" s="10" t="s">
        <v>891</v>
      </c>
      <c r="D3573" s="10" t="s">
        <v>313</v>
      </c>
      <c r="E3573" s="10" t="s">
        <v>314</v>
      </c>
      <c r="F3573" s="13">
        <v>0</v>
      </c>
      <c r="G3573" s="13">
        <v>2400588.9700000002</v>
      </c>
      <c r="H3573" s="7">
        <v>808244.26</v>
      </c>
      <c r="I3573" s="7">
        <v>0</v>
      </c>
      <c r="J3573" s="13">
        <v>56401788.75</v>
      </c>
      <c r="K3573" s="13">
        <v>61692394.119999997</v>
      </c>
      <c r="L3573" s="7">
        <f t="shared" si="55"/>
        <v>121303016.09999999</v>
      </c>
    </row>
    <row r="3574" spans="1:12" s="5" customFormat="1" x14ac:dyDescent="0.25">
      <c r="A3574" s="10" t="s">
        <v>1812</v>
      </c>
      <c r="B3574" s="10" t="s">
        <v>881</v>
      </c>
      <c r="C3574" s="10" t="s">
        <v>891</v>
      </c>
      <c r="D3574" s="10" t="s">
        <v>297</v>
      </c>
      <c r="E3574" s="10" t="s">
        <v>298</v>
      </c>
      <c r="F3574" s="13">
        <v>0</v>
      </c>
      <c r="G3574" s="13">
        <v>2263705.58</v>
      </c>
      <c r="H3574" s="7">
        <v>762157.57</v>
      </c>
      <c r="I3574" s="7">
        <v>0</v>
      </c>
      <c r="J3574" s="13">
        <v>53185716.380000003</v>
      </c>
      <c r="K3574" s="13">
        <v>58174647.450000003</v>
      </c>
      <c r="L3574" s="7">
        <f t="shared" si="55"/>
        <v>114386226.98</v>
      </c>
    </row>
    <row r="3575" spans="1:12" s="5" customFormat="1" x14ac:dyDescent="0.25">
      <c r="A3575" s="10" t="s">
        <v>1812</v>
      </c>
      <c r="B3575" s="10" t="s">
        <v>881</v>
      </c>
      <c r="C3575" s="10" t="s">
        <v>891</v>
      </c>
      <c r="D3575" s="10" t="s">
        <v>299</v>
      </c>
      <c r="E3575" s="10" t="s">
        <v>300</v>
      </c>
      <c r="F3575" s="13">
        <v>0</v>
      </c>
      <c r="G3575" s="13">
        <v>1732.28</v>
      </c>
      <c r="H3575" s="7">
        <v>583.24</v>
      </c>
      <c r="I3575" s="7">
        <v>0</v>
      </c>
      <c r="J3575" s="13">
        <v>40700.06</v>
      </c>
      <c r="K3575" s="13">
        <v>44517.82</v>
      </c>
      <c r="L3575" s="7">
        <f t="shared" si="55"/>
        <v>87533.4</v>
      </c>
    </row>
    <row r="3576" spans="1:12" s="5" customFormat="1" x14ac:dyDescent="0.25">
      <c r="A3576" s="10" t="s">
        <v>1812</v>
      </c>
      <c r="B3576" s="10" t="s">
        <v>881</v>
      </c>
      <c r="C3576" s="10" t="s">
        <v>891</v>
      </c>
      <c r="D3576" s="10" t="s">
        <v>28</v>
      </c>
      <c r="E3576" s="10" t="s">
        <v>29</v>
      </c>
      <c r="F3576" s="13">
        <v>0</v>
      </c>
      <c r="G3576" s="13">
        <v>82217.56</v>
      </c>
      <c r="H3576" s="7">
        <v>27681.48</v>
      </c>
      <c r="I3576" s="7">
        <v>0</v>
      </c>
      <c r="J3576" s="13">
        <v>1931699.82</v>
      </c>
      <c r="K3576" s="13">
        <v>2112897.29</v>
      </c>
      <c r="L3576" s="7">
        <f t="shared" si="55"/>
        <v>4154496.1500000004</v>
      </c>
    </row>
    <row r="3577" spans="1:12" s="5" customFormat="1" x14ac:dyDescent="0.25">
      <c r="A3577" s="10" t="s">
        <v>1812</v>
      </c>
      <c r="B3577" s="10" t="s">
        <v>881</v>
      </c>
      <c r="C3577" s="10" t="s">
        <v>891</v>
      </c>
      <c r="D3577" s="10" t="s">
        <v>32</v>
      </c>
      <c r="E3577" s="10" t="s">
        <v>33</v>
      </c>
      <c r="F3577" s="13">
        <v>0</v>
      </c>
      <c r="G3577" s="13">
        <v>1444224.65</v>
      </c>
      <c r="H3577" s="7">
        <v>486249.96</v>
      </c>
      <c r="I3577" s="7">
        <v>0</v>
      </c>
      <c r="J3577" s="13">
        <v>33932028.68</v>
      </c>
      <c r="K3577" s="13">
        <v>37114923.700000003</v>
      </c>
      <c r="L3577" s="7">
        <f t="shared" si="55"/>
        <v>72977426.99000001</v>
      </c>
    </row>
    <row r="3578" spans="1:12" s="5" customFormat="1" x14ac:dyDescent="0.25">
      <c r="A3578" s="10" t="s">
        <v>1812</v>
      </c>
      <c r="B3578" s="10" t="s">
        <v>881</v>
      </c>
      <c r="C3578" s="10" t="s">
        <v>891</v>
      </c>
      <c r="D3578" s="10" t="s">
        <v>34</v>
      </c>
      <c r="E3578" s="10" t="s">
        <v>35</v>
      </c>
      <c r="F3578" s="13">
        <v>0</v>
      </c>
      <c r="G3578" s="13">
        <v>122118.58</v>
      </c>
      <c r="H3578" s="7">
        <v>41115.599999999999</v>
      </c>
      <c r="I3578" s="7">
        <v>0</v>
      </c>
      <c r="J3578" s="13">
        <v>2869173.67</v>
      </c>
      <c r="K3578" s="13">
        <v>3138308.15</v>
      </c>
      <c r="L3578" s="7">
        <f t="shared" si="55"/>
        <v>6170716</v>
      </c>
    </row>
    <row r="3579" spans="1:12" s="5" customFormat="1" x14ac:dyDescent="0.25">
      <c r="A3579" s="10" t="s">
        <v>1812</v>
      </c>
      <c r="B3579" s="10" t="s">
        <v>881</v>
      </c>
      <c r="C3579" s="10" t="s">
        <v>891</v>
      </c>
      <c r="D3579" s="10" t="s">
        <v>40</v>
      </c>
      <c r="E3579" s="10" t="s">
        <v>2254</v>
      </c>
      <c r="F3579" s="13">
        <v>0</v>
      </c>
      <c r="G3579" s="13">
        <v>5161355.9400000004</v>
      </c>
      <c r="H3579" s="7">
        <v>1737755.36</v>
      </c>
      <c r="I3579" s="7">
        <v>0</v>
      </c>
      <c r="J3579" s="13">
        <v>121265952.47</v>
      </c>
      <c r="K3579" s="13">
        <v>132640951.56999999</v>
      </c>
      <c r="L3579" s="7">
        <f t="shared" si="55"/>
        <v>260806015.33999997</v>
      </c>
    </row>
    <row r="3580" spans="1:12" s="5" customFormat="1" x14ac:dyDescent="0.25">
      <c r="A3580" s="10" t="s">
        <v>1812</v>
      </c>
      <c r="B3580" s="10" t="s">
        <v>881</v>
      </c>
      <c r="C3580" s="10" t="s">
        <v>891</v>
      </c>
      <c r="D3580" s="10" t="s">
        <v>303</v>
      </c>
      <c r="E3580" s="10" t="s">
        <v>304</v>
      </c>
      <c r="F3580" s="13">
        <v>0</v>
      </c>
      <c r="G3580" s="13">
        <v>4017830.44</v>
      </c>
      <c r="H3580" s="7">
        <v>1352746.53</v>
      </c>
      <c r="I3580" s="7">
        <v>0</v>
      </c>
      <c r="J3580" s="13">
        <v>94398844.170000002</v>
      </c>
      <c r="K3580" s="13">
        <v>103253652.55</v>
      </c>
      <c r="L3580" s="7">
        <f t="shared" si="55"/>
        <v>203023073.69</v>
      </c>
    </row>
    <row r="3581" spans="1:12" s="5" customFormat="1" x14ac:dyDescent="0.25">
      <c r="A3581" s="10" t="s">
        <v>1813</v>
      </c>
      <c r="B3581" s="10" t="s">
        <v>881</v>
      </c>
      <c r="C3581" s="10" t="s">
        <v>892</v>
      </c>
      <c r="D3581" s="10" t="s">
        <v>313</v>
      </c>
      <c r="E3581" s="10" t="s">
        <v>314</v>
      </c>
      <c r="F3581" s="13">
        <v>0</v>
      </c>
      <c r="G3581" s="13">
        <v>1775396.73</v>
      </c>
      <c r="H3581" s="7">
        <v>1455914.44</v>
      </c>
      <c r="I3581" s="7">
        <v>0</v>
      </c>
      <c r="J3581" s="13">
        <v>72241680.260000005</v>
      </c>
      <c r="K3581" s="13">
        <v>85601250.530000001</v>
      </c>
      <c r="L3581" s="7">
        <f t="shared" si="55"/>
        <v>161074241.96000001</v>
      </c>
    </row>
    <row r="3582" spans="1:12" s="5" customFormat="1" x14ac:dyDescent="0.25">
      <c r="A3582" s="10" t="s">
        <v>1813</v>
      </c>
      <c r="B3582" s="10" t="s">
        <v>881</v>
      </c>
      <c r="C3582" s="10" t="s">
        <v>892</v>
      </c>
      <c r="D3582" s="10" t="s">
        <v>297</v>
      </c>
      <c r="E3582" s="10" t="s">
        <v>298</v>
      </c>
      <c r="F3582" s="13">
        <v>0</v>
      </c>
      <c r="G3582" s="13">
        <v>4984955.71</v>
      </c>
      <c r="H3582" s="7">
        <v>4087913.9</v>
      </c>
      <c r="I3582" s="7">
        <v>0</v>
      </c>
      <c r="J3582" s="13">
        <v>202840058.5</v>
      </c>
      <c r="K3582" s="13">
        <v>240351035.59999999</v>
      </c>
      <c r="L3582" s="7">
        <f t="shared" si="55"/>
        <v>452263963.71000004</v>
      </c>
    </row>
    <row r="3583" spans="1:12" s="5" customFormat="1" x14ac:dyDescent="0.25">
      <c r="A3583" s="10" t="s">
        <v>1813</v>
      </c>
      <c r="B3583" s="10" t="s">
        <v>881</v>
      </c>
      <c r="C3583" s="10" t="s">
        <v>892</v>
      </c>
      <c r="D3583" s="10" t="s">
        <v>628</v>
      </c>
      <c r="E3583" s="10" t="s">
        <v>629</v>
      </c>
      <c r="F3583" s="13">
        <v>0</v>
      </c>
      <c r="G3583" s="13">
        <v>2234790.0299999998</v>
      </c>
      <c r="H3583" s="7">
        <v>1832640</v>
      </c>
      <c r="I3583" s="7">
        <v>0</v>
      </c>
      <c r="J3583" s="13">
        <v>90934597.25</v>
      </c>
      <c r="K3583" s="13">
        <v>107751027.01000001</v>
      </c>
      <c r="L3583" s="7">
        <f t="shared" si="55"/>
        <v>202753054.29000002</v>
      </c>
    </row>
    <row r="3584" spans="1:12" s="5" customFormat="1" x14ac:dyDescent="0.25">
      <c r="A3584" s="10" t="s">
        <v>1813</v>
      </c>
      <c r="B3584" s="10" t="s">
        <v>881</v>
      </c>
      <c r="C3584" s="10" t="s">
        <v>892</v>
      </c>
      <c r="D3584" s="10" t="s">
        <v>299</v>
      </c>
      <c r="E3584" s="10" t="s">
        <v>300</v>
      </c>
      <c r="F3584" s="13">
        <v>0</v>
      </c>
      <c r="G3584" s="13">
        <v>49061.8</v>
      </c>
      <c r="H3584" s="7">
        <v>40233.14</v>
      </c>
      <c r="I3584" s="7">
        <v>0</v>
      </c>
      <c r="J3584" s="13">
        <v>1996346.33</v>
      </c>
      <c r="K3584" s="13">
        <v>2365528.35</v>
      </c>
      <c r="L3584" s="7">
        <f t="shared" si="55"/>
        <v>4451169.62</v>
      </c>
    </row>
    <row r="3585" spans="1:12" s="5" customFormat="1" x14ac:dyDescent="0.25">
      <c r="A3585" s="10" t="s">
        <v>1813</v>
      </c>
      <c r="B3585" s="10" t="s">
        <v>881</v>
      </c>
      <c r="C3585" s="10" t="s">
        <v>892</v>
      </c>
      <c r="D3585" s="10" t="s">
        <v>14</v>
      </c>
      <c r="E3585" s="10" t="s">
        <v>15</v>
      </c>
      <c r="F3585" s="13">
        <v>0</v>
      </c>
      <c r="G3585" s="13">
        <v>298924.82</v>
      </c>
      <c r="H3585" s="7">
        <v>245133.35</v>
      </c>
      <c r="I3585" s="7">
        <v>0</v>
      </c>
      <c r="J3585" s="13">
        <v>12163383.23</v>
      </c>
      <c r="K3585" s="13">
        <v>14412743.609999999</v>
      </c>
      <c r="L3585" s="7">
        <f t="shared" si="55"/>
        <v>27120185.009999998</v>
      </c>
    </row>
    <row r="3586" spans="1:12" s="5" customFormat="1" x14ac:dyDescent="0.25">
      <c r="A3586" s="10" t="s">
        <v>1813</v>
      </c>
      <c r="B3586" s="10" t="s">
        <v>881</v>
      </c>
      <c r="C3586" s="10" t="s">
        <v>892</v>
      </c>
      <c r="D3586" s="10" t="s">
        <v>20</v>
      </c>
      <c r="E3586" s="10" t="s">
        <v>21</v>
      </c>
      <c r="F3586" s="13">
        <v>0</v>
      </c>
      <c r="G3586" s="13">
        <v>546718.80000000005</v>
      </c>
      <c r="H3586" s="7">
        <v>448336.86</v>
      </c>
      <c r="I3586" s="7">
        <v>0</v>
      </c>
      <c r="J3586" s="13">
        <v>22246230.489999998</v>
      </c>
      <c r="K3586" s="13">
        <v>26360200.140000001</v>
      </c>
      <c r="L3586" s="7">
        <f t="shared" si="55"/>
        <v>49601486.289999999</v>
      </c>
    </row>
    <row r="3587" spans="1:12" s="5" customFormat="1" x14ac:dyDescent="0.25">
      <c r="A3587" s="10" t="s">
        <v>1813</v>
      </c>
      <c r="B3587" s="10" t="s">
        <v>881</v>
      </c>
      <c r="C3587" s="10" t="s">
        <v>892</v>
      </c>
      <c r="D3587" s="10" t="s">
        <v>214</v>
      </c>
      <c r="E3587" s="10" t="s">
        <v>215</v>
      </c>
      <c r="F3587" s="13">
        <v>0</v>
      </c>
      <c r="G3587" s="13">
        <v>2535191.5</v>
      </c>
      <c r="H3587" s="7">
        <v>2078984.28</v>
      </c>
      <c r="I3587" s="7">
        <v>0</v>
      </c>
      <c r="J3587" s="13">
        <v>103158066.39</v>
      </c>
      <c r="K3587" s="13">
        <v>122234968.15000001</v>
      </c>
      <c r="L3587" s="7">
        <f t="shared" si="55"/>
        <v>230007210.31999999</v>
      </c>
    </row>
    <row r="3588" spans="1:12" s="5" customFormat="1" x14ac:dyDescent="0.25">
      <c r="A3588" s="10" t="s">
        <v>1813</v>
      </c>
      <c r="B3588" s="10" t="s">
        <v>881</v>
      </c>
      <c r="C3588" s="10" t="s">
        <v>892</v>
      </c>
      <c r="D3588" s="10" t="s">
        <v>28</v>
      </c>
      <c r="E3588" s="10" t="s">
        <v>29</v>
      </c>
      <c r="F3588" s="13">
        <v>0</v>
      </c>
      <c r="G3588" s="13">
        <v>161896.01999999999</v>
      </c>
      <c r="H3588" s="7">
        <v>132762.87</v>
      </c>
      <c r="I3588" s="7">
        <v>0</v>
      </c>
      <c r="J3588" s="13">
        <v>6587621.0599999996</v>
      </c>
      <c r="K3588" s="13">
        <v>7805862.2000000002</v>
      </c>
      <c r="L3588" s="7">
        <f t="shared" si="55"/>
        <v>14688142.149999999</v>
      </c>
    </row>
    <row r="3589" spans="1:12" s="5" customFormat="1" x14ac:dyDescent="0.25">
      <c r="A3589" s="10" t="s">
        <v>1813</v>
      </c>
      <c r="B3589" s="10" t="s">
        <v>881</v>
      </c>
      <c r="C3589" s="10" t="s">
        <v>892</v>
      </c>
      <c r="D3589" s="10" t="s">
        <v>32</v>
      </c>
      <c r="E3589" s="10" t="s">
        <v>33</v>
      </c>
      <c r="F3589" s="13">
        <v>0</v>
      </c>
      <c r="G3589" s="13">
        <v>2603287.25</v>
      </c>
      <c r="H3589" s="7">
        <v>2134826.21</v>
      </c>
      <c r="I3589" s="7">
        <v>0</v>
      </c>
      <c r="J3589" s="13">
        <v>105928912.42</v>
      </c>
      <c r="K3589" s="13">
        <v>125518223.5</v>
      </c>
      <c r="L3589" s="7">
        <f t="shared" si="55"/>
        <v>236185249.38</v>
      </c>
    </row>
    <row r="3590" spans="1:12" s="5" customFormat="1" x14ac:dyDescent="0.25">
      <c r="A3590" s="10" t="s">
        <v>1813</v>
      </c>
      <c r="B3590" s="10" t="s">
        <v>881</v>
      </c>
      <c r="C3590" s="10" t="s">
        <v>892</v>
      </c>
      <c r="D3590" s="10" t="s">
        <v>34</v>
      </c>
      <c r="E3590" s="10" t="s">
        <v>35</v>
      </c>
      <c r="F3590" s="13">
        <v>0</v>
      </c>
      <c r="G3590" s="13">
        <v>1572159.09</v>
      </c>
      <c r="H3590" s="7">
        <v>1289249.3600000001</v>
      </c>
      <c r="I3590" s="7">
        <v>0</v>
      </c>
      <c r="J3590" s="13">
        <v>63971850.350000001</v>
      </c>
      <c r="K3590" s="13">
        <v>75802090.540000007</v>
      </c>
      <c r="L3590" s="7">
        <f t="shared" si="55"/>
        <v>142635349.34</v>
      </c>
    </row>
    <row r="3591" spans="1:12" s="5" customFormat="1" x14ac:dyDescent="0.25">
      <c r="A3591" s="10" t="s">
        <v>1813</v>
      </c>
      <c r="B3591" s="10" t="s">
        <v>881</v>
      </c>
      <c r="C3591" s="10" t="s">
        <v>892</v>
      </c>
      <c r="D3591" s="10" t="s">
        <v>66</v>
      </c>
      <c r="E3591" s="10" t="s">
        <v>67</v>
      </c>
      <c r="F3591" s="13">
        <v>0</v>
      </c>
      <c r="G3591" s="13">
        <v>2076334.65</v>
      </c>
      <c r="H3591" s="7">
        <v>1702698.64</v>
      </c>
      <c r="I3591" s="7">
        <v>0</v>
      </c>
      <c r="J3591" s="13">
        <v>84486977.719999999</v>
      </c>
      <c r="K3591" s="13">
        <v>100111056.66</v>
      </c>
      <c r="L3591" s="7">
        <f t="shared" si="55"/>
        <v>188377067.67000002</v>
      </c>
    </row>
    <row r="3592" spans="1:12" s="5" customFormat="1" x14ac:dyDescent="0.25">
      <c r="A3592" s="10" t="s">
        <v>1813</v>
      </c>
      <c r="B3592" s="10" t="s">
        <v>881</v>
      </c>
      <c r="C3592" s="10" t="s">
        <v>892</v>
      </c>
      <c r="D3592" s="10" t="s">
        <v>40</v>
      </c>
      <c r="E3592" s="10" t="s">
        <v>2254</v>
      </c>
      <c r="F3592" s="13">
        <v>0</v>
      </c>
      <c r="G3592" s="13">
        <v>8645533.9700000007</v>
      </c>
      <c r="H3592" s="7">
        <v>7089771.8300000001</v>
      </c>
      <c r="I3592" s="7">
        <v>0</v>
      </c>
      <c r="J3592" s="13">
        <v>351790611.75</v>
      </c>
      <c r="K3592" s="13">
        <v>416846842.13</v>
      </c>
      <c r="L3592" s="7">
        <f t="shared" si="55"/>
        <v>784372759.68000007</v>
      </c>
    </row>
    <row r="3593" spans="1:12" s="5" customFormat="1" x14ac:dyDescent="0.25">
      <c r="A3593" s="10" t="s">
        <v>1813</v>
      </c>
      <c r="B3593" s="10" t="s">
        <v>881</v>
      </c>
      <c r="C3593" s="10" t="s">
        <v>892</v>
      </c>
      <c r="D3593" s="10" t="s">
        <v>303</v>
      </c>
      <c r="E3593" s="10" t="s">
        <v>304</v>
      </c>
      <c r="F3593" s="13">
        <v>0</v>
      </c>
      <c r="G3593" s="13">
        <v>7589452.6299999999</v>
      </c>
      <c r="H3593" s="7">
        <v>6223732.1200000001</v>
      </c>
      <c r="I3593" s="7">
        <v>0</v>
      </c>
      <c r="J3593" s="13">
        <v>308818193.25</v>
      </c>
      <c r="K3593" s="13">
        <v>365927584.07999998</v>
      </c>
      <c r="L3593" s="7">
        <f t="shared" ref="L3593:L3656" si="56">SUM(F3593:K3593)</f>
        <v>688558962.07999992</v>
      </c>
    </row>
    <row r="3594" spans="1:12" s="5" customFormat="1" x14ac:dyDescent="0.25">
      <c r="A3594" s="10" t="s">
        <v>1814</v>
      </c>
      <c r="B3594" s="10" t="s">
        <v>881</v>
      </c>
      <c r="C3594" s="10" t="s">
        <v>893</v>
      </c>
      <c r="D3594" s="10" t="s">
        <v>313</v>
      </c>
      <c r="E3594" s="10" t="s">
        <v>314</v>
      </c>
      <c r="F3594" s="13">
        <v>0</v>
      </c>
      <c r="G3594" s="13">
        <v>973081.03</v>
      </c>
      <c r="H3594" s="7">
        <v>437191.31</v>
      </c>
      <c r="I3594" s="7">
        <v>0</v>
      </c>
      <c r="J3594" s="13">
        <v>30903504.530000001</v>
      </c>
      <c r="K3594" s="13">
        <v>40887899.57</v>
      </c>
      <c r="L3594" s="7">
        <f t="shared" si="56"/>
        <v>73201676.439999998</v>
      </c>
    </row>
    <row r="3595" spans="1:12" s="5" customFormat="1" x14ac:dyDescent="0.25">
      <c r="A3595" s="10" t="s">
        <v>1814</v>
      </c>
      <c r="B3595" s="10" t="s">
        <v>881</v>
      </c>
      <c r="C3595" s="10" t="s">
        <v>893</v>
      </c>
      <c r="D3595" s="10" t="s">
        <v>297</v>
      </c>
      <c r="E3595" s="10" t="s">
        <v>298</v>
      </c>
      <c r="F3595" s="13">
        <v>0</v>
      </c>
      <c r="G3595" s="13">
        <v>2287842.44</v>
      </c>
      <c r="H3595" s="7">
        <v>1027894.7</v>
      </c>
      <c r="I3595" s="7">
        <v>0</v>
      </c>
      <c r="J3595" s="13">
        <v>72658234.269999996</v>
      </c>
      <c r="K3595" s="13">
        <v>96132870.069999993</v>
      </c>
      <c r="L3595" s="7">
        <f t="shared" si="56"/>
        <v>172106841.47999999</v>
      </c>
    </row>
    <row r="3596" spans="1:12" s="5" customFormat="1" x14ac:dyDescent="0.25">
      <c r="A3596" s="10" t="s">
        <v>1814</v>
      </c>
      <c r="B3596" s="10" t="s">
        <v>881</v>
      </c>
      <c r="C3596" s="10" t="s">
        <v>893</v>
      </c>
      <c r="D3596" s="10" t="s">
        <v>22</v>
      </c>
      <c r="E3596" s="10" t="s">
        <v>23</v>
      </c>
      <c r="F3596" s="13">
        <v>0</v>
      </c>
      <c r="G3596" s="13">
        <v>2564.44</v>
      </c>
      <c r="H3596" s="7">
        <v>1152.17</v>
      </c>
      <c r="I3596" s="7">
        <v>0</v>
      </c>
      <c r="J3596" s="13">
        <v>81442.59</v>
      </c>
      <c r="K3596" s="13">
        <v>107755.3</v>
      </c>
      <c r="L3596" s="7">
        <f t="shared" si="56"/>
        <v>192914.5</v>
      </c>
    </row>
    <row r="3597" spans="1:12" s="5" customFormat="1" x14ac:dyDescent="0.25">
      <c r="A3597" s="10" t="s">
        <v>1814</v>
      </c>
      <c r="B3597" s="10" t="s">
        <v>881</v>
      </c>
      <c r="C3597" s="10" t="s">
        <v>893</v>
      </c>
      <c r="D3597" s="10" t="s">
        <v>28</v>
      </c>
      <c r="E3597" s="10" t="s">
        <v>29</v>
      </c>
      <c r="F3597" s="13">
        <v>0</v>
      </c>
      <c r="G3597" s="13">
        <v>13649.61</v>
      </c>
      <c r="H3597" s="7">
        <v>6132.57</v>
      </c>
      <c r="I3597" s="7">
        <v>0</v>
      </c>
      <c r="J3597" s="13">
        <v>433489.74</v>
      </c>
      <c r="K3597" s="13">
        <v>573542.88</v>
      </c>
      <c r="L3597" s="7">
        <f t="shared" si="56"/>
        <v>1026814.8</v>
      </c>
    </row>
    <row r="3598" spans="1:12" s="5" customFormat="1" x14ac:dyDescent="0.25">
      <c r="A3598" s="10" t="s">
        <v>1814</v>
      </c>
      <c r="B3598" s="10" t="s">
        <v>881</v>
      </c>
      <c r="C3598" s="10" t="s">
        <v>893</v>
      </c>
      <c r="D3598" s="10" t="s">
        <v>301</v>
      </c>
      <c r="E3598" s="10" t="s">
        <v>302</v>
      </c>
      <c r="F3598" s="13">
        <v>0</v>
      </c>
      <c r="G3598" s="13">
        <v>4516761.9000000004</v>
      </c>
      <c r="H3598" s="7">
        <v>2029316.14</v>
      </c>
      <c r="I3598" s="7">
        <v>0</v>
      </c>
      <c r="J3598" s="13">
        <v>143445168.16999999</v>
      </c>
      <c r="K3598" s="13">
        <v>189789854.53</v>
      </c>
      <c r="L3598" s="7">
        <f t="shared" si="56"/>
        <v>339781100.74000001</v>
      </c>
    </row>
    <row r="3599" spans="1:12" s="5" customFormat="1" x14ac:dyDescent="0.25">
      <c r="A3599" s="10" t="s">
        <v>1814</v>
      </c>
      <c r="B3599" s="10" t="s">
        <v>881</v>
      </c>
      <c r="C3599" s="10" t="s">
        <v>893</v>
      </c>
      <c r="D3599" s="10" t="s">
        <v>303</v>
      </c>
      <c r="E3599" s="10" t="s">
        <v>304</v>
      </c>
      <c r="F3599" s="13">
        <v>0</v>
      </c>
      <c r="G3599" s="13">
        <v>7068338.3600000003</v>
      </c>
      <c r="H3599" s="7">
        <v>3175702.73</v>
      </c>
      <c r="I3599" s="7">
        <v>0</v>
      </c>
      <c r="J3599" s="13">
        <v>224479174.87</v>
      </c>
      <c r="K3599" s="13">
        <v>297004566.14999998</v>
      </c>
      <c r="L3599" s="7">
        <f t="shared" si="56"/>
        <v>531727782.11000001</v>
      </c>
    </row>
    <row r="3600" spans="1:12" s="5" customFormat="1" x14ac:dyDescent="0.25">
      <c r="A3600" s="10" t="s">
        <v>1814</v>
      </c>
      <c r="B3600" s="10" t="s">
        <v>881</v>
      </c>
      <c r="C3600" s="10" t="s">
        <v>893</v>
      </c>
      <c r="D3600" s="10" t="s">
        <v>305</v>
      </c>
      <c r="E3600" s="10" t="s">
        <v>306</v>
      </c>
      <c r="F3600" s="13">
        <v>0</v>
      </c>
      <c r="G3600" s="13">
        <v>3998150.22</v>
      </c>
      <c r="H3600" s="7">
        <v>1796311.38</v>
      </c>
      <c r="I3600" s="7">
        <v>0</v>
      </c>
      <c r="J3600" s="13">
        <v>126974886.83</v>
      </c>
      <c r="K3600" s="13">
        <v>167998306.28999999</v>
      </c>
      <c r="L3600" s="7">
        <f t="shared" si="56"/>
        <v>300767654.71999997</v>
      </c>
    </row>
    <row r="3601" spans="1:12" s="5" customFormat="1" x14ac:dyDescent="0.25">
      <c r="A3601" s="10" t="s">
        <v>1815</v>
      </c>
      <c r="B3601" s="10" t="s">
        <v>881</v>
      </c>
      <c r="C3601" s="10" t="s">
        <v>894</v>
      </c>
      <c r="D3601" s="10" t="s">
        <v>313</v>
      </c>
      <c r="E3601" s="10" t="s">
        <v>314</v>
      </c>
      <c r="F3601" s="13">
        <v>0</v>
      </c>
      <c r="G3601" s="13">
        <v>495640.85</v>
      </c>
      <c r="H3601" s="7">
        <v>289451.27</v>
      </c>
      <c r="I3601" s="7">
        <v>0</v>
      </c>
      <c r="J3601" s="13">
        <v>20216613.600000001</v>
      </c>
      <c r="K3601" s="13">
        <v>22025715.079999998</v>
      </c>
      <c r="L3601" s="7">
        <f t="shared" si="56"/>
        <v>43027420.799999997</v>
      </c>
    </row>
    <row r="3602" spans="1:12" s="5" customFormat="1" x14ac:dyDescent="0.25">
      <c r="A3602" s="10" t="s">
        <v>1815</v>
      </c>
      <c r="B3602" s="10" t="s">
        <v>881</v>
      </c>
      <c r="C3602" s="10" t="s">
        <v>894</v>
      </c>
      <c r="D3602" s="10" t="s">
        <v>297</v>
      </c>
      <c r="E3602" s="10" t="s">
        <v>298</v>
      </c>
      <c r="F3602" s="13">
        <v>0</v>
      </c>
      <c r="G3602" s="13">
        <v>548658.77</v>
      </c>
      <c r="H3602" s="7">
        <v>320413.40999999997</v>
      </c>
      <c r="I3602" s="7">
        <v>0</v>
      </c>
      <c r="J3602" s="13">
        <v>22379152.73</v>
      </c>
      <c r="K3602" s="13">
        <v>24381770.93</v>
      </c>
      <c r="L3602" s="7">
        <f t="shared" si="56"/>
        <v>47629995.840000004</v>
      </c>
    </row>
    <row r="3603" spans="1:12" s="5" customFormat="1" x14ac:dyDescent="0.25">
      <c r="A3603" s="10" t="s">
        <v>1815</v>
      </c>
      <c r="B3603" s="10" t="s">
        <v>881</v>
      </c>
      <c r="C3603" s="10" t="s">
        <v>894</v>
      </c>
      <c r="D3603" s="10" t="s">
        <v>28</v>
      </c>
      <c r="E3603" s="10" t="s">
        <v>29</v>
      </c>
      <c r="F3603" s="13">
        <v>0</v>
      </c>
      <c r="G3603" s="13">
        <v>10062.49</v>
      </c>
      <c r="H3603" s="7">
        <v>5876.44</v>
      </c>
      <c r="I3603" s="7">
        <v>0</v>
      </c>
      <c r="J3603" s="13">
        <v>410437.55</v>
      </c>
      <c r="K3603" s="13">
        <v>447165.92</v>
      </c>
      <c r="L3603" s="7">
        <f t="shared" si="56"/>
        <v>873542.39999999991</v>
      </c>
    </row>
    <row r="3604" spans="1:12" s="5" customFormat="1" x14ac:dyDescent="0.25">
      <c r="A3604" s="10" t="s">
        <v>1815</v>
      </c>
      <c r="B3604" s="10" t="s">
        <v>881</v>
      </c>
      <c r="C3604" s="10" t="s">
        <v>894</v>
      </c>
      <c r="D3604" s="10" t="s">
        <v>32</v>
      </c>
      <c r="E3604" s="10" t="s">
        <v>33</v>
      </c>
      <c r="F3604" s="13">
        <v>0</v>
      </c>
      <c r="G3604" s="13">
        <v>400015.94</v>
      </c>
      <c r="H3604" s="7">
        <v>233606.89</v>
      </c>
      <c r="I3604" s="7">
        <v>0</v>
      </c>
      <c r="J3604" s="13">
        <v>16316184.6</v>
      </c>
      <c r="K3604" s="13">
        <v>17776252.75</v>
      </c>
      <c r="L3604" s="7">
        <f t="shared" si="56"/>
        <v>34726060.18</v>
      </c>
    </row>
    <row r="3605" spans="1:12" s="5" customFormat="1" x14ac:dyDescent="0.25">
      <c r="A3605" s="10" t="s">
        <v>1815</v>
      </c>
      <c r="B3605" s="10" t="s">
        <v>881</v>
      </c>
      <c r="C3605" s="10" t="s">
        <v>894</v>
      </c>
      <c r="D3605" s="10" t="s">
        <v>40</v>
      </c>
      <c r="E3605" s="10" t="s">
        <v>2254</v>
      </c>
      <c r="F3605" s="13">
        <v>0</v>
      </c>
      <c r="G3605" s="13">
        <v>4474957.2300000004</v>
      </c>
      <c r="H3605" s="7">
        <v>2613348.0299999998</v>
      </c>
      <c r="I3605" s="7">
        <v>0</v>
      </c>
      <c r="J3605" s="13">
        <v>182528297.22999999</v>
      </c>
      <c r="K3605" s="13">
        <v>198862002.74000001</v>
      </c>
      <c r="L3605" s="7">
        <f t="shared" si="56"/>
        <v>388478605.23000002</v>
      </c>
    </row>
    <row r="3606" spans="1:12" s="5" customFormat="1" x14ac:dyDescent="0.25">
      <c r="A3606" s="10" t="s">
        <v>1815</v>
      </c>
      <c r="B3606" s="10" t="s">
        <v>881</v>
      </c>
      <c r="C3606" s="10" t="s">
        <v>894</v>
      </c>
      <c r="D3606" s="10" t="s">
        <v>305</v>
      </c>
      <c r="E3606" s="10" t="s">
        <v>306</v>
      </c>
      <c r="F3606" s="13">
        <v>0</v>
      </c>
      <c r="G3606" s="13">
        <v>4848027.72</v>
      </c>
      <c r="H3606" s="7">
        <v>2831218.96</v>
      </c>
      <c r="I3606" s="7">
        <v>0</v>
      </c>
      <c r="J3606" s="13">
        <v>197745408.28999999</v>
      </c>
      <c r="K3606" s="13">
        <v>215440830.40000001</v>
      </c>
      <c r="L3606" s="7">
        <f t="shared" si="56"/>
        <v>420865485.37</v>
      </c>
    </row>
    <row r="3607" spans="1:12" s="5" customFormat="1" x14ac:dyDescent="0.25">
      <c r="A3607" s="10" t="s">
        <v>1816</v>
      </c>
      <c r="B3607" s="10" t="s">
        <v>881</v>
      </c>
      <c r="C3607" s="10" t="s">
        <v>895</v>
      </c>
      <c r="D3607" s="10" t="s">
        <v>297</v>
      </c>
      <c r="E3607" s="10" t="s">
        <v>298</v>
      </c>
      <c r="F3607" s="13">
        <v>0</v>
      </c>
      <c r="G3607" s="13">
        <v>719549.99</v>
      </c>
      <c r="H3607" s="7">
        <v>290615.33</v>
      </c>
      <c r="I3607" s="7">
        <v>0</v>
      </c>
      <c r="J3607" s="13">
        <v>20655015.010000002</v>
      </c>
      <c r="K3607" s="13">
        <v>31526029.699999999</v>
      </c>
      <c r="L3607" s="7">
        <f t="shared" si="56"/>
        <v>53191210.030000001</v>
      </c>
    </row>
    <row r="3608" spans="1:12" s="5" customFormat="1" x14ac:dyDescent="0.25">
      <c r="A3608" s="10" t="s">
        <v>1816</v>
      </c>
      <c r="B3608" s="10" t="s">
        <v>881</v>
      </c>
      <c r="C3608" s="10" t="s">
        <v>895</v>
      </c>
      <c r="D3608" s="10" t="s">
        <v>28</v>
      </c>
      <c r="E3608" s="10" t="s">
        <v>29</v>
      </c>
      <c r="F3608" s="13">
        <v>0</v>
      </c>
      <c r="G3608" s="13">
        <v>13623.51</v>
      </c>
      <c r="H3608" s="7">
        <v>5502.33</v>
      </c>
      <c r="I3608" s="7">
        <v>0</v>
      </c>
      <c r="J3608" s="13">
        <v>391069.19</v>
      </c>
      <c r="K3608" s="13">
        <v>596894.19999999995</v>
      </c>
      <c r="L3608" s="7">
        <f t="shared" si="56"/>
        <v>1007089.23</v>
      </c>
    </row>
    <row r="3609" spans="1:12" s="5" customFormat="1" x14ac:dyDescent="0.25">
      <c r="A3609" s="10" t="s">
        <v>1816</v>
      </c>
      <c r="B3609" s="10" t="s">
        <v>881</v>
      </c>
      <c r="C3609" s="10" t="s">
        <v>895</v>
      </c>
      <c r="D3609" s="10" t="s">
        <v>32</v>
      </c>
      <c r="E3609" s="10" t="s">
        <v>33</v>
      </c>
      <c r="F3609" s="13">
        <v>0</v>
      </c>
      <c r="G3609" s="13">
        <v>257452.62</v>
      </c>
      <c r="H3609" s="7">
        <v>103981.21</v>
      </c>
      <c r="I3609" s="7">
        <v>0</v>
      </c>
      <c r="J3609" s="13">
        <v>7390296.5899999999</v>
      </c>
      <c r="K3609" s="13">
        <v>11279909.970000001</v>
      </c>
      <c r="L3609" s="7">
        <f t="shared" si="56"/>
        <v>19031640.390000001</v>
      </c>
    </row>
    <row r="3610" spans="1:12" s="5" customFormat="1" x14ac:dyDescent="0.25">
      <c r="A3610" s="10" t="s">
        <v>1816</v>
      </c>
      <c r="B3610" s="10" t="s">
        <v>881</v>
      </c>
      <c r="C3610" s="10" t="s">
        <v>895</v>
      </c>
      <c r="D3610" s="10" t="s">
        <v>40</v>
      </c>
      <c r="E3610" s="10" t="s">
        <v>2254</v>
      </c>
      <c r="F3610" s="13">
        <v>0</v>
      </c>
      <c r="G3610" s="13">
        <v>2275594.02</v>
      </c>
      <c r="H3610" s="7">
        <v>919077.9</v>
      </c>
      <c r="I3610" s="7">
        <v>0</v>
      </c>
      <c r="J3610" s="13">
        <v>65321978.020000003</v>
      </c>
      <c r="K3610" s="13">
        <v>99701821.510000005</v>
      </c>
      <c r="L3610" s="7">
        <f t="shared" si="56"/>
        <v>168218471.44999999</v>
      </c>
    </row>
    <row r="3611" spans="1:12" s="5" customFormat="1" x14ac:dyDescent="0.25">
      <c r="A3611" s="10" t="s">
        <v>1816</v>
      </c>
      <c r="B3611" s="10" t="s">
        <v>881</v>
      </c>
      <c r="C3611" s="10" t="s">
        <v>895</v>
      </c>
      <c r="D3611" s="10" t="s">
        <v>303</v>
      </c>
      <c r="E3611" s="10" t="s">
        <v>304</v>
      </c>
      <c r="F3611" s="13">
        <v>0</v>
      </c>
      <c r="G3611" s="13">
        <v>4034640.86</v>
      </c>
      <c r="H3611" s="7">
        <v>1629530.23</v>
      </c>
      <c r="I3611" s="7">
        <v>0</v>
      </c>
      <c r="J3611" s="13">
        <v>115816230.19</v>
      </c>
      <c r="K3611" s="13">
        <v>176771883.86000001</v>
      </c>
      <c r="L3611" s="7">
        <f t="shared" si="56"/>
        <v>298252285.13999999</v>
      </c>
    </row>
    <row r="3612" spans="1:12" s="5" customFormat="1" x14ac:dyDescent="0.25">
      <c r="A3612" s="10" t="s">
        <v>1817</v>
      </c>
      <c r="B3612" s="10" t="s">
        <v>881</v>
      </c>
      <c r="C3612" s="10" t="s">
        <v>896</v>
      </c>
      <c r="D3612" s="10" t="s">
        <v>299</v>
      </c>
      <c r="E3612" s="10" t="s">
        <v>300</v>
      </c>
      <c r="F3612" s="13">
        <v>0</v>
      </c>
      <c r="G3612" s="13">
        <v>138386.04999999999</v>
      </c>
      <c r="H3612" s="7">
        <v>46429.55</v>
      </c>
      <c r="I3612" s="7">
        <v>0</v>
      </c>
      <c r="J3612" s="13">
        <v>3143184.68</v>
      </c>
      <c r="K3612" s="13">
        <v>4347277.04</v>
      </c>
      <c r="L3612" s="7">
        <f t="shared" si="56"/>
        <v>7675277.3200000003</v>
      </c>
    </row>
    <row r="3613" spans="1:12" s="5" customFormat="1" x14ac:dyDescent="0.25">
      <c r="A3613" s="10" t="s">
        <v>1817</v>
      </c>
      <c r="B3613" s="10" t="s">
        <v>881</v>
      </c>
      <c r="C3613" s="10" t="s">
        <v>896</v>
      </c>
      <c r="D3613" s="10" t="s">
        <v>214</v>
      </c>
      <c r="E3613" s="10" t="s">
        <v>215</v>
      </c>
      <c r="F3613" s="13">
        <v>0</v>
      </c>
      <c r="G3613" s="13">
        <v>4192040.16</v>
      </c>
      <c r="H3613" s="7">
        <v>1406460.51</v>
      </c>
      <c r="I3613" s="7">
        <v>0</v>
      </c>
      <c r="J3613" s="13">
        <v>95214481.359999999</v>
      </c>
      <c r="K3613" s="13">
        <v>131689280.20999999</v>
      </c>
      <c r="L3613" s="7">
        <f t="shared" si="56"/>
        <v>232502262.24000001</v>
      </c>
    </row>
    <row r="3614" spans="1:12" s="5" customFormat="1" x14ac:dyDescent="0.25">
      <c r="A3614" s="10" t="s">
        <v>1817</v>
      </c>
      <c r="B3614" s="10" t="s">
        <v>881</v>
      </c>
      <c r="C3614" s="10" t="s">
        <v>896</v>
      </c>
      <c r="D3614" s="10" t="s">
        <v>28</v>
      </c>
      <c r="E3614" s="10" t="s">
        <v>29</v>
      </c>
      <c r="F3614" s="13">
        <v>0</v>
      </c>
      <c r="G3614" s="13">
        <v>44076.46</v>
      </c>
      <c r="H3614" s="7">
        <v>14787.98</v>
      </c>
      <c r="I3614" s="7">
        <v>0</v>
      </c>
      <c r="J3614" s="13">
        <v>1001115.78</v>
      </c>
      <c r="K3614" s="13">
        <v>1384623.58</v>
      </c>
      <c r="L3614" s="7">
        <f t="shared" si="56"/>
        <v>2444603.7999999998</v>
      </c>
    </row>
    <row r="3615" spans="1:12" s="5" customFormat="1" x14ac:dyDescent="0.25">
      <c r="A3615" s="10" t="s">
        <v>1817</v>
      </c>
      <c r="B3615" s="10" t="s">
        <v>881</v>
      </c>
      <c r="C3615" s="10" t="s">
        <v>896</v>
      </c>
      <c r="D3615" s="10" t="s">
        <v>32</v>
      </c>
      <c r="E3615" s="10" t="s">
        <v>33</v>
      </c>
      <c r="F3615" s="13">
        <v>0</v>
      </c>
      <c r="G3615" s="13">
        <v>983520.42</v>
      </c>
      <c r="H3615" s="7">
        <v>329978.38</v>
      </c>
      <c r="I3615" s="7">
        <v>0</v>
      </c>
      <c r="J3615" s="13">
        <v>22338857.120000001</v>
      </c>
      <c r="K3615" s="13">
        <v>30896434.800000001</v>
      </c>
      <c r="L3615" s="7">
        <f t="shared" si="56"/>
        <v>54548790.719999999</v>
      </c>
    </row>
    <row r="3616" spans="1:12" s="5" customFormat="1" x14ac:dyDescent="0.25">
      <c r="A3616" s="10" t="s">
        <v>1817</v>
      </c>
      <c r="B3616" s="10" t="s">
        <v>881</v>
      </c>
      <c r="C3616" s="10" t="s">
        <v>896</v>
      </c>
      <c r="D3616" s="10" t="s">
        <v>40</v>
      </c>
      <c r="E3616" s="10" t="s">
        <v>2254</v>
      </c>
      <c r="F3616" s="13">
        <v>0</v>
      </c>
      <c r="G3616" s="13">
        <v>4916095.91</v>
      </c>
      <c r="H3616" s="7">
        <v>1649386.58</v>
      </c>
      <c r="I3616" s="7">
        <v>0</v>
      </c>
      <c r="J3616" s="13">
        <v>111660076.06</v>
      </c>
      <c r="K3616" s="13">
        <v>154434859.43000001</v>
      </c>
      <c r="L3616" s="7">
        <f t="shared" si="56"/>
        <v>272660417.98000002</v>
      </c>
    </row>
    <row r="3617" spans="1:12" s="5" customFormat="1" x14ac:dyDescent="0.25">
      <c r="A3617" s="10" t="s">
        <v>1818</v>
      </c>
      <c r="B3617" s="10" t="s">
        <v>881</v>
      </c>
      <c r="C3617" s="10" t="s">
        <v>897</v>
      </c>
      <c r="D3617" s="10" t="s">
        <v>313</v>
      </c>
      <c r="E3617" s="10" t="s">
        <v>314</v>
      </c>
      <c r="F3617" s="13">
        <v>0</v>
      </c>
      <c r="G3617" s="13">
        <v>32225768.25</v>
      </c>
      <c r="H3617" s="7">
        <v>1691783.48</v>
      </c>
      <c r="I3617" s="7">
        <v>0</v>
      </c>
      <c r="J3617" s="13">
        <v>118834855.13</v>
      </c>
      <c r="K3617" s="13">
        <v>122530380.41</v>
      </c>
      <c r="L3617" s="7">
        <f t="shared" si="56"/>
        <v>275282787.26999998</v>
      </c>
    </row>
    <row r="3618" spans="1:12" s="5" customFormat="1" x14ac:dyDescent="0.25">
      <c r="A3618" s="10" t="s">
        <v>1818</v>
      </c>
      <c r="B3618" s="10" t="s">
        <v>881</v>
      </c>
      <c r="C3618" s="10" t="s">
        <v>897</v>
      </c>
      <c r="D3618" s="10" t="s">
        <v>297</v>
      </c>
      <c r="E3618" s="10" t="s">
        <v>298</v>
      </c>
      <c r="F3618" s="13">
        <v>0</v>
      </c>
      <c r="G3618" s="13">
        <v>6384715.25</v>
      </c>
      <c r="H3618" s="7">
        <v>335183.81</v>
      </c>
      <c r="I3618" s="7">
        <v>0</v>
      </c>
      <c r="J3618" s="13">
        <v>23544100.030000001</v>
      </c>
      <c r="K3618" s="13">
        <v>24276274.239999998</v>
      </c>
      <c r="L3618" s="7">
        <f t="shared" si="56"/>
        <v>54540273.329999998</v>
      </c>
    </row>
    <row r="3619" spans="1:12" s="5" customFormat="1" x14ac:dyDescent="0.25">
      <c r="A3619" s="10" t="s">
        <v>1818</v>
      </c>
      <c r="B3619" s="10" t="s">
        <v>881</v>
      </c>
      <c r="C3619" s="10" t="s">
        <v>897</v>
      </c>
      <c r="D3619" s="10" t="s">
        <v>28</v>
      </c>
      <c r="E3619" s="10" t="s">
        <v>29</v>
      </c>
      <c r="F3619" s="13">
        <v>0</v>
      </c>
      <c r="G3619" s="13">
        <v>1174542.53</v>
      </c>
      <c r="H3619" s="7">
        <v>61660.959999999999</v>
      </c>
      <c r="I3619" s="7">
        <v>0</v>
      </c>
      <c r="J3619" s="13">
        <v>4331210.6900000004</v>
      </c>
      <c r="K3619" s="13">
        <v>4465902.63</v>
      </c>
      <c r="L3619" s="7">
        <f t="shared" si="56"/>
        <v>10033316.810000001</v>
      </c>
    </row>
    <row r="3620" spans="1:12" s="5" customFormat="1" x14ac:dyDescent="0.25">
      <c r="A3620" s="10" t="s">
        <v>1818</v>
      </c>
      <c r="B3620" s="10" t="s">
        <v>881</v>
      </c>
      <c r="C3620" s="10" t="s">
        <v>897</v>
      </c>
      <c r="D3620" s="10" t="s">
        <v>32</v>
      </c>
      <c r="E3620" s="10" t="s">
        <v>33</v>
      </c>
      <c r="F3620" s="13">
        <v>0</v>
      </c>
      <c r="G3620" s="13">
        <v>2378265.46</v>
      </c>
      <c r="H3620" s="7">
        <v>124853.82</v>
      </c>
      <c r="I3620" s="7">
        <v>0</v>
      </c>
      <c r="J3620" s="13">
        <v>8770026.1999999993</v>
      </c>
      <c r="K3620" s="13">
        <v>9042756.3900000006</v>
      </c>
      <c r="L3620" s="7">
        <f t="shared" si="56"/>
        <v>20315901.869999997</v>
      </c>
    </row>
    <row r="3621" spans="1:12" s="5" customFormat="1" x14ac:dyDescent="0.25">
      <c r="A3621" s="10" t="s">
        <v>1818</v>
      </c>
      <c r="B3621" s="10" t="s">
        <v>881</v>
      </c>
      <c r="C3621" s="10" t="s">
        <v>897</v>
      </c>
      <c r="D3621" s="10" t="s">
        <v>40</v>
      </c>
      <c r="E3621" s="10" t="s">
        <v>2254</v>
      </c>
      <c r="F3621" s="13">
        <v>0</v>
      </c>
      <c r="G3621" s="13">
        <v>54860867.829999998</v>
      </c>
      <c r="H3621" s="7">
        <v>2880077.5</v>
      </c>
      <c r="I3621" s="7">
        <v>0</v>
      </c>
      <c r="J3621" s="13">
        <v>202303424.72</v>
      </c>
      <c r="K3621" s="13">
        <v>208594654.83000001</v>
      </c>
      <c r="L3621" s="7">
        <f t="shared" si="56"/>
        <v>468639024.88</v>
      </c>
    </row>
    <row r="3622" spans="1:12" s="5" customFormat="1" x14ac:dyDescent="0.25">
      <c r="A3622" s="10" t="s">
        <v>1818</v>
      </c>
      <c r="B3622" s="10" t="s">
        <v>881</v>
      </c>
      <c r="C3622" s="10" t="s">
        <v>897</v>
      </c>
      <c r="D3622" s="10" t="s">
        <v>303</v>
      </c>
      <c r="E3622" s="10" t="s">
        <v>304</v>
      </c>
      <c r="F3622" s="13">
        <v>0</v>
      </c>
      <c r="G3622" s="13">
        <v>127235966.68000001</v>
      </c>
      <c r="H3622" s="7">
        <v>6679614.4299999997</v>
      </c>
      <c r="I3622" s="7">
        <v>0</v>
      </c>
      <c r="J3622" s="13">
        <v>469191845.23000002</v>
      </c>
      <c r="K3622" s="13">
        <v>483782769.10000002</v>
      </c>
      <c r="L3622" s="7">
        <f t="shared" si="56"/>
        <v>1086890195.4400001</v>
      </c>
    </row>
    <row r="3623" spans="1:12" s="5" customFormat="1" x14ac:dyDescent="0.25">
      <c r="A3623" s="10" t="s">
        <v>1819</v>
      </c>
      <c r="B3623" s="10" t="s">
        <v>881</v>
      </c>
      <c r="C3623" s="10" t="s">
        <v>898</v>
      </c>
      <c r="D3623" s="10" t="s">
        <v>313</v>
      </c>
      <c r="E3623" s="10" t="s">
        <v>314</v>
      </c>
      <c r="F3623" s="13">
        <v>0</v>
      </c>
      <c r="G3623" s="13">
        <v>3573065.3</v>
      </c>
      <c r="H3623" s="7">
        <v>2280754.79</v>
      </c>
      <c r="I3623" s="7">
        <v>0</v>
      </c>
      <c r="J3623" s="13">
        <v>124692312.14</v>
      </c>
      <c r="K3623" s="13">
        <v>143926469.66</v>
      </c>
      <c r="L3623" s="7">
        <f t="shared" si="56"/>
        <v>274472601.88999999</v>
      </c>
    </row>
    <row r="3624" spans="1:12" s="5" customFormat="1" x14ac:dyDescent="0.25">
      <c r="A3624" s="10" t="s">
        <v>1819</v>
      </c>
      <c r="B3624" s="10" t="s">
        <v>881</v>
      </c>
      <c r="C3624" s="10" t="s">
        <v>898</v>
      </c>
      <c r="D3624" s="10" t="s">
        <v>12</v>
      </c>
      <c r="E3624" s="10" t="s">
        <v>13</v>
      </c>
      <c r="F3624" s="13">
        <v>0</v>
      </c>
      <c r="G3624" s="13">
        <v>0</v>
      </c>
      <c r="H3624" s="7">
        <v>0</v>
      </c>
      <c r="I3624" s="7">
        <v>0</v>
      </c>
      <c r="J3624" s="13">
        <v>0</v>
      </c>
      <c r="K3624" s="13">
        <v>-249757.2</v>
      </c>
      <c r="L3624" s="7">
        <f t="shared" si="56"/>
        <v>-249757.2</v>
      </c>
    </row>
    <row r="3625" spans="1:12" s="5" customFormat="1" x14ac:dyDescent="0.25">
      <c r="A3625" s="10" t="s">
        <v>1819</v>
      </c>
      <c r="B3625" s="10" t="s">
        <v>881</v>
      </c>
      <c r="C3625" s="10" t="s">
        <v>898</v>
      </c>
      <c r="D3625" s="10" t="s">
        <v>299</v>
      </c>
      <c r="E3625" s="10" t="s">
        <v>300</v>
      </c>
      <c r="F3625" s="13">
        <v>0</v>
      </c>
      <c r="G3625" s="13">
        <v>33112.879999999997</v>
      </c>
      <c r="H3625" s="7">
        <v>21136.58</v>
      </c>
      <c r="I3625" s="7">
        <v>0</v>
      </c>
      <c r="J3625" s="13">
        <v>1155568.54</v>
      </c>
      <c r="K3625" s="13">
        <v>1333818.3999999999</v>
      </c>
      <c r="L3625" s="7">
        <f t="shared" si="56"/>
        <v>2543636.4</v>
      </c>
    </row>
    <row r="3626" spans="1:12" s="5" customFormat="1" x14ac:dyDescent="0.25">
      <c r="A3626" s="10" t="s">
        <v>1819</v>
      </c>
      <c r="B3626" s="10" t="s">
        <v>881</v>
      </c>
      <c r="C3626" s="10" t="s">
        <v>898</v>
      </c>
      <c r="D3626" s="10" t="s">
        <v>214</v>
      </c>
      <c r="E3626" s="10" t="s">
        <v>215</v>
      </c>
      <c r="F3626" s="13">
        <v>0</v>
      </c>
      <c r="G3626" s="13">
        <v>1962710.75</v>
      </c>
      <c r="H3626" s="7">
        <v>1252835.19</v>
      </c>
      <c r="I3626" s="7">
        <v>0</v>
      </c>
      <c r="J3626" s="13">
        <v>68494393.739999995</v>
      </c>
      <c r="K3626" s="13">
        <v>79059856.319999993</v>
      </c>
      <c r="L3626" s="7">
        <f t="shared" si="56"/>
        <v>150769796</v>
      </c>
    </row>
    <row r="3627" spans="1:12" s="5" customFormat="1" x14ac:dyDescent="0.25">
      <c r="A3627" s="10" t="s">
        <v>1819</v>
      </c>
      <c r="B3627" s="10" t="s">
        <v>881</v>
      </c>
      <c r="C3627" s="10" t="s">
        <v>898</v>
      </c>
      <c r="D3627" s="10" t="s">
        <v>28</v>
      </c>
      <c r="E3627" s="10" t="s">
        <v>29</v>
      </c>
      <c r="F3627" s="13">
        <v>0</v>
      </c>
      <c r="G3627" s="13">
        <v>60799.83</v>
      </c>
      <c r="H3627" s="7">
        <v>38809.67</v>
      </c>
      <c r="I3627" s="7">
        <v>0</v>
      </c>
      <c r="J3627" s="13">
        <v>2121783.54</v>
      </c>
      <c r="K3627" s="13">
        <v>2449074.92</v>
      </c>
      <c r="L3627" s="7">
        <f t="shared" si="56"/>
        <v>4670467.96</v>
      </c>
    </row>
    <row r="3628" spans="1:12" s="5" customFormat="1" x14ac:dyDescent="0.25">
      <c r="A3628" s="10" t="s">
        <v>1819</v>
      </c>
      <c r="B3628" s="10" t="s">
        <v>881</v>
      </c>
      <c r="C3628" s="10" t="s">
        <v>898</v>
      </c>
      <c r="D3628" s="10" t="s">
        <v>32</v>
      </c>
      <c r="E3628" s="10" t="s">
        <v>33</v>
      </c>
      <c r="F3628" s="13">
        <v>0</v>
      </c>
      <c r="G3628" s="13">
        <v>611400.51</v>
      </c>
      <c r="H3628" s="7">
        <v>390268.44</v>
      </c>
      <c r="I3628" s="7">
        <v>0</v>
      </c>
      <c r="J3628" s="13">
        <v>21336565.850000001</v>
      </c>
      <c r="K3628" s="13">
        <v>24627794.170000002</v>
      </c>
      <c r="L3628" s="7">
        <f t="shared" si="56"/>
        <v>46966028.969999999</v>
      </c>
    </row>
    <row r="3629" spans="1:12" s="5" customFormat="1" x14ac:dyDescent="0.25">
      <c r="A3629" s="10" t="s">
        <v>1819</v>
      </c>
      <c r="B3629" s="10" t="s">
        <v>881</v>
      </c>
      <c r="C3629" s="10" t="s">
        <v>898</v>
      </c>
      <c r="D3629" s="10" t="s">
        <v>34</v>
      </c>
      <c r="E3629" s="10" t="s">
        <v>35</v>
      </c>
      <c r="F3629" s="13">
        <v>0</v>
      </c>
      <c r="G3629" s="13">
        <v>850044.36</v>
      </c>
      <c r="H3629" s="7">
        <v>542599.31000000006</v>
      </c>
      <c r="I3629" s="7">
        <v>0</v>
      </c>
      <c r="J3629" s="13">
        <v>29664724.350000001</v>
      </c>
      <c r="K3629" s="13">
        <v>34240595.729999997</v>
      </c>
      <c r="L3629" s="7">
        <f t="shared" si="56"/>
        <v>65297963.75</v>
      </c>
    </row>
    <row r="3630" spans="1:12" s="5" customFormat="1" x14ac:dyDescent="0.25">
      <c r="A3630" s="10" t="s">
        <v>1819</v>
      </c>
      <c r="B3630" s="10" t="s">
        <v>881</v>
      </c>
      <c r="C3630" s="10" t="s">
        <v>898</v>
      </c>
      <c r="D3630" s="10" t="s">
        <v>40</v>
      </c>
      <c r="E3630" s="10" t="s">
        <v>2254</v>
      </c>
      <c r="F3630" s="13">
        <v>0</v>
      </c>
      <c r="G3630" s="13">
        <v>3249793.05</v>
      </c>
      <c r="H3630" s="7">
        <v>2074404.03</v>
      </c>
      <c r="I3630" s="7">
        <v>0</v>
      </c>
      <c r="J3630" s="13">
        <v>113410804.29000001</v>
      </c>
      <c r="K3630" s="13">
        <v>130904755.91</v>
      </c>
      <c r="L3630" s="7">
        <f t="shared" si="56"/>
        <v>249639757.28</v>
      </c>
    </row>
    <row r="3631" spans="1:12" s="5" customFormat="1" x14ac:dyDescent="0.25">
      <c r="A3631" s="10" t="s">
        <v>1819</v>
      </c>
      <c r="B3631" s="10" t="s">
        <v>881</v>
      </c>
      <c r="C3631" s="10" t="s">
        <v>898</v>
      </c>
      <c r="D3631" s="10" t="s">
        <v>301</v>
      </c>
      <c r="E3631" s="10" t="s">
        <v>302</v>
      </c>
      <c r="F3631" s="13">
        <v>0</v>
      </c>
      <c r="G3631" s="13">
        <v>3530009.31</v>
      </c>
      <c r="H3631" s="7">
        <v>2253271.34</v>
      </c>
      <c r="I3631" s="7">
        <v>0</v>
      </c>
      <c r="J3631" s="13">
        <v>123189750.59</v>
      </c>
      <c r="K3631" s="13">
        <v>142192133.55000001</v>
      </c>
      <c r="L3631" s="7">
        <f t="shared" si="56"/>
        <v>271165164.79000002</v>
      </c>
    </row>
    <row r="3632" spans="1:12" s="5" customFormat="1" x14ac:dyDescent="0.25">
      <c r="A3632" s="10" t="s">
        <v>1819</v>
      </c>
      <c r="B3632" s="10" t="s">
        <v>881</v>
      </c>
      <c r="C3632" s="10" t="s">
        <v>898</v>
      </c>
      <c r="D3632" s="10" t="s">
        <v>303</v>
      </c>
      <c r="E3632" s="10" t="s">
        <v>304</v>
      </c>
      <c r="F3632" s="13">
        <v>0</v>
      </c>
      <c r="G3632" s="13">
        <v>9188590.6600000001</v>
      </c>
      <c r="H3632" s="7">
        <v>5865250.2400000002</v>
      </c>
      <c r="I3632" s="7">
        <v>0</v>
      </c>
      <c r="J3632" s="13">
        <v>320662097.75999999</v>
      </c>
      <c r="K3632" s="13">
        <v>370125173.68000001</v>
      </c>
      <c r="L3632" s="7">
        <f t="shared" si="56"/>
        <v>705841112.33999991</v>
      </c>
    </row>
    <row r="3633" spans="1:12" s="5" customFormat="1" x14ac:dyDescent="0.25">
      <c r="A3633" s="10" t="s">
        <v>1819</v>
      </c>
      <c r="B3633" s="10" t="s">
        <v>881</v>
      </c>
      <c r="C3633" s="10" t="s">
        <v>898</v>
      </c>
      <c r="D3633" s="10" t="s">
        <v>305</v>
      </c>
      <c r="E3633" s="10" t="s">
        <v>306</v>
      </c>
      <c r="F3633" s="13">
        <v>0</v>
      </c>
      <c r="G3633" s="13">
        <v>15735667.35</v>
      </c>
      <c r="H3633" s="7">
        <v>10044372.41</v>
      </c>
      <c r="I3633" s="7">
        <v>0</v>
      </c>
      <c r="J3633" s="13">
        <v>549141025.20000005</v>
      </c>
      <c r="K3633" s="13">
        <v>633847650.63999999</v>
      </c>
      <c r="L3633" s="7">
        <f t="shared" si="56"/>
        <v>1208768715.5999999</v>
      </c>
    </row>
    <row r="3634" spans="1:12" s="5" customFormat="1" x14ac:dyDescent="0.25">
      <c r="A3634" s="10" t="s">
        <v>1820</v>
      </c>
      <c r="B3634" s="10" t="s">
        <v>881</v>
      </c>
      <c r="C3634" s="10" t="s">
        <v>899</v>
      </c>
      <c r="D3634" s="10" t="s">
        <v>313</v>
      </c>
      <c r="E3634" s="10" t="s">
        <v>314</v>
      </c>
      <c r="F3634" s="13">
        <v>0</v>
      </c>
      <c r="G3634" s="13">
        <v>7556543.0599999996</v>
      </c>
      <c r="H3634" s="7">
        <v>647266.6</v>
      </c>
      <c r="I3634" s="7">
        <v>0</v>
      </c>
      <c r="J3634" s="13">
        <v>45690104.890000001</v>
      </c>
      <c r="K3634" s="13">
        <v>47396745.289999999</v>
      </c>
      <c r="L3634" s="7">
        <f t="shared" si="56"/>
        <v>101290659.84</v>
      </c>
    </row>
    <row r="3635" spans="1:12" s="5" customFormat="1" x14ac:dyDescent="0.25">
      <c r="A3635" s="10" t="s">
        <v>1820</v>
      </c>
      <c r="B3635" s="10" t="s">
        <v>881</v>
      </c>
      <c r="C3635" s="10" t="s">
        <v>899</v>
      </c>
      <c r="D3635" s="10" t="s">
        <v>297</v>
      </c>
      <c r="E3635" s="10" t="s">
        <v>298</v>
      </c>
      <c r="F3635" s="13">
        <v>0</v>
      </c>
      <c r="G3635" s="13">
        <v>30198281.530000001</v>
      </c>
      <c r="H3635" s="7">
        <v>2586677.36</v>
      </c>
      <c r="I3635" s="7">
        <v>0</v>
      </c>
      <c r="J3635" s="13">
        <v>182591780.21000001</v>
      </c>
      <c r="K3635" s="13">
        <v>189412042.69999999</v>
      </c>
      <c r="L3635" s="7">
        <f t="shared" si="56"/>
        <v>404788781.80000001</v>
      </c>
    </row>
    <row r="3636" spans="1:12" s="5" customFormat="1" x14ac:dyDescent="0.25">
      <c r="A3636" s="10" t="s">
        <v>1820</v>
      </c>
      <c r="B3636" s="10" t="s">
        <v>881</v>
      </c>
      <c r="C3636" s="10" t="s">
        <v>899</v>
      </c>
      <c r="D3636" s="10" t="s">
        <v>20</v>
      </c>
      <c r="E3636" s="10" t="s">
        <v>21</v>
      </c>
      <c r="F3636" s="13">
        <v>0</v>
      </c>
      <c r="G3636" s="13">
        <v>79984.37</v>
      </c>
      <c r="H3636" s="7">
        <v>6851.18</v>
      </c>
      <c r="I3636" s="7">
        <v>0</v>
      </c>
      <c r="J3636" s="13">
        <v>483619.87</v>
      </c>
      <c r="K3636" s="13">
        <v>501684.28</v>
      </c>
      <c r="L3636" s="7">
        <f t="shared" si="56"/>
        <v>1072139.7</v>
      </c>
    </row>
    <row r="3637" spans="1:12" s="5" customFormat="1" x14ac:dyDescent="0.25">
      <c r="A3637" s="10" t="s">
        <v>1820</v>
      </c>
      <c r="B3637" s="10" t="s">
        <v>881</v>
      </c>
      <c r="C3637" s="10" t="s">
        <v>899</v>
      </c>
      <c r="D3637" s="10" t="s">
        <v>28</v>
      </c>
      <c r="E3637" s="10" t="s">
        <v>29</v>
      </c>
      <c r="F3637" s="13">
        <v>0</v>
      </c>
      <c r="G3637" s="13">
        <v>361652.1</v>
      </c>
      <c r="H3637" s="7">
        <v>30977.83</v>
      </c>
      <c r="I3637" s="7">
        <v>0</v>
      </c>
      <c r="J3637" s="13">
        <v>2186703.89</v>
      </c>
      <c r="K3637" s="13">
        <v>2268382.7799999998</v>
      </c>
      <c r="L3637" s="7">
        <f t="shared" si="56"/>
        <v>4847716.5999999996</v>
      </c>
    </row>
    <row r="3638" spans="1:12" s="5" customFormat="1" x14ac:dyDescent="0.25">
      <c r="A3638" s="10" t="s">
        <v>1820</v>
      </c>
      <c r="B3638" s="10" t="s">
        <v>881</v>
      </c>
      <c r="C3638" s="10" t="s">
        <v>899</v>
      </c>
      <c r="D3638" s="10" t="s">
        <v>32</v>
      </c>
      <c r="E3638" s="10" t="s">
        <v>33</v>
      </c>
      <c r="F3638" s="13">
        <v>0</v>
      </c>
      <c r="G3638" s="13">
        <v>9255727.6199999992</v>
      </c>
      <c r="H3638" s="7">
        <v>792812.7</v>
      </c>
      <c r="I3638" s="7">
        <v>0</v>
      </c>
      <c r="J3638" s="13">
        <v>55964104.5</v>
      </c>
      <c r="K3638" s="13">
        <v>58054504.630000003</v>
      </c>
      <c r="L3638" s="7">
        <f t="shared" si="56"/>
        <v>124067149.45</v>
      </c>
    </row>
    <row r="3639" spans="1:12" s="5" customFormat="1" x14ac:dyDescent="0.25">
      <c r="A3639" s="10" t="s">
        <v>1820</v>
      </c>
      <c r="B3639" s="10" t="s">
        <v>881</v>
      </c>
      <c r="C3639" s="10" t="s">
        <v>899</v>
      </c>
      <c r="D3639" s="10" t="s">
        <v>303</v>
      </c>
      <c r="E3639" s="10" t="s">
        <v>304</v>
      </c>
      <c r="F3639" s="13">
        <v>0</v>
      </c>
      <c r="G3639" s="13">
        <v>45131495.32</v>
      </c>
      <c r="H3639" s="7">
        <v>3865803.33</v>
      </c>
      <c r="I3639" s="7">
        <v>0</v>
      </c>
      <c r="J3639" s="13">
        <v>272884404.63999999</v>
      </c>
      <c r="K3639" s="13">
        <v>283077323.93000001</v>
      </c>
      <c r="L3639" s="7">
        <f t="shared" si="56"/>
        <v>604959027.22000003</v>
      </c>
    </row>
    <row r="3640" spans="1:12" s="5" customFormat="1" x14ac:dyDescent="0.25">
      <c r="A3640" s="10" t="s">
        <v>1821</v>
      </c>
      <c r="B3640" s="10" t="s">
        <v>881</v>
      </c>
      <c r="C3640" s="10" t="s">
        <v>900</v>
      </c>
      <c r="D3640" s="10" t="s">
        <v>297</v>
      </c>
      <c r="E3640" s="10" t="s">
        <v>298</v>
      </c>
      <c r="F3640" s="13">
        <v>0</v>
      </c>
      <c r="G3640" s="13">
        <v>1367841.13</v>
      </c>
      <c r="H3640" s="7">
        <v>292386.39</v>
      </c>
      <c r="I3640" s="7">
        <v>0</v>
      </c>
      <c r="J3640" s="13">
        <v>20298604.359999999</v>
      </c>
      <c r="K3640" s="13">
        <v>25639550.039999999</v>
      </c>
      <c r="L3640" s="7">
        <f t="shared" si="56"/>
        <v>47598381.920000002</v>
      </c>
    </row>
    <row r="3641" spans="1:12" s="5" customFormat="1" x14ac:dyDescent="0.25">
      <c r="A3641" s="10" t="s">
        <v>1821</v>
      </c>
      <c r="B3641" s="10" t="s">
        <v>881</v>
      </c>
      <c r="C3641" s="10" t="s">
        <v>900</v>
      </c>
      <c r="D3641" s="10" t="s">
        <v>28</v>
      </c>
      <c r="E3641" s="10" t="s">
        <v>29</v>
      </c>
      <c r="F3641" s="13">
        <v>0</v>
      </c>
      <c r="G3641" s="13">
        <v>54997.99</v>
      </c>
      <c r="H3641" s="7">
        <v>11756.24</v>
      </c>
      <c r="I3641" s="7">
        <v>0</v>
      </c>
      <c r="J3641" s="13">
        <v>816163.92</v>
      </c>
      <c r="K3641" s="13">
        <v>1030912.05</v>
      </c>
      <c r="L3641" s="7">
        <f t="shared" si="56"/>
        <v>1913830.2000000002</v>
      </c>
    </row>
    <row r="3642" spans="1:12" s="5" customFormat="1" x14ac:dyDescent="0.25">
      <c r="A3642" s="10" t="s">
        <v>1821</v>
      </c>
      <c r="B3642" s="10" t="s">
        <v>881</v>
      </c>
      <c r="C3642" s="10" t="s">
        <v>900</v>
      </c>
      <c r="D3642" s="10" t="s">
        <v>32</v>
      </c>
      <c r="E3642" s="10" t="s">
        <v>33</v>
      </c>
      <c r="F3642" s="13">
        <v>0</v>
      </c>
      <c r="G3642" s="13">
        <v>1738465.02</v>
      </c>
      <c r="H3642" s="7">
        <v>371610.04</v>
      </c>
      <c r="I3642" s="7">
        <v>0</v>
      </c>
      <c r="J3642" s="13">
        <v>25798619.93</v>
      </c>
      <c r="K3642" s="13">
        <v>32586723.460000001</v>
      </c>
      <c r="L3642" s="7">
        <f t="shared" si="56"/>
        <v>60495418.450000003</v>
      </c>
    </row>
    <row r="3643" spans="1:12" s="5" customFormat="1" x14ac:dyDescent="0.25">
      <c r="A3643" s="10" t="s">
        <v>1821</v>
      </c>
      <c r="B3643" s="10" t="s">
        <v>881</v>
      </c>
      <c r="C3643" s="10" t="s">
        <v>900</v>
      </c>
      <c r="D3643" s="10" t="s">
        <v>40</v>
      </c>
      <c r="E3643" s="10" t="s">
        <v>2254</v>
      </c>
      <c r="F3643" s="13">
        <v>0</v>
      </c>
      <c r="G3643" s="13">
        <v>4110712.35</v>
      </c>
      <c r="H3643" s="7">
        <v>878695.85</v>
      </c>
      <c r="I3643" s="7">
        <v>0</v>
      </c>
      <c r="J3643" s="13">
        <v>61002496.340000004</v>
      </c>
      <c r="K3643" s="13">
        <v>77053403.799999997</v>
      </c>
      <c r="L3643" s="7">
        <f t="shared" si="56"/>
        <v>143045308.34</v>
      </c>
    </row>
    <row r="3644" spans="1:12" s="5" customFormat="1" x14ac:dyDescent="0.25">
      <c r="A3644" s="10" t="s">
        <v>1821</v>
      </c>
      <c r="B3644" s="10" t="s">
        <v>881</v>
      </c>
      <c r="C3644" s="10" t="s">
        <v>900</v>
      </c>
      <c r="D3644" s="10" t="s">
        <v>301</v>
      </c>
      <c r="E3644" s="10" t="s">
        <v>302</v>
      </c>
      <c r="F3644" s="13">
        <v>0</v>
      </c>
      <c r="G3644" s="13">
        <v>4551139.51</v>
      </c>
      <c r="H3644" s="7">
        <v>972840.48</v>
      </c>
      <c r="I3644" s="7">
        <v>0</v>
      </c>
      <c r="J3644" s="13">
        <v>67538384.450000003</v>
      </c>
      <c r="K3644" s="13">
        <v>85309007.370000005</v>
      </c>
      <c r="L3644" s="7">
        <f t="shared" si="56"/>
        <v>158371371.81</v>
      </c>
    </row>
    <row r="3645" spans="1:12" s="5" customFormat="1" x14ac:dyDescent="0.25">
      <c r="A3645" s="10" t="s">
        <v>1822</v>
      </c>
      <c r="B3645" s="10" t="s">
        <v>881</v>
      </c>
      <c r="C3645" s="10" t="s">
        <v>901</v>
      </c>
      <c r="D3645" s="10" t="s">
        <v>313</v>
      </c>
      <c r="E3645" s="10" t="s">
        <v>314</v>
      </c>
      <c r="F3645" s="13">
        <v>0</v>
      </c>
      <c r="G3645" s="13">
        <v>7373214.0300000003</v>
      </c>
      <c r="H3645" s="7">
        <v>745258.76</v>
      </c>
      <c r="I3645" s="7">
        <v>0</v>
      </c>
      <c r="J3645" s="13">
        <v>50854626.75</v>
      </c>
      <c r="K3645" s="13">
        <v>62577833.109999999</v>
      </c>
      <c r="L3645" s="7">
        <f t="shared" si="56"/>
        <v>121550932.65000001</v>
      </c>
    </row>
    <row r="3646" spans="1:12" s="5" customFormat="1" x14ac:dyDescent="0.25">
      <c r="A3646" s="10" t="s">
        <v>1822</v>
      </c>
      <c r="B3646" s="10" t="s">
        <v>881</v>
      </c>
      <c r="C3646" s="10" t="s">
        <v>901</v>
      </c>
      <c r="D3646" s="10" t="s">
        <v>628</v>
      </c>
      <c r="E3646" s="10" t="s">
        <v>629</v>
      </c>
      <c r="F3646" s="13">
        <v>0</v>
      </c>
      <c r="G3646" s="13">
        <v>7833237.6600000001</v>
      </c>
      <c r="H3646" s="7">
        <v>791756.34</v>
      </c>
      <c r="I3646" s="7">
        <v>0</v>
      </c>
      <c r="J3646" s="13">
        <v>54027507.609999999</v>
      </c>
      <c r="K3646" s="13">
        <v>66482138.810000002</v>
      </c>
      <c r="L3646" s="7">
        <f t="shared" si="56"/>
        <v>129134640.42</v>
      </c>
    </row>
    <row r="3647" spans="1:12" s="5" customFormat="1" x14ac:dyDescent="0.25">
      <c r="A3647" s="10" t="s">
        <v>1822</v>
      </c>
      <c r="B3647" s="10" t="s">
        <v>881</v>
      </c>
      <c r="C3647" s="10" t="s">
        <v>901</v>
      </c>
      <c r="D3647" s="10" t="s">
        <v>28</v>
      </c>
      <c r="E3647" s="10" t="s">
        <v>29</v>
      </c>
      <c r="F3647" s="13">
        <v>0</v>
      </c>
      <c r="G3647" s="13">
        <v>86685.31</v>
      </c>
      <c r="H3647" s="7">
        <v>8761.85</v>
      </c>
      <c r="I3647" s="7">
        <v>0</v>
      </c>
      <c r="J3647" s="13">
        <v>597887.05000000005</v>
      </c>
      <c r="K3647" s="13">
        <v>735714.29</v>
      </c>
      <c r="L3647" s="7">
        <f t="shared" si="56"/>
        <v>1429048.5</v>
      </c>
    </row>
    <row r="3648" spans="1:12" s="5" customFormat="1" x14ac:dyDescent="0.25">
      <c r="A3648" s="10" t="s">
        <v>1822</v>
      </c>
      <c r="B3648" s="10" t="s">
        <v>881</v>
      </c>
      <c r="C3648" s="10" t="s">
        <v>901</v>
      </c>
      <c r="D3648" s="10" t="s">
        <v>32</v>
      </c>
      <c r="E3648" s="10" t="s">
        <v>33</v>
      </c>
      <c r="F3648" s="13">
        <v>0</v>
      </c>
      <c r="G3648" s="13">
        <v>4790672.08</v>
      </c>
      <c r="H3648" s="7">
        <v>484224.42</v>
      </c>
      <c r="I3648" s="7">
        <v>0</v>
      </c>
      <c r="J3648" s="13">
        <v>33042285.09</v>
      </c>
      <c r="K3648" s="13">
        <v>40659321.18</v>
      </c>
      <c r="L3648" s="7">
        <f t="shared" si="56"/>
        <v>78976502.770000011</v>
      </c>
    </row>
    <row r="3649" spans="1:12" s="5" customFormat="1" x14ac:dyDescent="0.25">
      <c r="A3649" s="10" t="s">
        <v>1822</v>
      </c>
      <c r="B3649" s="10" t="s">
        <v>881</v>
      </c>
      <c r="C3649" s="10" t="s">
        <v>901</v>
      </c>
      <c r="D3649" s="10" t="s">
        <v>40</v>
      </c>
      <c r="E3649" s="10" t="s">
        <v>2254</v>
      </c>
      <c r="F3649" s="13">
        <v>0</v>
      </c>
      <c r="G3649" s="13">
        <v>7974755.6699999999</v>
      </c>
      <c r="H3649" s="7">
        <v>806060.49</v>
      </c>
      <c r="I3649" s="7">
        <v>0</v>
      </c>
      <c r="J3649" s="13">
        <v>55003587.479999997</v>
      </c>
      <c r="K3649" s="13">
        <v>67683228.409999996</v>
      </c>
      <c r="L3649" s="7">
        <f t="shared" si="56"/>
        <v>131467632.05</v>
      </c>
    </row>
    <row r="3650" spans="1:12" s="5" customFormat="1" x14ac:dyDescent="0.25">
      <c r="A3650" s="10" t="s">
        <v>1822</v>
      </c>
      <c r="B3650" s="10" t="s">
        <v>881</v>
      </c>
      <c r="C3650" s="10" t="s">
        <v>901</v>
      </c>
      <c r="D3650" s="10" t="s">
        <v>303</v>
      </c>
      <c r="E3650" s="10" t="s">
        <v>304</v>
      </c>
      <c r="F3650" s="13">
        <v>0</v>
      </c>
      <c r="G3650" s="13">
        <v>14928791.25</v>
      </c>
      <c r="H3650" s="7">
        <v>1508950.14</v>
      </c>
      <c r="I3650" s="7">
        <v>0</v>
      </c>
      <c r="J3650" s="13">
        <v>102967051.02</v>
      </c>
      <c r="K3650" s="13">
        <v>126703416.13</v>
      </c>
      <c r="L3650" s="7">
        <f t="shared" si="56"/>
        <v>246108208.53999999</v>
      </c>
    </row>
    <row r="3651" spans="1:12" s="5" customFormat="1" x14ac:dyDescent="0.25">
      <c r="A3651" s="10" t="s">
        <v>1823</v>
      </c>
      <c r="B3651" s="10" t="s">
        <v>881</v>
      </c>
      <c r="C3651" s="10" t="s">
        <v>560</v>
      </c>
      <c r="D3651" s="10" t="s">
        <v>28</v>
      </c>
      <c r="E3651" s="10" t="s">
        <v>29</v>
      </c>
      <c r="F3651" s="13">
        <v>0</v>
      </c>
      <c r="G3651" s="13">
        <v>15808.2</v>
      </c>
      <c r="H3651" s="7">
        <v>5947.87</v>
      </c>
      <c r="I3651" s="7">
        <v>0</v>
      </c>
      <c r="J3651" s="13">
        <v>402366.06</v>
      </c>
      <c r="K3651" s="13">
        <v>531235.59</v>
      </c>
      <c r="L3651" s="7">
        <f t="shared" si="56"/>
        <v>955357.72</v>
      </c>
    </row>
    <row r="3652" spans="1:12" s="5" customFormat="1" x14ac:dyDescent="0.25">
      <c r="A3652" s="10" t="s">
        <v>1823</v>
      </c>
      <c r="B3652" s="10" t="s">
        <v>881</v>
      </c>
      <c r="C3652" s="10" t="s">
        <v>560</v>
      </c>
      <c r="D3652" s="10" t="s">
        <v>40</v>
      </c>
      <c r="E3652" s="10" t="s">
        <v>2254</v>
      </c>
      <c r="F3652" s="13">
        <v>0</v>
      </c>
      <c r="G3652" s="13">
        <v>5753298.6399999997</v>
      </c>
      <c r="H3652" s="7">
        <v>2164693.2799999998</v>
      </c>
      <c r="I3652" s="7">
        <v>0</v>
      </c>
      <c r="J3652" s="13">
        <v>146438737.66</v>
      </c>
      <c r="K3652" s="13">
        <v>193340039.38999999</v>
      </c>
      <c r="L3652" s="7">
        <f t="shared" si="56"/>
        <v>347696768.96999997</v>
      </c>
    </row>
    <row r="3653" spans="1:12" s="5" customFormat="1" x14ac:dyDescent="0.25">
      <c r="A3653" s="10" t="s">
        <v>1823</v>
      </c>
      <c r="B3653" s="10" t="s">
        <v>881</v>
      </c>
      <c r="C3653" s="10" t="s">
        <v>560</v>
      </c>
      <c r="D3653" s="10" t="s">
        <v>305</v>
      </c>
      <c r="E3653" s="10" t="s">
        <v>306</v>
      </c>
      <c r="F3653" s="13">
        <v>0</v>
      </c>
      <c r="G3653" s="13">
        <v>2260125.16</v>
      </c>
      <c r="H3653" s="7">
        <v>850377.85</v>
      </c>
      <c r="I3653" s="7">
        <v>0</v>
      </c>
      <c r="J3653" s="13">
        <v>57526976.280000001</v>
      </c>
      <c r="K3653" s="13">
        <v>75951678.060000002</v>
      </c>
      <c r="L3653" s="7">
        <f t="shared" si="56"/>
        <v>136589157.34999999</v>
      </c>
    </row>
    <row r="3654" spans="1:12" s="5" customFormat="1" x14ac:dyDescent="0.25">
      <c r="A3654" s="10" t="s">
        <v>1824</v>
      </c>
      <c r="B3654" s="10" t="s">
        <v>881</v>
      </c>
      <c r="C3654" s="10" t="s">
        <v>902</v>
      </c>
      <c r="D3654" s="10" t="s">
        <v>297</v>
      </c>
      <c r="E3654" s="10" t="s">
        <v>298</v>
      </c>
      <c r="F3654" s="13">
        <v>0</v>
      </c>
      <c r="G3654" s="13">
        <v>1245239.79</v>
      </c>
      <c r="H3654" s="7">
        <v>487887.59</v>
      </c>
      <c r="I3654" s="7">
        <v>0</v>
      </c>
      <c r="J3654" s="13">
        <v>34641070.619999997</v>
      </c>
      <c r="K3654" s="13">
        <v>54692760.030000001</v>
      </c>
      <c r="L3654" s="7">
        <f t="shared" si="56"/>
        <v>91066958.030000001</v>
      </c>
    </row>
    <row r="3655" spans="1:12" s="5" customFormat="1" x14ac:dyDescent="0.25">
      <c r="A3655" s="10" t="s">
        <v>1824</v>
      </c>
      <c r="B3655" s="10" t="s">
        <v>881</v>
      </c>
      <c r="C3655" s="10" t="s">
        <v>902</v>
      </c>
      <c r="D3655" s="10" t="s">
        <v>299</v>
      </c>
      <c r="E3655" s="10" t="s">
        <v>300</v>
      </c>
      <c r="F3655" s="13">
        <v>0</v>
      </c>
      <c r="G3655" s="13">
        <v>29823.88</v>
      </c>
      <c r="H3655" s="7">
        <v>11685.06</v>
      </c>
      <c r="I3655" s="7">
        <v>0</v>
      </c>
      <c r="J3655" s="13">
        <v>829664.34</v>
      </c>
      <c r="K3655" s="13">
        <v>1309908.48</v>
      </c>
      <c r="L3655" s="7">
        <f t="shared" si="56"/>
        <v>2181081.7599999998</v>
      </c>
    </row>
    <row r="3656" spans="1:12" s="5" customFormat="1" x14ac:dyDescent="0.25">
      <c r="A3656" s="10" t="s">
        <v>1824</v>
      </c>
      <c r="B3656" s="10" t="s">
        <v>881</v>
      </c>
      <c r="C3656" s="10" t="s">
        <v>902</v>
      </c>
      <c r="D3656" s="10" t="s">
        <v>214</v>
      </c>
      <c r="E3656" s="10" t="s">
        <v>215</v>
      </c>
      <c r="F3656" s="13">
        <v>0</v>
      </c>
      <c r="G3656" s="13">
        <v>1570540.59</v>
      </c>
      <c r="H3656" s="7">
        <v>615341.14</v>
      </c>
      <c r="I3656" s="7">
        <v>0</v>
      </c>
      <c r="J3656" s="13">
        <v>43690547.210000001</v>
      </c>
      <c r="K3656" s="13">
        <v>68980449.260000005</v>
      </c>
      <c r="L3656" s="7">
        <f t="shared" si="56"/>
        <v>114856878.2</v>
      </c>
    </row>
    <row r="3657" spans="1:12" s="5" customFormat="1" x14ac:dyDescent="0.25">
      <c r="A3657" s="10" t="s">
        <v>1824</v>
      </c>
      <c r="B3657" s="10" t="s">
        <v>881</v>
      </c>
      <c r="C3657" s="10" t="s">
        <v>902</v>
      </c>
      <c r="D3657" s="10" t="s">
        <v>28</v>
      </c>
      <c r="E3657" s="10" t="s">
        <v>29</v>
      </c>
      <c r="F3657" s="13">
        <v>0</v>
      </c>
      <c r="G3657" s="13">
        <v>47682.81</v>
      </c>
      <c r="H3657" s="7">
        <v>18682.22</v>
      </c>
      <c r="I3657" s="7">
        <v>0</v>
      </c>
      <c r="J3657" s="13">
        <v>1326478.21</v>
      </c>
      <c r="K3657" s="13">
        <v>2094298.84</v>
      </c>
      <c r="L3657" s="7">
        <f t="shared" ref="L3657:L3720" si="57">SUM(F3657:K3657)</f>
        <v>3487142.08</v>
      </c>
    </row>
    <row r="3658" spans="1:12" s="5" customFormat="1" x14ac:dyDescent="0.25">
      <c r="A3658" s="10" t="s">
        <v>1824</v>
      </c>
      <c r="B3658" s="10" t="s">
        <v>881</v>
      </c>
      <c r="C3658" s="10" t="s">
        <v>902</v>
      </c>
      <c r="D3658" s="10" t="s">
        <v>32</v>
      </c>
      <c r="E3658" s="10" t="s">
        <v>33</v>
      </c>
      <c r="F3658" s="13">
        <v>0</v>
      </c>
      <c r="G3658" s="13">
        <v>1968629.37</v>
      </c>
      <c r="H3658" s="7">
        <v>771313.17</v>
      </c>
      <c r="I3658" s="7">
        <v>0</v>
      </c>
      <c r="J3658" s="13">
        <v>54764897.43</v>
      </c>
      <c r="K3658" s="13">
        <v>86465093.019999996</v>
      </c>
      <c r="L3658" s="7">
        <f t="shared" si="57"/>
        <v>143969932.99000001</v>
      </c>
    </row>
    <row r="3659" spans="1:12" s="5" customFormat="1" x14ac:dyDescent="0.25">
      <c r="A3659" s="10" t="s">
        <v>1824</v>
      </c>
      <c r="B3659" s="10" t="s">
        <v>881</v>
      </c>
      <c r="C3659" s="10" t="s">
        <v>902</v>
      </c>
      <c r="D3659" s="10" t="s">
        <v>40</v>
      </c>
      <c r="E3659" s="10" t="s">
        <v>2254</v>
      </c>
      <c r="F3659" s="13">
        <v>0</v>
      </c>
      <c r="G3659" s="13">
        <v>4140726.47</v>
      </c>
      <c r="H3659" s="7">
        <v>1622345.42</v>
      </c>
      <c r="I3659" s="7">
        <v>0</v>
      </c>
      <c r="J3659" s="13">
        <v>115190021.84</v>
      </c>
      <c r="K3659" s="13">
        <v>181866787.28999999</v>
      </c>
      <c r="L3659" s="7">
        <f t="shared" si="57"/>
        <v>302819881.01999998</v>
      </c>
    </row>
    <row r="3660" spans="1:12" s="5" customFormat="1" x14ac:dyDescent="0.25">
      <c r="A3660" s="10" t="s">
        <v>1824</v>
      </c>
      <c r="B3660" s="10" t="s">
        <v>881</v>
      </c>
      <c r="C3660" s="10" t="s">
        <v>902</v>
      </c>
      <c r="D3660" s="10" t="s">
        <v>305</v>
      </c>
      <c r="E3660" s="10" t="s">
        <v>306</v>
      </c>
      <c r="F3660" s="13">
        <v>0</v>
      </c>
      <c r="G3660" s="13">
        <v>7595358.0899999999</v>
      </c>
      <c r="H3660" s="7">
        <v>2975877.4</v>
      </c>
      <c r="I3660" s="7">
        <v>0</v>
      </c>
      <c r="J3660" s="13">
        <v>211293711.34999999</v>
      </c>
      <c r="K3660" s="13">
        <v>333599280.95999998</v>
      </c>
      <c r="L3660" s="7">
        <f t="shared" si="57"/>
        <v>555464227.79999995</v>
      </c>
    </row>
    <row r="3661" spans="1:12" s="5" customFormat="1" x14ac:dyDescent="0.25">
      <c r="A3661" s="10" t="s">
        <v>1825</v>
      </c>
      <c r="B3661" s="10" t="s">
        <v>881</v>
      </c>
      <c r="C3661" s="10" t="s">
        <v>903</v>
      </c>
      <c r="D3661" s="10" t="s">
        <v>299</v>
      </c>
      <c r="E3661" s="10" t="s">
        <v>300</v>
      </c>
      <c r="F3661" s="13">
        <v>0</v>
      </c>
      <c r="G3661" s="13">
        <v>62585.99</v>
      </c>
      <c r="H3661" s="7">
        <v>19626.32</v>
      </c>
      <c r="I3661" s="7">
        <v>0</v>
      </c>
      <c r="J3661" s="13">
        <v>1376514.34</v>
      </c>
      <c r="K3661" s="13">
        <v>2040919.77</v>
      </c>
      <c r="L3661" s="7">
        <f t="shared" si="57"/>
        <v>3499646.42</v>
      </c>
    </row>
    <row r="3662" spans="1:12" s="5" customFormat="1" x14ac:dyDescent="0.25">
      <c r="A3662" s="10" t="s">
        <v>1825</v>
      </c>
      <c r="B3662" s="10" t="s">
        <v>881</v>
      </c>
      <c r="C3662" s="10" t="s">
        <v>903</v>
      </c>
      <c r="D3662" s="10" t="s">
        <v>214</v>
      </c>
      <c r="E3662" s="10" t="s">
        <v>215</v>
      </c>
      <c r="F3662" s="13">
        <v>0</v>
      </c>
      <c r="G3662" s="13">
        <v>3688199.57</v>
      </c>
      <c r="H3662" s="7">
        <v>1156581.22</v>
      </c>
      <c r="I3662" s="7">
        <v>0</v>
      </c>
      <c r="J3662" s="13">
        <v>81118149.159999996</v>
      </c>
      <c r="K3662" s="13">
        <v>120271638.33</v>
      </c>
      <c r="L3662" s="7">
        <f t="shared" si="57"/>
        <v>206234568.28</v>
      </c>
    </row>
    <row r="3663" spans="1:12" s="5" customFormat="1" x14ac:dyDescent="0.25">
      <c r="A3663" s="10" t="s">
        <v>1825</v>
      </c>
      <c r="B3663" s="10" t="s">
        <v>881</v>
      </c>
      <c r="C3663" s="10" t="s">
        <v>903</v>
      </c>
      <c r="D3663" s="10" t="s">
        <v>28</v>
      </c>
      <c r="E3663" s="10" t="s">
        <v>29</v>
      </c>
      <c r="F3663" s="13">
        <v>0</v>
      </c>
      <c r="G3663" s="13">
        <v>47290.99</v>
      </c>
      <c r="H3663" s="7">
        <v>14829.97</v>
      </c>
      <c r="I3663" s="7">
        <v>0</v>
      </c>
      <c r="J3663" s="13">
        <v>1040116.62</v>
      </c>
      <c r="K3663" s="13">
        <v>1542152.17</v>
      </c>
      <c r="L3663" s="7">
        <f t="shared" si="57"/>
        <v>2644389.75</v>
      </c>
    </row>
    <row r="3664" spans="1:12" s="5" customFormat="1" x14ac:dyDescent="0.25">
      <c r="A3664" s="10" t="s">
        <v>1825</v>
      </c>
      <c r="B3664" s="10" t="s">
        <v>881</v>
      </c>
      <c r="C3664" s="10" t="s">
        <v>903</v>
      </c>
      <c r="D3664" s="10" t="s">
        <v>32</v>
      </c>
      <c r="E3664" s="10" t="s">
        <v>33</v>
      </c>
      <c r="F3664" s="13">
        <v>0</v>
      </c>
      <c r="G3664" s="13">
        <v>3852051.31</v>
      </c>
      <c r="H3664" s="7">
        <v>1207963.4099999999</v>
      </c>
      <c r="I3664" s="7">
        <v>0</v>
      </c>
      <c r="J3664" s="13">
        <v>84721899.150000006</v>
      </c>
      <c r="K3664" s="13">
        <v>125614818.88</v>
      </c>
      <c r="L3664" s="7">
        <f t="shared" si="57"/>
        <v>215396732.75</v>
      </c>
    </row>
    <row r="3665" spans="1:12" s="5" customFormat="1" x14ac:dyDescent="0.25">
      <c r="A3665" s="10" t="s">
        <v>1825</v>
      </c>
      <c r="B3665" s="10" t="s">
        <v>881</v>
      </c>
      <c r="C3665" s="10" t="s">
        <v>903</v>
      </c>
      <c r="D3665" s="10" t="s">
        <v>40</v>
      </c>
      <c r="E3665" s="10" t="s">
        <v>2254</v>
      </c>
      <c r="F3665" s="13">
        <v>0</v>
      </c>
      <c r="G3665" s="13">
        <v>1655667.14</v>
      </c>
      <c r="H3665" s="7">
        <v>519200.08</v>
      </c>
      <c r="I3665" s="7">
        <v>0</v>
      </c>
      <c r="J3665" s="13">
        <v>36414692.729999997</v>
      </c>
      <c r="K3665" s="13">
        <v>53991058.729999997</v>
      </c>
      <c r="L3665" s="7">
        <f t="shared" si="57"/>
        <v>92580618.679999992</v>
      </c>
    </row>
    <row r="3666" spans="1:12" s="5" customFormat="1" x14ac:dyDescent="0.25">
      <c r="A3666" s="10" t="s">
        <v>1826</v>
      </c>
      <c r="B3666" s="10" t="s">
        <v>881</v>
      </c>
      <c r="C3666" s="10" t="s">
        <v>904</v>
      </c>
      <c r="D3666" s="10" t="s">
        <v>299</v>
      </c>
      <c r="E3666" s="10" t="s">
        <v>300</v>
      </c>
      <c r="F3666" s="13">
        <v>0</v>
      </c>
      <c r="G3666" s="13">
        <v>18703.02</v>
      </c>
      <c r="H3666" s="7">
        <v>6510.93</v>
      </c>
      <c r="I3666" s="7">
        <v>0</v>
      </c>
      <c r="J3666" s="13">
        <v>453759.55</v>
      </c>
      <c r="K3666" s="13">
        <v>508138.1</v>
      </c>
      <c r="L3666" s="7">
        <f t="shared" si="57"/>
        <v>987111.6</v>
      </c>
    </row>
    <row r="3667" spans="1:12" s="5" customFormat="1" x14ac:dyDescent="0.25">
      <c r="A3667" s="10" t="s">
        <v>1826</v>
      </c>
      <c r="B3667" s="10" t="s">
        <v>881</v>
      </c>
      <c r="C3667" s="10" t="s">
        <v>904</v>
      </c>
      <c r="D3667" s="10" t="s">
        <v>28</v>
      </c>
      <c r="E3667" s="10" t="s">
        <v>29</v>
      </c>
      <c r="F3667" s="13">
        <v>0</v>
      </c>
      <c r="G3667" s="13">
        <v>39415.31</v>
      </c>
      <c r="H3667" s="7">
        <v>13721.34</v>
      </c>
      <c r="I3667" s="7">
        <v>0</v>
      </c>
      <c r="J3667" s="13">
        <v>956266.75</v>
      </c>
      <c r="K3667" s="13">
        <v>1070865.78</v>
      </c>
      <c r="L3667" s="7">
        <f t="shared" si="57"/>
        <v>2080269.1800000002</v>
      </c>
    </row>
    <row r="3668" spans="1:12" s="5" customFormat="1" x14ac:dyDescent="0.25">
      <c r="A3668" s="10" t="s">
        <v>1826</v>
      </c>
      <c r="B3668" s="10" t="s">
        <v>881</v>
      </c>
      <c r="C3668" s="10" t="s">
        <v>904</v>
      </c>
      <c r="D3668" s="10" t="s">
        <v>34</v>
      </c>
      <c r="E3668" s="10" t="s">
        <v>35</v>
      </c>
      <c r="F3668" s="13">
        <v>0</v>
      </c>
      <c r="G3668" s="13">
        <v>53173.93</v>
      </c>
      <c r="H3668" s="7">
        <v>18511.02</v>
      </c>
      <c r="I3668" s="7">
        <v>0</v>
      </c>
      <c r="J3668" s="13">
        <v>1290068.75</v>
      </c>
      <c r="K3668" s="13">
        <v>1444670.62</v>
      </c>
      <c r="L3668" s="7">
        <f t="shared" si="57"/>
        <v>2806424.3200000003</v>
      </c>
    </row>
    <row r="3669" spans="1:12" s="5" customFormat="1" x14ac:dyDescent="0.25">
      <c r="A3669" s="10" t="s">
        <v>1826</v>
      </c>
      <c r="B3669" s="10" t="s">
        <v>881</v>
      </c>
      <c r="C3669" s="10" t="s">
        <v>904</v>
      </c>
      <c r="D3669" s="10" t="s">
        <v>40</v>
      </c>
      <c r="E3669" s="10" t="s">
        <v>2254</v>
      </c>
      <c r="F3669" s="13">
        <v>0</v>
      </c>
      <c r="G3669" s="13">
        <v>1740513.68</v>
      </c>
      <c r="H3669" s="7">
        <v>605911.09</v>
      </c>
      <c r="I3669" s="7">
        <v>0</v>
      </c>
      <c r="J3669" s="13">
        <v>42227126.729999997</v>
      </c>
      <c r="K3669" s="13">
        <v>47287626.659999996</v>
      </c>
      <c r="L3669" s="7">
        <f t="shared" si="57"/>
        <v>91861178.159999996</v>
      </c>
    </row>
    <row r="3670" spans="1:12" s="5" customFormat="1" x14ac:dyDescent="0.25">
      <c r="A3670" s="10" t="s">
        <v>1826</v>
      </c>
      <c r="B3670" s="10" t="s">
        <v>881</v>
      </c>
      <c r="C3670" s="10" t="s">
        <v>904</v>
      </c>
      <c r="D3670" s="10" t="s">
        <v>303</v>
      </c>
      <c r="E3670" s="10" t="s">
        <v>304</v>
      </c>
      <c r="F3670" s="13">
        <v>0</v>
      </c>
      <c r="G3670" s="13">
        <v>6540437.5700000003</v>
      </c>
      <c r="H3670" s="7">
        <v>2276870.16</v>
      </c>
      <c r="I3670" s="7">
        <v>0</v>
      </c>
      <c r="J3670" s="13">
        <v>158679526.53999999</v>
      </c>
      <c r="K3670" s="13">
        <v>177695685.00999999</v>
      </c>
      <c r="L3670" s="7">
        <f t="shared" si="57"/>
        <v>345192519.27999997</v>
      </c>
    </row>
    <row r="3671" spans="1:12" s="5" customFormat="1" x14ac:dyDescent="0.25">
      <c r="A3671" s="10" t="s">
        <v>1826</v>
      </c>
      <c r="B3671" s="10" t="s">
        <v>881</v>
      </c>
      <c r="C3671" s="10" t="s">
        <v>904</v>
      </c>
      <c r="D3671" s="10" t="s">
        <v>305</v>
      </c>
      <c r="E3671" s="10" t="s">
        <v>306</v>
      </c>
      <c r="F3671" s="13">
        <v>0</v>
      </c>
      <c r="G3671" s="13">
        <v>11900085.49</v>
      </c>
      <c r="H3671" s="7">
        <v>4142681.46</v>
      </c>
      <c r="I3671" s="7">
        <v>0</v>
      </c>
      <c r="J3671" s="13">
        <v>288711559.68000001</v>
      </c>
      <c r="K3671" s="13">
        <v>323310760.31</v>
      </c>
      <c r="L3671" s="7">
        <f t="shared" si="57"/>
        <v>628065086.94000006</v>
      </c>
    </row>
    <row r="3672" spans="1:12" s="5" customFormat="1" x14ac:dyDescent="0.25">
      <c r="A3672" s="10" t="s">
        <v>1827</v>
      </c>
      <c r="B3672" s="10" t="s">
        <v>881</v>
      </c>
      <c r="C3672" s="10" t="s">
        <v>905</v>
      </c>
      <c r="D3672" s="10" t="s">
        <v>40</v>
      </c>
      <c r="E3672" s="10" t="s">
        <v>2254</v>
      </c>
      <c r="F3672" s="13">
        <v>0</v>
      </c>
      <c r="G3672" s="13">
        <v>6984027.9900000002</v>
      </c>
      <c r="H3672" s="7">
        <v>1935116.38</v>
      </c>
      <c r="I3672" s="7">
        <v>0</v>
      </c>
      <c r="J3672" s="13">
        <v>135395336.02000001</v>
      </c>
      <c r="K3672" s="13">
        <v>155379779.25999999</v>
      </c>
      <c r="L3672" s="7">
        <f t="shared" si="57"/>
        <v>299694259.64999998</v>
      </c>
    </row>
    <row r="3673" spans="1:12" s="5" customFormat="1" x14ac:dyDescent="0.25">
      <c r="A3673" s="10" t="s">
        <v>1827</v>
      </c>
      <c r="B3673" s="10" t="s">
        <v>881</v>
      </c>
      <c r="C3673" s="10" t="s">
        <v>905</v>
      </c>
      <c r="D3673" s="10" t="s">
        <v>301</v>
      </c>
      <c r="E3673" s="10" t="s">
        <v>302</v>
      </c>
      <c r="F3673" s="13">
        <v>0</v>
      </c>
      <c r="G3673" s="13">
        <v>1275160.93</v>
      </c>
      <c r="H3673" s="7">
        <v>353318.28</v>
      </c>
      <c r="I3673" s="7">
        <v>0</v>
      </c>
      <c r="J3673" s="13">
        <v>24720811.84</v>
      </c>
      <c r="K3673" s="13">
        <v>28369620.41</v>
      </c>
      <c r="L3673" s="7">
        <f t="shared" si="57"/>
        <v>54718911.460000001</v>
      </c>
    </row>
    <row r="3674" spans="1:12" s="5" customFormat="1" x14ac:dyDescent="0.25">
      <c r="A3674" s="10" t="s">
        <v>1827</v>
      </c>
      <c r="B3674" s="10" t="s">
        <v>881</v>
      </c>
      <c r="C3674" s="10" t="s">
        <v>905</v>
      </c>
      <c r="D3674" s="10" t="s">
        <v>303</v>
      </c>
      <c r="E3674" s="10" t="s">
        <v>304</v>
      </c>
      <c r="F3674" s="13">
        <v>0</v>
      </c>
      <c r="G3674" s="13">
        <v>3959198.08</v>
      </c>
      <c r="H3674" s="7">
        <v>1097004.3400000001</v>
      </c>
      <c r="I3674" s="7">
        <v>0</v>
      </c>
      <c r="J3674" s="13">
        <v>76754697.140000001</v>
      </c>
      <c r="K3674" s="13">
        <v>88083742.379999995</v>
      </c>
      <c r="L3674" s="7">
        <f t="shared" si="57"/>
        <v>169894641.94</v>
      </c>
    </row>
    <row r="3675" spans="1:12" s="5" customFormat="1" x14ac:dyDescent="0.25">
      <c r="A3675" s="10" t="s">
        <v>1828</v>
      </c>
      <c r="B3675" s="10" t="s">
        <v>881</v>
      </c>
      <c r="C3675" s="10" t="s">
        <v>906</v>
      </c>
      <c r="D3675" s="10" t="s">
        <v>297</v>
      </c>
      <c r="E3675" s="10" t="s">
        <v>298</v>
      </c>
      <c r="F3675" s="13">
        <v>0</v>
      </c>
      <c r="G3675" s="13">
        <v>3025273.12</v>
      </c>
      <c r="H3675" s="7">
        <v>1363387.76</v>
      </c>
      <c r="I3675" s="7">
        <v>0</v>
      </c>
      <c r="J3675" s="13">
        <v>92784876.689999998</v>
      </c>
      <c r="K3675" s="13">
        <v>115483646.09999999</v>
      </c>
      <c r="L3675" s="7">
        <f t="shared" si="57"/>
        <v>212657183.66999999</v>
      </c>
    </row>
    <row r="3676" spans="1:12" s="5" customFormat="1" x14ac:dyDescent="0.25">
      <c r="A3676" s="10" t="s">
        <v>1828</v>
      </c>
      <c r="B3676" s="10" t="s">
        <v>881</v>
      </c>
      <c r="C3676" s="10" t="s">
        <v>906</v>
      </c>
      <c r="D3676" s="10" t="s">
        <v>28</v>
      </c>
      <c r="E3676" s="10" t="s">
        <v>29</v>
      </c>
      <c r="F3676" s="13">
        <v>0</v>
      </c>
      <c r="G3676" s="13">
        <v>38320.03</v>
      </c>
      <c r="H3676" s="7">
        <v>17269.54</v>
      </c>
      <c r="I3676" s="7">
        <v>0</v>
      </c>
      <c r="J3676" s="13">
        <v>1175272.3500000001</v>
      </c>
      <c r="K3676" s="13">
        <v>1462789.42</v>
      </c>
      <c r="L3676" s="7">
        <f t="shared" si="57"/>
        <v>2693651.34</v>
      </c>
    </row>
    <row r="3677" spans="1:12" s="5" customFormat="1" x14ac:dyDescent="0.25">
      <c r="A3677" s="10" t="s">
        <v>1828</v>
      </c>
      <c r="B3677" s="10" t="s">
        <v>881</v>
      </c>
      <c r="C3677" s="10" t="s">
        <v>906</v>
      </c>
      <c r="D3677" s="10" t="s">
        <v>32</v>
      </c>
      <c r="E3677" s="10" t="s">
        <v>33</v>
      </c>
      <c r="F3677" s="13">
        <v>0</v>
      </c>
      <c r="G3677" s="13">
        <v>489262.58</v>
      </c>
      <c r="H3677" s="7">
        <v>220494.01</v>
      </c>
      <c r="I3677" s="7">
        <v>0</v>
      </c>
      <c r="J3677" s="13">
        <v>15005642.82</v>
      </c>
      <c r="K3677" s="13">
        <v>18676603.41</v>
      </c>
      <c r="L3677" s="7">
        <f t="shared" si="57"/>
        <v>34392002.82</v>
      </c>
    </row>
    <row r="3678" spans="1:12" s="5" customFormat="1" x14ac:dyDescent="0.25">
      <c r="A3678" s="10" t="s">
        <v>1828</v>
      </c>
      <c r="B3678" s="10" t="s">
        <v>881</v>
      </c>
      <c r="C3678" s="10" t="s">
        <v>906</v>
      </c>
      <c r="D3678" s="10" t="s">
        <v>40</v>
      </c>
      <c r="E3678" s="10" t="s">
        <v>2254</v>
      </c>
      <c r="F3678" s="13">
        <v>0</v>
      </c>
      <c r="G3678" s="13">
        <v>4400398.3099999996</v>
      </c>
      <c r="H3678" s="7">
        <v>1983109.94</v>
      </c>
      <c r="I3678" s="7">
        <v>0</v>
      </c>
      <c r="J3678" s="13">
        <v>134959852.65000001</v>
      </c>
      <c r="K3678" s="13">
        <v>167976252.34999999</v>
      </c>
      <c r="L3678" s="7">
        <f t="shared" si="57"/>
        <v>309319613.25</v>
      </c>
    </row>
    <row r="3679" spans="1:12" s="5" customFormat="1" x14ac:dyDescent="0.25">
      <c r="A3679" s="10" t="s">
        <v>1828</v>
      </c>
      <c r="B3679" s="10" t="s">
        <v>881</v>
      </c>
      <c r="C3679" s="10" t="s">
        <v>906</v>
      </c>
      <c r="D3679" s="10" t="s">
        <v>301</v>
      </c>
      <c r="E3679" s="10" t="s">
        <v>302</v>
      </c>
      <c r="F3679" s="13">
        <v>0</v>
      </c>
      <c r="G3679" s="13">
        <v>5468454.96</v>
      </c>
      <c r="H3679" s="7">
        <v>2464446.75</v>
      </c>
      <c r="I3679" s="7">
        <v>0</v>
      </c>
      <c r="J3679" s="13">
        <v>167717061.49000001</v>
      </c>
      <c r="K3679" s="13">
        <v>208747141.41999999</v>
      </c>
      <c r="L3679" s="7">
        <f t="shared" si="57"/>
        <v>384397104.62</v>
      </c>
    </row>
    <row r="3680" spans="1:12" s="5" customFormat="1" x14ac:dyDescent="0.25">
      <c r="A3680" s="10" t="s">
        <v>1829</v>
      </c>
      <c r="B3680" s="10" t="s">
        <v>881</v>
      </c>
      <c r="C3680" s="10" t="s">
        <v>907</v>
      </c>
      <c r="D3680" s="10" t="s">
        <v>28</v>
      </c>
      <c r="E3680" s="10" t="s">
        <v>29</v>
      </c>
      <c r="F3680" s="13">
        <v>0</v>
      </c>
      <c r="G3680" s="13">
        <v>36984.269999999997</v>
      </c>
      <c r="H3680" s="7">
        <v>6091.85</v>
      </c>
      <c r="I3680" s="7">
        <v>0</v>
      </c>
      <c r="J3680" s="13">
        <v>423885.09</v>
      </c>
      <c r="K3680" s="13">
        <v>498001.99</v>
      </c>
      <c r="L3680" s="7">
        <f t="shared" si="57"/>
        <v>964963.2</v>
      </c>
    </row>
    <row r="3681" spans="1:12" s="5" customFormat="1" x14ac:dyDescent="0.25">
      <c r="A3681" s="10" t="s">
        <v>1829</v>
      </c>
      <c r="B3681" s="10" t="s">
        <v>881</v>
      </c>
      <c r="C3681" s="10" t="s">
        <v>907</v>
      </c>
      <c r="D3681" s="10" t="s">
        <v>40</v>
      </c>
      <c r="E3681" s="10" t="s">
        <v>2254</v>
      </c>
      <c r="F3681" s="13">
        <v>0</v>
      </c>
      <c r="G3681" s="13">
        <v>13322830.189999999</v>
      </c>
      <c r="H3681" s="7">
        <v>2194463.5099999998</v>
      </c>
      <c r="I3681" s="7">
        <v>0</v>
      </c>
      <c r="J3681" s="13">
        <v>152695945.37</v>
      </c>
      <c r="K3681" s="13">
        <v>179395040.53999999</v>
      </c>
      <c r="L3681" s="7">
        <f t="shared" si="57"/>
        <v>347608279.61000001</v>
      </c>
    </row>
    <row r="3682" spans="1:12" s="5" customFormat="1" x14ac:dyDescent="0.25">
      <c r="A3682" s="10" t="s">
        <v>1829</v>
      </c>
      <c r="B3682" s="10" t="s">
        <v>881</v>
      </c>
      <c r="C3682" s="10" t="s">
        <v>907</v>
      </c>
      <c r="D3682" s="10" t="s">
        <v>303</v>
      </c>
      <c r="E3682" s="10" t="s">
        <v>304</v>
      </c>
      <c r="F3682" s="13">
        <v>0</v>
      </c>
      <c r="G3682" s="13">
        <v>9393456.5399999991</v>
      </c>
      <c r="H3682" s="7">
        <v>1547238.64</v>
      </c>
      <c r="I3682" s="7">
        <v>0</v>
      </c>
      <c r="J3682" s="13">
        <v>107660512.54000001</v>
      </c>
      <c r="K3682" s="13">
        <v>126485100.59</v>
      </c>
      <c r="L3682" s="7">
        <f t="shared" si="57"/>
        <v>245086308.31</v>
      </c>
    </row>
    <row r="3683" spans="1:12" s="5" customFormat="1" x14ac:dyDescent="0.25">
      <c r="A3683" s="10" t="s">
        <v>1830</v>
      </c>
      <c r="B3683" s="10" t="s">
        <v>881</v>
      </c>
      <c r="C3683" s="10" t="s">
        <v>908</v>
      </c>
      <c r="D3683" s="10" t="s">
        <v>28</v>
      </c>
      <c r="E3683" s="10" t="s">
        <v>29</v>
      </c>
      <c r="F3683" s="13">
        <v>0</v>
      </c>
      <c r="G3683" s="13">
        <v>19925.2</v>
      </c>
      <c r="H3683" s="7">
        <v>10117.219999999999</v>
      </c>
      <c r="I3683" s="7">
        <v>0</v>
      </c>
      <c r="J3683" s="13">
        <v>713276</v>
      </c>
      <c r="K3683" s="13">
        <v>955467.66</v>
      </c>
      <c r="L3683" s="7">
        <f t="shared" si="57"/>
        <v>1698786.08</v>
      </c>
    </row>
    <row r="3684" spans="1:12" s="5" customFormat="1" x14ac:dyDescent="0.25">
      <c r="A3684" s="10" t="s">
        <v>1830</v>
      </c>
      <c r="B3684" s="10" t="s">
        <v>881</v>
      </c>
      <c r="C3684" s="10" t="s">
        <v>908</v>
      </c>
      <c r="D3684" s="10" t="s">
        <v>32</v>
      </c>
      <c r="E3684" s="10" t="s">
        <v>33</v>
      </c>
      <c r="F3684" s="13">
        <v>0</v>
      </c>
      <c r="G3684" s="13">
        <v>214211.47</v>
      </c>
      <c r="H3684" s="7">
        <v>108768.04</v>
      </c>
      <c r="I3684" s="7">
        <v>0</v>
      </c>
      <c r="J3684" s="13">
        <v>7668275.3200000003</v>
      </c>
      <c r="K3684" s="13">
        <v>10272025.199999999</v>
      </c>
      <c r="L3684" s="7">
        <f t="shared" si="57"/>
        <v>18263280.030000001</v>
      </c>
    </row>
    <row r="3685" spans="1:12" s="5" customFormat="1" x14ac:dyDescent="0.25">
      <c r="A3685" s="10" t="s">
        <v>1830</v>
      </c>
      <c r="B3685" s="10" t="s">
        <v>881</v>
      </c>
      <c r="C3685" s="10" t="s">
        <v>908</v>
      </c>
      <c r="D3685" s="10" t="s">
        <v>40</v>
      </c>
      <c r="E3685" s="10" t="s">
        <v>2254</v>
      </c>
      <c r="F3685" s="13">
        <v>0</v>
      </c>
      <c r="G3685" s="13">
        <v>5272912.33</v>
      </c>
      <c r="H3685" s="7">
        <v>2677374.7400000002</v>
      </c>
      <c r="I3685" s="7">
        <v>0</v>
      </c>
      <c r="J3685" s="13">
        <v>188758075.68000001</v>
      </c>
      <c r="K3685" s="13">
        <v>252850560.21000001</v>
      </c>
      <c r="L3685" s="7">
        <f t="shared" si="57"/>
        <v>449558922.96000004</v>
      </c>
    </row>
    <row r="3686" spans="1:12" s="5" customFormat="1" x14ac:dyDescent="0.25">
      <c r="A3686" s="10" t="s">
        <v>1831</v>
      </c>
      <c r="B3686" s="10" t="s">
        <v>881</v>
      </c>
      <c r="C3686" s="10" t="s">
        <v>909</v>
      </c>
      <c r="D3686" s="10" t="s">
        <v>313</v>
      </c>
      <c r="E3686" s="10" t="s">
        <v>314</v>
      </c>
      <c r="F3686" s="13">
        <v>0</v>
      </c>
      <c r="G3686" s="13">
        <v>0</v>
      </c>
      <c r="H3686" s="7">
        <v>761098.58</v>
      </c>
      <c r="I3686" s="7">
        <v>0</v>
      </c>
      <c r="J3686" s="13">
        <v>53447046.780000001</v>
      </c>
      <c r="K3686" s="13">
        <v>55921838.090000004</v>
      </c>
      <c r="L3686" s="7">
        <f t="shared" si="57"/>
        <v>110129983.45</v>
      </c>
    </row>
    <row r="3687" spans="1:12" s="5" customFormat="1" x14ac:dyDescent="0.25">
      <c r="A3687" s="10" t="s">
        <v>1831</v>
      </c>
      <c r="B3687" s="10" t="s">
        <v>881</v>
      </c>
      <c r="C3687" s="10" t="s">
        <v>909</v>
      </c>
      <c r="D3687" s="10" t="s">
        <v>297</v>
      </c>
      <c r="E3687" s="10" t="s">
        <v>298</v>
      </c>
      <c r="F3687" s="13">
        <v>0</v>
      </c>
      <c r="G3687" s="13">
        <v>0</v>
      </c>
      <c r="H3687" s="7">
        <v>910959.08</v>
      </c>
      <c r="I3687" s="7">
        <v>0</v>
      </c>
      <c r="J3687" s="13">
        <v>63970784.109999999</v>
      </c>
      <c r="K3687" s="13">
        <v>66932862.479999997</v>
      </c>
      <c r="L3687" s="7">
        <f t="shared" si="57"/>
        <v>131814605.66999999</v>
      </c>
    </row>
    <row r="3688" spans="1:12" s="5" customFormat="1" x14ac:dyDescent="0.25">
      <c r="A3688" s="10" t="s">
        <v>1831</v>
      </c>
      <c r="B3688" s="10" t="s">
        <v>881</v>
      </c>
      <c r="C3688" s="10" t="s">
        <v>909</v>
      </c>
      <c r="D3688" s="10" t="s">
        <v>299</v>
      </c>
      <c r="E3688" s="10" t="s">
        <v>300</v>
      </c>
      <c r="F3688" s="13">
        <v>0</v>
      </c>
      <c r="G3688" s="13">
        <v>0</v>
      </c>
      <c r="H3688" s="7">
        <v>15977.48</v>
      </c>
      <c r="I3688" s="7">
        <v>0</v>
      </c>
      <c r="J3688" s="13">
        <v>1121995.1499999999</v>
      </c>
      <c r="K3688" s="13">
        <v>1173947.57</v>
      </c>
      <c r="L3688" s="7">
        <f t="shared" si="57"/>
        <v>2311920.2000000002</v>
      </c>
    </row>
    <row r="3689" spans="1:12" s="5" customFormat="1" x14ac:dyDescent="0.25">
      <c r="A3689" s="10" t="s">
        <v>1831</v>
      </c>
      <c r="B3689" s="10" t="s">
        <v>881</v>
      </c>
      <c r="C3689" s="10" t="s">
        <v>909</v>
      </c>
      <c r="D3689" s="10" t="s">
        <v>14</v>
      </c>
      <c r="E3689" s="10" t="s">
        <v>15</v>
      </c>
      <c r="F3689" s="13">
        <v>0</v>
      </c>
      <c r="G3689" s="13">
        <v>0</v>
      </c>
      <c r="H3689" s="7">
        <v>94919.72</v>
      </c>
      <c r="I3689" s="7">
        <v>0</v>
      </c>
      <c r="J3689" s="13">
        <v>6665599.8499999996</v>
      </c>
      <c r="K3689" s="13">
        <v>6974241.1900000004</v>
      </c>
      <c r="L3689" s="7">
        <f t="shared" si="57"/>
        <v>13734760.76</v>
      </c>
    </row>
    <row r="3690" spans="1:12" s="5" customFormat="1" x14ac:dyDescent="0.25">
      <c r="A3690" s="10" t="s">
        <v>1831</v>
      </c>
      <c r="B3690" s="10" t="s">
        <v>881</v>
      </c>
      <c r="C3690" s="10" t="s">
        <v>909</v>
      </c>
      <c r="D3690" s="10" t="s">
        <v>214</v>
      </c>
      <c r="E3690" s="10" t="s">
        <v>215</v>
      </c>
      <c r="F3690" s="13">
        <v>0</v>
      </c>
      <c r="G3690" s="13">
        <v>0</v>
      </c>
      <c r="H3690" s="7">
        <v>2318145.13</v>
      </c>
      <c r="I3690" s="7">
        <v>0</v>
      </c>
      <c r="J3690" s="13">
        <v>162788388.91</v>
      </c>
      <c r="K3690" s="13">
        <v>170326079.28999999</v>
      </c>
      <c r="L3690" s="7">
        <f t="shared" si="57"/>
        <v>335432613.32999998</v>
      </c>
    </row>
    <row r="3691" spans="1:12" s="5" customFormat="1" x14ac:dyDescent="0.25">
      <c r="A3691" s="10" t="s">
        <v>1831</v>
      </c>
      <c r="B3691" s="10" t="s">
        <v>881</v>
      </c>
      <c r="C3691" s="10" t="s">
        <v>909</v>
      </c>
      <c r="D3691" s="10" t="s">
        <v>28</v>
      </c>
      <c r="E3691" s="10" t="s">
        <v>29</v>
      </c>
      <c r="F3691" s="13">
        <v>0</v>
      </c>
      <c r="G3691" s="13">
        <v>0</v>
      </c>
      <c r="H3691" s="7">
        <v>52236.98</v>
      </c>
      <c r="I3691" s="7">
        <v>0</v>
      </c>
      <c r="J3691" s="13">
        <v>3668266.26</v>
      </c>
      <c r="K3691" s="13">
        <v>3838120.23</v>
      </c>
      <c r="L3691" s="7">
        <f t="shared" si="57"/>
        <v>7558623.4699999997</v>
      </c>
    </row>
    <row r="3692" spans="1:12" s="5" customFormat="1" x14ac:dyDescent="0.25">
      <c r="A3692" s="10" t="s">
        <v>1831</v>
      </c>
      <c r="B3692" s="10" t="s">
        <v>881</v>
      </c>
      <c r="C3692" s="10" t="s">
        <v>909</v>
      </c>
      <c r="D3692" s="10" t="s">
        <v>32</v>
      </c>
      <c r="E3692" s="10" t="s">
        <v>33</v>
      </c>
      <c r="F3692" s="13">
        <v>0</v>
      </c>
      <c r="G3692" s="13">
        <v>0</v>
      </c>
      <c r="H3692" s="7">
        <v>170941.8</v>
      </c>
      <c r="I3692" s="7">
        <v>0</v>
      </c>
      <c r="J3692" s="13">
        <v>12004140.369999999</v>
      </c>
      <c r="K3692" s="13">
        <v>12559975.42</v>
      </c>
      <c r="L3692" s="7">
        <f t="shared" si="57"/>
        <v>24735057.59</v>
      </c>
    </row>
    <row r="3693" spans="1:12" s="5" customFormat="1" x14ac:dyDescent="0.25">
      <c r="A3693" s="10" t="s">
        <v>1831</v>
      </c>
      <c r="B3693" s="10" t="s">
        <v>881</v>
      </c>
      <c r="C3693" s="10" t="s">
        <v>909</v>
      </c>
      <c r="D3693" s="10" t="s">
        <v>34</v>
      </c>
      <c r="E3693" s="10" t="s">
        <v>35</v>
      </c>
      <c r="F3693" s="13">
        <v>0</v>
      </c>
      <c r="G3693" s="13">
        <v>0</v>
      </c>
      <c r="H3693" s="7">
        <v>147432.6</v>
      </c>
      <c r="I3693" s="7">
        <v>0</v>
      </c>
      <c r="J3693" s="13">
        <v>10353241.130000001</v>
      </c>
      <c r="K3693" s="13">
        <v>10832633.58</v>
      </c>
      <c r="L3693" s="7">
        <f t="shared" si="57"/>
        <v>21333307.310000002</v>
      </c>
    </row>
    <row r="3694" spans="1:12" s="5" customFormat="1" x14ac:dyDescent="0.25">
      <c r="A3694" s="10" t="s">
        <v>1831</v>
      </c>
      <c r="B3694" s="10" t="s">
        <v>881</v>
      </c>
      <c r="C3694" s="10" t="s">
        <v>909</v>
      </c>
      <c r="D3694" s="10" t="s">
        <v>66</v>
      </c>
      <c r="E3694" s="10" t="s">
        <v>67</v>
      </c>
      <c r="F3694" s="13">
        <v>0</v>
      </c>
      <c r="G3694" s="13">
        <v>0</v>
      </c>
      <c r="H3694" s="7">
        <v>2302209.48</v>
      </c>
      <c r="I3694" s="7">
        <v>0</v>
      </c>
      <c r="J3694" s="13">
        <v>161669330.74000001</v>
      </c>
      <c r="K3694" s="13">
        <v>169155204.69</v>
      </c>
      <c r="L3694" s="7">
        <f t="shared" si="57"/>
        <v>333126744.90999997</v>
      </c>
    </row>
    <row r="3695" spans="1:12" s="5" customFormat="1" x14ac:dyDescent="0.25">
      <c r="A3695" s="10" t="s">
        <v>1831</v>
      </c>
      <c r="B3695" s="10" t="s">
        <v>881</v>
      </c>
      <c r="C3695" s="10" t="s">
        <v>909</v>
      </c>
      <c r="D3695" s="10" t="s">
        <v>40</v>
      </c>
      <c r="E3695" s="10" t="s">
        <v>2254</v>
      </c>
      <c r="F3695" s="13">
        <v>0</v>
      </c>
      <c r="G3695" s="13">
        <v>0</v>
      </c>
      <c r="H3695" s="7">
        <v>3806342.92</v>
      </c>
      <c r="I3695" s="7">
        <v>0</v>
      </c>
      <c r="J3695" s="13">
        <v>267294927.65000001</v>
      </c>
      <c r="K3695" s="13">
        <v>279671648.26999998</v>
      </c>
      <c r="L3695" s="7">
        <f t="shared" si="57"/>
        <v>550772918.83999991</v>
      </c>
    </row>
    <row r="3696" spans="1:12" s="5" customFormat="1" x14ac:dyDescent="0.25">
      <c r="A3696" s="10" t="s">
        <v>1831</v>
      </c>
      <c r="B3696" s="10" t="s">
        <v>881</v>
      </c>
      <c r="C3696" s="10" t="s">
        <v>909</v>
      </c>
      <c r="D3696" s="10" t="s">
        <v>301</v>
      </c>
      <c r="E3696" s="10" t="s">
        <v>302</v>
      </c>
      <c r="F3696" s="13">
        <v>0</v>
      </c>
      <c r="G3696" s="13">
        <v>0</v>
      </c>
      <c r="H3696" s="7">
        <v>2063926.44</v>
      </c>
      <c r="I3696" s="7">
        <v>0</v>
      </c>
      <c r="J3696" s="13">
        <v>144936249.15000001</v>
      </c>
      <c r="K3696" s="13">
        <v>151647320.99000001</v>
      </c>
      <c r="L3696" s="7">
        <f t="shared" si="57"/>
        <v>298647496.58000004</v>
      </c>
    </row>
    <row r="3697" spans="1:12" s="5" customFormat="1" x14ac:dyDescent="0.25">
      <c r="A3697" s="10" t="s">
        <v>1831</v>
      </c>
      <c r="B3697" s="10" t="s">
        <v>881</v>
      </c>
      <c r="C3697" s="10" t="s">
        <v>909</v>
      </c>
      <c r="D3697" s="10" t="s">
        <v>303</v>
      </c>
      <c r="E3697" s="10" t="s">
        <v>304</v>
      </c>
      <c r="F3697" s="13">
        <v>0</v>
      </c>
      <c r="G3697" s="13">
        <v>0</v>
      </c>
      <c r="H3697" s="7">
        <v>1729981.79</v>
      </c>
      <c r="I3697" s="7">
        <v>0</v>
      </c>
      <c r="J3697" s="13">
        <v>121485468.90000001</v>
      </c>
      <c r="K3697" s="13">
        <v>127110684.90000001</v>
      </c>
      <c r="L3697" s="7">
        <f t="shared" si="57"/>
        <v>250326135.59000003</v>
      </c>
    </row>
    <row r="3698" spans="1:12" s="5" customFormat="1" x14ac:dyDescent="0.25">
      <c r="A3698" s="10" t="s">
        <v>1832</v>
      </c>
      <c r="B3698" s="10" t="s">
        <v>910</v>
      </c>
      <c r="C3698" s="10" t="s">
        <v>911</v>
      </c>
      <c r="D3698" s="10" t="s">
        <v>297</v>
      </c>
      <c r="E3698" s="10" t="s">
        <v>298</v>
      </c>
      <c r="F3698" s="13">
        <v>0</v>
      </c>
      <c r="G3698" s="13">
        <v>369162057.13</v>
      </c>
      <c r="H3698" s="7">
        <v>106068639.16</v>
      </c>
      <c r="I3698" s="7">
        <v>0</v>
      </c>
      <c r="J3698" s="13">
        <v>2311553625.4200001</v>
      </c>
      <c r="K3698" s="13">
        <v>3653693010.1599998</v>
      </c>
      <c r="L3698" s="7">
        <f t="shared" si="57"/>
        <v>6440477331.8699999</v>
      </c>
    </row>
    <row r="3699" spans="1:12" s="5" customFormat="1" x14ac:dyDescent="0.25">
      <c r="A3699" s="10" t="s">
        <v>1832</v>
      </c>
      <c r="B3699" s="10" t="s">
        <v>910</v>
      </c>
      <c r="C3699" s="10" t="s">
        <v>911</v>
      </c>
      <c r="D3699" s="10" t="s">
        <v>12</v>
      </c>
      <c r="E3699" s="10" t="s">
        <v>13</v>
      </c>
      <c r="F3699" s="13">
        <v>0</v>
      </c>
      <c r="G3699" s="13">
        <v>8925.56</v>
      </c>
      <c r="H3699" s="7">
        <v>2564.52</v>
      </c>
      <c r="I3699" s="7">
        <v>0</v>
      </c>
      <c r="J3699" s="13">
        <v>55888.52</v>
      </c>
      <c r="K3699" s="13">
        <v>88338.63</v>
      </c>
      <c r="L3699" s="7">
        <f t="shared" si="57"/>
        <v>155717.22999999998</v>
      </c>
    </row>
    <row r="3700" spans="1:12" s="5" customFormat="1" x14ac:dyDescent="0.25">
      <c r="A3700" s="10" t="s">
        <v>1832</v>
      </c>
      <c r="B3700" s="10" t="s">
        <v>910</v>
      </c>
      <c r="C3700" s="10" t="s">
        <v>911</v>
      </c>
      <c r="D3700" s="10" t="s">
        <v>14</v>
      </c>
      <c r="E3700" s="10" t="s">
        <v>15</v>
      </c>
      <c r="F3700" s="13">
        <v>0</v>
      </c>
      <c r="G3700" s="13">
        <v>11321547.82</v>
      </c>
      <c r="H3700" s="7">
        <v>3252937.69</v>
      </c>
      <c r="I3700" s="7">
        <v>0</v>
      </c>
      <c r="J3700" s="13">
        <v>70891264.129999995</v>
      </c>
      <c r="K3700" s="13">
        <v>112052306.90000001</v>
      </c>
      <c r="L3700" s="7">
        <f t="shared" si="57"/>
        <v>197518056.54000002</v>
      </c>
    </row>
    <row r="3701" spans="1:12" s="5" customFormat="1" x14ac:dyDescent="0.25">
      <c r="A3701" s="10" t="s">
        <v>1832</v>
      </c>
      <c r="B3701" s="10" t="s">
        <v>910</v>
      </c>
      <c r="C3701" s="10" t="s">
        <v>911</v>
      </c>
      <c r="D3701" s="10" t="s">
        <v>16</v>
      </c>
      <c r="E3701" s="10" t="s">
        <v>17</v>
      </c>
      <c r="F3701" s="13">
        <v>0</v>
      </c>
      <c r="G3701" s="13">
        <v>3562667.93</v>
      </c>
      <c r="H3701" s="7">
        <v>1023635.37</v>
      </c>
      <c r="I3701" s="7">
        <v>0</v>
      </c>
      <c r="J3701" s="13">
        <v>22308083.449999999</v>
      </c>
      <c r="K3701" s="13">
        <v>35260652.259999998</v>
      </c>
      <c r="L3701" s="7">
        <f t="shared" si="57"/>
        <v>62155039.009999998</v>
      </c>
    </row>
    <row r="3702" spans="1:12" s="5" customFormat="1" x14ac:dyDescent="0.25">
      <c r="A3702" s="10" t="s">
        <v>1832</v>
      </c>
      <c r="B3702" s="10" t="s">
        <v>910</v>
      </c>
      <c r="C3702" s="10" t="s">
        <v>911</v>
      </c>
      <c r="D3702" s="10" t="s">
        <v>20</v>
      </c>
      <c r="E3702" s="10" t="s">
        <v>21</v>
      </c>
      <c r="F3702" s="13">
        <v>0</v>
      </c>
      <c r="G3702" s="13">
        <v>3271459.06</v>
      </c>
      <c r="H3702" s="7">
        <v>939964.45</v>
      </c>
      <c r="I3702" s="7">
        <v>0</v>
      </c>
      <c r="J3702" s="13">
        <v>20484643.27</v>
      </c>
      <c r="K3702" s="13">
        <v>32378482.199999999</v>
      </c>
      <c r="L3702" s="7">
        <f t="shared" si="57"/>
        <v>57074548.980000004</v>
      </c>
    </row>
    <row r="3703" spans="1:12" s="5" customFormat="1" x14ac:dyDescent="0.25">
      <c r="A3703" s="10" t="s">
        <v>1832</v>
      </c>
      <c r="B3703" s="10" t="s">
        <v>910</v>
      </c>
      <c r="C3703" s="10" t="s">
        <v>911</v>
      </c>
      <c r="D3703" s="10" t="s">
        <v>22</v>
      </c>
      <c r="E3703" s="10" t="s">
        <v>23</v>
      </c>
      <c r="F3703" s="13">
        <v>0</v>
      </c>
      <c r="G3703" s="13">
        <v>7260952.2699999996</v>
      </c>
      <c r="H3703" s="7">
        <v>2086236.41</v>
      </c>
      <c r="I3703" s="7">
        <v>0</v>
      </c>
      <c r="J3703" s="13">
        <v>45465345.670000002</v>
      </c>
      <c r="K3703" s="13">
        <v>71863535.340000004</v>
      </c>
      <c r="L3703" s="7">
        <f t="shared" si="57"/>
        <v>126676069.69</v>
      </c>
    </row>
    <row r="3704" spans="1:12" s="5" customFormat="1" x14ac:dyDescent="0.25">
      <c r="A3704" s="10" t="s">
        <v>1832</v>
      </c>
      <c r="B3704" s="10" t="s">
        <v>910</v>
      </c>
      <c r="C3704" s="10" t="s">
        <v>911</v>
      </c>
      <c r="D3704" s="10" t="s">
        <v>359</v>
      </c>
      <c r="E3704" s="10" t="s">
        <v>360</v>
      </c>
      <c r="F3704" s="13">
        <v>0</v>
      </c>
      <c r="G3704" s="13">
        <v>200327761.21000001</v>
      </c>
      <c r="H3704" s="7">
        <v>57558713.310000002</v>
      </c>
      <c r="I3704" s="7">
        <v>0</v>
      </c>
      <c r="J3704" s="13">
        <v>1254376915.8499999</v>
      </c>
      <c r="K3704" s="13">
        <v>1982696018.4300001</v>
      </c>
      <c r="L3704" s="7">
        <f t="shared" si="57"/>
        <v>3494959408.8000002</v>
      </c>
    </row>
    <row r="3705" spans="1:12" s="5" customFormat="1" x14ac:dyDescent="0.25">
      <c r="A3705" s="10" t="s">
        <v>1832</v>
      </c>
      <c r="B3705" s="10" t="s">
        <v>910</v>
      </c>
      <c r="C3705" s="10" t="s">
        <v>911</v>
      </c>
      <c r="D3705" s="10" t="s">
        <v>28</v>
      </c>
      <c r="E3705" s="10" t="s">
        <v>29</v>
      </c>
      <c r="F3705" s="13">
        <v>0</v>
      </c>
      <c r="G3705" s="13">
        <v>8845611.0700000003</v>
      </c>
      <c r="H3705" s="7">
        <v>2541544.86</v>
      </c>
      <c r="I3705" s="7">
        <v>0</v>
      </c>
      <c r="J3705" s="13">
        <v>55387881.670000002</v>
      </c>
      <c r="K3705" s="13">
        <v>87547316.189999998</v>
      </c>
      <c r="L3705" s="7">
        <f t="shared" si="57"/>
        <v>154322353.78999999</v>
      </c>
    </row>
    <row r="3706" spans="1:12" s="5" customFormat="1" x14ac:dyDescent="0.25">
      <c r="A3706" s="10" t="s">
        <v>1832</v>
      </c>
      <c r="B3706" s="10" t="s">
        <v>910</v>
      </c>
      <c r="C3706" s="10" t="s">
        <v>911</v>
      </c>
      <c r="D3706" s="10" t="s">
        <v>32</v>
      </c>
      <c r="E3706" s="10" t="s">
        <v>33</v>
      </c>
      <c r="F3706" s="13">
        <v>0</v>
      </c>
      <c r="G3706" s="13">
        <v>43318868.560000002</v>
      </c>
      <c r="H3706" s="7">
        <v>12446494.289999999</v>
      </c>
      <c r="I3706" s="7">
        <v>0</v>
      </c>
      <c r="J3706" s="13">
        <v>271246423.42000002</v>
      </c>
      <c r="K3706" s="13">
        <v>428738122.44999999</v>
      </c>
      <c r="L3706" s="7">
        <f t="shared" si="57"/>
        <v>755749908.72000003</v>
      </c>
    </row>
    <row r="3707" spans="1:12" s="5" customFormat="1" x14ac:dyDescent="0.25">
      <c r="A3707" s="10" t="s">
        <v>1832</v>
      </c>
      <c r="B3707" s="10" t="s">
        <v>910</v>
      </c>
      <c r="C3707" s="10" t="s">
        <v>911</v>
      </c>
      <c r="D3707" s="10" t="s">
        <v>34</v>
      </c>
      <c r="E3707" s="10" t="s">
        <v>35</v>
      </c>
      <c r="F3707" s="13">
        <v>0</v>
      </c>
      <c r="G3707" s="13">
        <v>73796797.170000002</v>
      </c>
      <c r="H3707" s="7">
        <v>21203495.039999999</v>
      </c>
      <c r="I3707" s="7">
        <v>0</v>
      </c>
      <c r="J3707" s="13">
        <v>462087722.00999999</v>
      </c>
      <c r="K3707" s="13">
        <v>730386118.41999996</v>
      </c>
      <c r="L3707" s="7">
        <f t="shared" si="57"/>
        <v>1287474132.6399999</v>
      </c>
    </row>
    <row r="3708" spans="1:12" s="5" customFormat="1" x14ac:dyDescent="0.25">
      <c r="A3708" s="10" t="s">
        <v>1832</v>
      </c>
      <c r="B3708" s="10" t="s">
        <v>910</v>
      </c>
      <c r="C3708" s="10" t="s">
        <v>911</v>
      </c>
      <c r="D3708" s="10" t="s">
        <v>303</v>
      </c>
      <c r="E3708" s="10" t="s">
        <v>304</v>
      </c>
      <c r="F3708" s="13">
        <v>0</v>
      </c>
      <c r="G3708" s="13">
        <v>72369565.219999999</v>
      </c>
      <c r="H3708" s="7">
        <v>20793418.899999999</v>
      </c>
      <c r="I3708" s="7">
        <v>0</v>
      </c>
      <c r="J3708" s="13">
        <v>453150933.58999997</v>
      </c>
      <c r="K3708" s="13">
        <v>716260432.11000001</v>
      </c>
      <c r="L3708" s="7">
        <f t="shared" si="57"/>
        <v>1262574349.8200002</v>
      </c>
    </row>
    <row r="3709" spans="1:12" s="5" customFormat="1" x14ac:dyDescent="0.25">
      <c r="A3709" s="10" t="s">
        <v>1833</v>
      </c>
      <c r="B3709" s="10" t="s">
        <v>910</v>
      </c>
      <c r="C3709" s="10" t="s">
        <v>912</v>
      </c>
      <c r="D3709" s="10" t="s">
        <v>12</v>
      </c>
      <c r="E3709" s="10" t="s">
        <v>13</v>
      </c>
      <c r="F3709" s="13">
        <v>0</v>
      </c>
      <c r="G3709" s="13">
        <v>0</v>
      </c>
      <c r="H3709" s="7">
        <v>924.69</v>
      </c>
      <c r="I3709" s="7">
        <v>0</v>
      </c>
      <c r="J3709" s="13">
        <v>11391.65</v>
      </c>
      <c r="K3709" s="13">
        <v>18579.740000000002</v>
      </c>
      <c r="L3709" s="7">
        <f t="shared" si="57"/>
        <v>30896.080000000002</v>
      </c>
    </row>
    <row r="3710" spans="1:12" s="5" customFormat="1" x14ac:dyDescent="0.25">
      <c r="A3710" s="10" t="s">
        <v>1833</v>
      </c>
      <c r="B3710" s="10" t="s">
        <v>910</v>
      </c>
      <c r="C3710" s="10" t="s">
        <v>912</v>
      </c>
      <c r="D3710" s="10" t="s">
        <v>14</v>
      </c>
      <c r="E3710" s="10" t="s">
        <v>15</v>
      </c>
      <c r="F3710" s="13">
        <v>0</v>
      </c>
      <c r="G3710" s="13">
        <v>0</v>
      </c>
      <c r="H3710" s="7">
        <v>1175271.21</v>
      </c>
      <c r="I3710" s="7">
        <v>0</v>
      </c>
      <c r="J3710" s="13">
        <v>14478668.4</v>
      </c>
      <c r="K3710" s="13">
        <v>23614668</v>
      </c>
      <c r="L3710" s="7">
        <f t="shared" si="57"/>
        <v>39268607.609999999</v>
      </c>
    </row>
    <row r="3711" spans="1:12" s="5" customFormat="1" x14ac:dyDescent="0.25">
      <c r="A3711" s="10" t="s">
        <v>1833</v>
      </c>
      <c r="B3711" s="10" t="s">
        <v>910</v>
      </c>
      <c r="C3711" s="10" t="s">
        <v>912</v>
      </c>
      <c r="D3711" s="10" t="s">
        <v>16</v>
      </c>
      <c r="E3711" s="10" t="s">
        <v>17</v>
      </c>
      <c r="F3711" s="13">
        <v>0</v>
      </c>
      <c r="G3711" s="13">
        <v>0</v>
      </c>
      <c r="H3711" s="7">
        <v>68503.520000000004</v>
      </c>
      <c r="I3711" s="7">
        <v>0</v>
      </c>
      <c r="J3711" s="13">
        <v>843924.14</v>
      </c>
      <c r="K3711" s="13">
        <v>1376437.94</v>
      </c>
      <c r="L3711" s="7">
        <f t="shared" si="57"/>
        <v>2288865.6</v>
      </c>
    </row>
    <row r="3712" spans="1:12" s="5" customFormat="1" x14ac:dyDescent="0.25">
      <c r="A3712" s="10" t="s">
        <v>1833</v>
      </c>
      <c r="B3712" s="10" t="s">
        <v>910</v>
      </c>
      <c r="C3712" s="10" t="s">
        <v>912</v>
      </c>
      <c r="D3712" s="10" t="s">
        <v>22</v>
      </c>
      <c r="E3712" s="10" t="s">
        <v>23</v>
      </c>
      <c r="F3712" s="13">
        <v>0</v>
      </c>
      <c r="G3712" s="13">
        <v>0</v>
      </c>
      <c r="H3712" s="7">
        <v>398619.97</v>
      </c>
      <c r="I3712" s="7">
        <v>0</v>
      </c>
      <c r="J3712" s="13">
        <v>4910769.79</v>
      </c>
      <c r="K3712" s="13">
        <v>8009451.9100000001</v>
      </c>
      <c r="L3712" s="7">
        <f t="shared" si="57"/>
        <v>13318841.67</v>
      </c>
    </row>
    <row r="3713" spans="1:12" s="5" customFormat="1" x14ac:dyDescent="0.25">
      <c r="A3713" s="10" t="s">
        <v>1833</v>
      </c>
      <c r="B3713" s="10" t="s">
        <v>910</v>
      </c>
      <c r="C3713" s="10" t="s">
        <v>912</v>
      </c>
      <c r="D3713" s="10" t="s">
        <v>359</v>
      </c>
      <c r="E3713" s="10" t="s">
        <v>360</v>
      </c>
      <c r="F3713" s="13">
        <v>0</v>
      </c>
      <c r="G3713" s="13">
        <v>0</v>
      </c>
      <c r="H3713" s="7">
        <v>38953422.039999999</v>
      </c>
      <c r="I3713" s="7">
        <v>0</v>
      </c>
      <c r="J3713" s="13">
        <v>479883855.81</v>
      </c>
      <c r="K3713" s="13">
        <v>782689238.11000001</v>
      </c>
      <c r="L3713" s="7">
        <f t="shared" si="57"/>
        <v>1301526515.96</v>
      </c>
    </row>
    <row r="3714" spans="1:12" s="5" customFormat="1" x14ac:dyDescent="0.25">
      <c r="A3714" s="10" t="s">
        <v>1833</v>
      </c>
      <c r="B3714" s="10" t="s">
        <v>910</v>
      </c>
      <c r="C3714" s="10" t="s">
        <v>912</v>
      </c>
      <c r="D3714" s="10" t="s">
        <v>28</v>
      </c>
      <c r="E3714" s="10" t="s">
        <v>29</v>
      </c>
      <c r="F3714" s="13">
        <v>0</v>
      </c>
      <c r="G3714" s="13">
        <v>0</v>
      </c>
      <c r="H3714" s="7">
        <v>638937.98</v>
      </c>
      <c r="I3714" s="7">
        <v>0</v>
      </c>
      <c r="J3714" s="13">
        <v>7871350.0499999998</v>
      </c>
      <c r="K3714" s="13">
        <v>12838150.1</v>
      </c>
      <c r="L3714" s="7">
        <f t="shared" si="57"/>
        <v>21348438.129999999</v>
      </c>
    </row>
    <row r="3715" spans="1:12" s="5" customFormat="1" x14ac:dyDescent="0.25">
      <c r="A3715" s="10" t="s">
        <v>1833</v>
      </c>
      <c r="B3715" s="10" t="s">
        <v>910</v>
      </c>
      <c r="C3715" s="10" t="s">
        <v>912</v>
      </c>
      <c r="D3715" s="10" t="s">
        <v>32</v>
      </c>
      <c r="E3715" s="10" t="s">
        <v>33</v>
      </c>
      <c r="F3715" s="13">
        <v>0</v>
      </c>
      <c r="G3715" s="13">
        <v>0</v>
      </c>
      <c r="H3715" s="7">
        <v>4490360.72</v>
      </c>
      <c r="I3715" s="7">
        <v>0</v>
      </c>
      <c r="J3715" s="13">
        <v>55318673.060000002</v>
      </c>
      <c r="K3715" s="13">
        <v>90224602.349999994</v>
      </c>
      <c r="L3715" s="7">
        <f t="shared" si="57"/>
        <v>150033636.13</v>
      </c>
    </row>
    <row r="3716" spans="1:12" s="5" customFormat="1" x14ac:dyDescent="0.25">
      <c r="A3716" s="10" t="s">
        <v>1833</v>
      </c>
      <c r="B3716" s="10" t="s">
        <v>910</v>
      </c>
      <c r="C3716" s="10" t="s">
        <v>912</v>
      </c>
      <c r="D3716" s="10" t="s">
        <v>34</v>
      </c>
      <c r="E3716" s="10" t="s">
        <v>35</v>
      </c>
      <c r="F3716" s="13">
        <v>0</v>
      </c>
      <c r="G3716" s="13">
        <v>0</v>
      </c>
      <c r="H3716" s="7">
        <v>9378814.3900000006</v>
      </c>
      <c r="I3716" s="7">
        <v>0</v>
      </c>
      <c r="J3716" s="13">
        <v>115541623.17</v>
      </c>
      <c r="K3716" s="13">
        <v>188448066.97</v>
      </c>
      <c r="L3716" s="7">
        <f t="shared" si="57"/>
        <v>313368504.52999997</v>
      </c>
    </row>
    <row r="3717" spans="1:12" s="5" customFormat="1" x14ac:dyDescent="0.25">
      <c r="A3717" s="10" t="s">
        <v>1833</v>
      </c>
      <c r="B3717" s="10" t="s">
        <v>910</v>
      </c>
      <c r="C3717" s="10" t="s">
        <v>912</v>
      </c>
      <c r="D3717" s="10" t="s">
        <v>303</v>
      </c>
      <c r="E3717" s="10" t="s">
        <v>304</v>
      </c>
      <c r="F3717" s="13">
        <v>0</v>
      </c>
      <c r="G3717" s="13">
        <v>0</v>
      </c>
      <c r="H3717" s="7">
        <v>10730400.48</v>
      </c>
      <c r="I3717" s="7">
        <v>0</v>
      </c>
      <c r="J3717" s="13">
        <v>132192389.93000001</v>
      </c>
      <c r="K3717" s="13">
        <v>215605421.38</v>
      </c>
      <c r="L3717" s="7">
        <f t="shared" si="57"/>
        <v>358528211.78999996</v>
      </c>
    </row>
    <row r="3718" spans="1:12" s="5" customFormat="1" x14ac:dyDescent="0.25">
      <c r="A3718" s="10" t="s">
        <v>1834</v>
      </c>
      <c r="B3718" s="10" t="s">
        <v>910</v>
      </c>
      <c r="C3718" s="10" t="s">
        <v>913</v>
      </c>
      <c r="D3718" s="10" t="s">
        <v>14</v>
      </c>
      <c r="E3718" s="10" t="s">
        <v>15</v>
      </c>
      <c r="F3718" s="13">
        <v>0</v>
      </c>
      <c r="G3718" s="13">
        <v>0</v>
      </c>
      <c r="H3718" s="7">
        <v>0</v>
      </c>
      <c r="I3718" s="7">
        <v>0</v>
      </c>
      <c r="J3718" s="13">
        <v>0</v>
      </c>
      <c r="K3718" s="13">
        <v>-62953.5</v>
      </c>
      <c r="L3718" s="7">
        <f t="shared" si="57"/>
        <v>-62953.5</v>
      </c>
    </row>
    <row r="3719" spans="1:12" s="5" customFormat="1" x14ac:dyDescent="0.25">
      <c r="A3719" s="10" t="s">
        <v>1834</v>
      </c>
      <c r="B3719" s="10" t="s">
        <v>910</v>
      </c>
      <c r="C3719" s="10" t="s">
        <v>913</v>
      </c>
      <c r="D3719" s="10" t="s">
        <v>359</v>
      </c>
      <c r="E3719" s="10" t="s">
        <v>360</v>
      </c>
      <c r="F3719" s="13">
        <v>0</v>
      </c>
      <c r="G3719" s="13">
        <v>14073491.59</v>
      </c>
      <c r="H3719" s="7">
        <v>984031.8</v>
      </c>
      <c r="I3719" s="7">
        <v>0</v>
      </c>
      <c r="J3719" s="13">
        <v>66145677.909999996</v>
      </c>
      <c r="K3719" s="13">
        <v>83893226.719999999</v>
      </c>
      <c r="L3719" s="7">
        <f t="shared" si="57"/>
        <v>165096428.01999998</v>
      </c>
    </row>
    <row r="3720" spans="1:12" s="5" customFormat="1" x14ac:dyDescent="0.25">
      <c r="A3720" s="10" t="s">
        <v>1834</v>
      </c>
      <c r="B3720" s="10" t="s">
        <v>910</v>
      </c>
      <c r="C3720" s="10" t="s">
        <v>913</v>
      </c>
      <c r="D3720" s="10" t="s">
        <v>28</v>
      </c>
      <c r="E3720" s="10" t="s">
        <v>29</v>
      </c>
      <c r="F3720" s="13">
        <v>0</v>
      </c>
      <c r="G3720" s="13">
        <v>31956</v>
      </c>
      <c r="H3720" s="7">
        <v>2234.39</v>
      </c>
      <c r="I3720" s="7">
        <v>0</v>
      </c>
      <c r="J3720" s="13">
        <v>150193.81</v>
      </c>
      <c r="K3720" s="13">
        <v>190492.32</v>
      </c>
      <c r="L3720" s="7">
        <f t="shared" si="57"/>
        <v>374876.52</v>
      </c>
    </row>
    <row r="3721" spans="1:12" s="5" customFormat="1" x14ac:dyDescent="0.25">
      <c r="A3721" s="10" t="s">
        <v>1834</v>
      </c>
      <c r="B3721" s="10" t="s">
        <v>910</v>
      </c>
      <c r="C3721" s="10" t="s">
        <v>913</v>
      </c>
      <c r="D3721" s="10" t="s">
        <v>34</v>
      </c>
      <c r="E3721" s="10" t="s">
        <v>35</v>
      </c>
      <c r="F3721" s="13">
        <v>0</v>
      </c>
      <c r="G3721" s="13">
        <v>376136.41</v>
      </c>
      <c r="H3721" s="7">
        <v>26299.81</v>
      </c>
      <c r="I3721" s="7">
        <v>0</v>
      </c>
      <c r="J3721" s="13">
        <v>1767848.28</v>
      </c>
      <c r="K3721" s="13">
        <v>2242179.71</v>
      </c>
      <c r="L3721" s="7">
        <f t="shared" ref="L3721:L3784" si="58">SUM(F3721:K3721)</f>
        <v>4412464.21</v>
      </c>
    </row>
    <row r="3722" spans="1:12" s="5" customFormat="1" x14ac:dyDescent="0.25">
      <c r="A3722" s="10" t="s">
        <v>1835</v>
      </c>
      <c r="B3722" s="10" t="s">
        <v>910</v>
      </c>
      <c r="C3722" s="10" t="s">
        <v>914</v>
      </c>
      <c r="D3722" s="10" t="s">
        <v>14</v>
      </c>
      <c r="E3722" s="10" t="s">
        <v>15</v>
      </c>
      <c r="F3722" s="13">
        <v>0</v>
      </c>
      <c r="G3722" s="13">
        <v>49892.88</v>
      </c>
      <c r="H3722" s="7">
        <v>1633.44</v>
      </c>
      <c r="I3722" s="7">
        <v>0</v>
      </c>
      <c r="J3722" s="13">
        <v>109665.21</v>
      </c>
      <c r="K3722" s="13">
        <v>118443.02</v>
      </c>
      <c r="L3722" s="7">
        <f t="shared" si="58"/>
        <v>279634.55</v>
      </c>
    </row>
    <row r="3723" spans="1:12" s="5" customFormat="1" x14ac:dyDescent="0.25">
      <c r="A3723" s="10" t="s">
        <v>1835</v>
      </c>
      <c r="B3723" s="10" t="s">
        <v>910</v>
      </c>
      <c r="C3723" s="10" t="s">
        <v>914</v>
      </c>
      <c r="D3723" s="10" t="s">
        <v>359</v>
      </c>
      <c r="E3723" s="10" t="s">
        <v>360</v>
      </c>
      <c r="F3723" s="13">
        <v>0</v>
      </c>
      <c r="G3723" s="13">
        <v>34181502.670000002</v>
      </c>
      <c r="H3723" s="7">
        <v>1119064.6100000001</v>
      </c>
      <c r="I3723" s="7">
        <v>0</v>
      </c>
      <c r="J3723" s="13">
        <v>75131393.890000001</v>
      </c>
      <c r="K3723" s="13">
        <v>81145060.099999994</v>
      </c>
      <c r="L3723" s="7">
        <f t="shared" si="58"/>
        <v>191577021.26999998</v>
      </c>
    </row>
    <row r="3724" spans="1:12" s="5" customFormat="1" x14ac:dyDescent="0.25">
      <c r="A3724" s="10" t="s">
        <v>1835</v>
      </c>
      <c r="B3724" s="10" t="s">
        <v>910</v>
      </c>
      <c r="C3724" s="10" t="s">
        <v>914</v>
      </c>
      <c r="D3724" s="10" t="s">
        <v>28</v>
      </c>
      <c r="E3724" s="10" t="s">
        <v>29</v>
      </c>
      <c r="F3724" s="13">
        <v>0</v>
      </c>
      <c r="G3724" s="13">
        <v>25279.77</v>
      </c>
      <c r="H3724" s="7">
        <v>827.63</v>
      </c>
      <c r="I3724" s="7">
        <v>0</v>
      </c>
      <c r="J3724" s="13">
        <v>55565.27</v>
      </c>
      <c r="K3724" s="13">
        <v>60012.83</v>
      </c>
      <c r="L3724" s="7">
        <f t="shared" si="58"/>
        <v>141685.5</v>
      </c>
    </row>
    <row r="3725" spans="1:12" s="5" customFormat="1" x14ac:dyDescent="0.25">
      <c r="A3725" s="10" t="s">
        <v>1835</v>
      </c>
      <c r="B3725" s="10" t="s">
        <v>910</v>
      </c>
      <c r="C3725" s="10" t="s">
        <v>914</v>
      </c>
      <c r="D3725" s="10" t="s">
        <v>34</v>
      </c>
      <c r="E3725" s="10" t="s">
        <v>35</v>
      </c>
      <c r="F3725" s="13">
        <v>0</v>
      </c>
      <c r="G3725" s="13">
        <v>1630791.6799999999</v>
      </c>
      <c r="H3725" s="7">
        <v>53390.32</v>
      </c>
      <c r="I3725" s="7">
        <v>0</v>
      </c>
      <c r="J3725" s="13">
        <v>3584501.63</v>
      </c>
      <c r="K3725" s="13">
        <v>3871412.27</v>
      </c>
      <c r="L3725" s="7">
        <f t="shared" si="58"/>
        <v>9140095.9000000004</v>
      </c>
    </row>
    <row r="3726" spans="1:12" s="5" customFormat="1" x14ac:dyDescent="0.25">
      <c r="A3726" s="10" t="s">
        <v>1836</v>
      </c>
      <c r="B3726" s="10" t="s">
        <v>910</v>
      </c>
      <c r="C3726" s="10" t="s">
        <v>915</v>
      </c>
      <c r="D3726" s="10" t="s">
        <v>297</v>
      </c>
      <c r="E3726" s="10" t="s">
        <v>298</v>
      </c>
      <c r="F3726" s="13">
        <v>0</v>
      </c>
      <c r="G3726" s="13">
        <v>6779082.96</v>
      </c>
      <c r="H3726" s="7">
        <v>2243006.0699999998</v>
      </c>
      <c r="I3726" s="7">
        <v>0</v>
      </c>
      <c r="J3726" s="13">
        <v>29314273.960000001</v>
      </c>
      <c r="K3726" s="13">
        <v>37881940.909999996</v>
      </c>
      <c r="L3726" s="7">
        <f t="shared" si="58"/>
        <v>76218303.900000006</v>
      </c>
    </row>
    <row r="3727" spans="1:12" s="5" customFormat="1" x14ac:dyDescent="0.25">
      <c r="A3727" s="10" t="s">
        <v>1836</v>
      </c>
      <c r="B3727" s="10" t="s">
        <v>910</v>
      </c>
      <c r="C3727" s="10" t="s">
        <v>915</v>
      </c>
      <c r="D3727" s="10" t="s">
        <v>14</v>
      </c>
      <c r="E3727" s="10" t="s">
        <v>15</v>
      </c>
      <c r="F3727" s="13">
        <v>0</v>
      </c>
      <c r="G3727" s="13">
        <v>218241.71</v>
      </c>
      <c r="H3727" s="7">
        <v>72209.98</v>
      </c>
      <c r="I3727" s="7">
        <v>0</v>
      </c>
      <c r="J3727" s="13">
        <v>943726.05</v>
      </c>
      <c r="K3727" s="13">
        <v>1219548.3600000001</v>
      </c>
      <c r="L3727" s="7">
        <f t="shared" si="58"/>
        <v>2453726.1</v>
      </c>
    </row>
    <row r="3728" spans="1:12" s="5" customFormat="1" x14ac:dyDescent="0.25">
      <c r="A3728" s="10" t="s">
        <v>1836</v>
      </c>
      <c r="B3728" s="10" t="s">
        <v>910</v>
      </c>
      <c r="C3728" s="10" t="s">
        <v>915</v>
      </c>
      <c r="D3728" s="10" t="s">
        <v>359</v>
      </c>
      <c r="E3728" s="10" t="s">
        <v>360</v>
      </c>
      <c r="F3728" s="13">
        <v>0</v>
      </c>
      <c r="G3728" s="13">
        <v>23375094.859999999</v>
      </c>
      <c r="H3728" s="7">
        <v>7734155.2199999997</v>
      </c>
      <c r="I3728" s="7">
        <v>0</v>
      </c>
      <c r="J3728" s="13">
        <v>101079148.78</v>
      </c>
      <c r="K3728" s="13">
        <v>130621496.73</v>
      </c>
      <c r="L3728" s="7">
        <f t="shared" si="58"/>
        <v>262809895.59</v>
      </c>
    </row>
    <row r="3729" spans="1:12" s="5" customFormat="1" x14ac:dyDescent="0.25">
      <c r="A3729" s="10" t="s">
        <v>1836</v>
      </c>
      <c r="B3729" s="10" t="s">
        <v>910</v>
      </c>
      <c r="C3729" s="10" t="s">
        <v>915</v>
      </c>
      <c r="D3729" s="10" t="s">
        <v>34</v>
      </c>
      <c r="E3729" s="10" t="s">
        <v>35</v>
      </c>
      <c r="F3729" s="13">
        <v>0</v>
      </c>
      <c r="G3729" s="13">
        <v>5397878.4699999997</v>
      </c>
      <c r="H3729" s="7">
        <v>1786004.73</v>
      </c>
      <c r="I3729" s="7">
        <v>0</v>
      </c>
      <c r="J3729" s="13">
        <v>23341636.210000001</v>
      </c>
      <c r="K3729" s="13">
        <v>30163683.559999999</v>
      </c>
      <c r="L3729" s="7">
        <f t="shared" si="58"/>
        <v>60689202.969999999</v>
      </c>
    </row>
    <row r="3730" spans="1:12" s="5" customFormat="1" x14ac:dyDescent="0.25">
      <c r="A3730" s="10" t="s">
        <v>1837</v>
      </c>
      <c r="B3730" s="10" t="s">
        <v>910</v>
      </c>
      <c r="C3730" s="10" t="s">
        <v>916</v>
      </c>
      <c r="D3730" s="10" t="s">
        <v>22</v>
      </c>
      <c r="E3730" s="10" t="s">
        <v>23</v>
      </c>
      <c r="F3730" s="13">
        <v>0</v>
      </c>
      <c r="G3730" s="13">
        <v>11330.08</v>
      </c>
      <c r="H3730" s="7">
        <v>349.17</v>
      </c>
      <c r="I3730" s="7">
        <v>0</v>
      </c>
      <c r="J3730" s="13">
        <v>23029.57</v>
      </c>
      <c r="K3730" s="13">
        <v>29620.78</v>
      </c>
      <c r="L3730" s="7">
        <f t="shared" si="58"/>
        <v>64329.599999999999</v>
      </c>
    </row>
    <row r="3731" spans="1:12" s="5" customFormat="1" x14ac:dyDescent="0.25">
      <c r="A3731" s="10" t="s">
        <v>1837</v>
      </c>
      <c r="B3731" s="10" t="s">
        <v>910</v>
      </c>
      <c r="C3731" s="10" t="s">
        <v>916</v>
      </c>
      <c r="D3731" s="10" t="s">
        <v>28</v>
      </c>
      <c r="E3731" s="10" t="s">
        <v>29</v>
      </c>
      <c r="F3731" s="13">
        <v>0</v>
      </c>
      <c r="G3731" s="13">
        <v>143217.01999999999</v>
      </c>
      <c r="H3731" s="7">
        <v>4413.66</v>
      </c>
      <c r="I3731" s="7">
        <v>0</v>
      </c>
      <c r="J3731" s="13">
        <v>291103.46999999997</v>
      </c>
      <c r="K3731" s="13">
        <v>374419.11</v>
      </c>
      <c r="L3731" s="7">
        <f t="shared" si="58"/>
        <v>813153.26</v>
      </c>
    </row>
    <row r="3732" spans="1:12" s="5" customFormat="1" x14ac:dyDescent="0.25">
      <c r="A3732" s="10" t="s">
        <v>1837</v>
      </c>
      <c r="B3732" s="10" t="s">
        <v>910</v>
      </c>
      <c r="C3732" s="10" t="s">
        <v>916</v>
      </c>
      <c r="D3732" s="10" t="s">
        <v>32</v>
      </c>
      <c r="E3732" s="10" t="s">
        <v>33</v>
      </c>
      <c r="F3732" s="13">
        <v>0</v>
      </c>
      <c r="G3732" s="13">
        <v>10677096.9</v>
      </c>
      <c r="H3732" s="7">
        <v>329046.76</v>
      </c>
      <c r="I3732" s="7">
        <v>0</v>
      </c>
      <c r="J3732" s="13">
        <v>21702308.68</v>
      </c>
      <c r="K3732" s="13">
        <v>27913645.329999998</v>
      </c>
      <c r="L3732" s="7">
        <f t="shared" si="58"/>
        <v>60622097.670000002</v>
      </c>
    </row>
    <row r="3733" spans="1:12" s="5" customFormat="1" x14ac:dyDescent="0.25">
      <c r="A3733" s="10" t="s">
        <v>1837</v>
      </c>
      <c r="B3733" s="10" t="s">
        <v>910</v>
      </c>
      <c r="C3733" s="10" t="s">
        <v>916</v>
      </c>
      <c r="D3733" s="10" t="s">
        <v>34</v>
      </c>
      <c r="E3733" s="10" t="s">
        <v>35</v>
      </c>
      <c r="F3733" s="13">
        <v>0</v>
      </c>
      <c r="G3733" s="13">
        <v>1436990.18</v>
      </c>
      <c r="H3733" s="7">
        <v>44285.16</v>
      </c>
      <c r="I3733" s="7">
        <v>0</v>
      </c>
      <c r="J3733" s="13">
        <v>2920831.81</v>
      </c>
      <c r="K3733" s="13">
        <v>3756792.17</v>
      </c>
      <c r="L3733" s="7">
        <f t="shared" si="58"/>
        <v>8158899.3200000003</v>
      </c>
    </row>
    <row r="3734" spans="1:12" s="5" customFormat="1" x14ac:dyDescent="0.25">
      <c r="A3734" s="10" t="s">
        <v>1837</v>
      </c>
      <c r="B3734" s="10" t="s">
        <v>910</v>
      </c>
      <c r="C3734" s="10" t="s">
        <v>916</v>
      </c>
      <c r="D3734" s="10" t="s">
        <v>303</v>
      </c>
      <c r="E3734" s="10" t="s">
        <v>304</v>
      </c>
      <c r="F3734" s="13">
        <v>0</v>
      </c>
      <c r="G3734" s="13">
        <v>31674711.82</v>
      </c>
      <c r="H3734" s="7">
        <v>976151.25</v>
      </c>
      <c r="I3734" s="7">
        <v>0</v>
      </c>
      <c r="J3734" s="13">
        <v>64382142.469999999</v>
      </c>
      <c r="K3734" s="13">
        <v>82808714.870000005</v>
      </c>
      <c r="L3734" s="7">
        <f t="shared" si="58"/>
        <v>179841720.41</v>
      </c>
    </row>
    <row r="3735" spans="1:12" s="5" customFormat="1" x14ac:dyDescent="0.25">
      <c r="A3735" s="10" t="s">
        <v>1838</v>
      </c>
      <c r="B3735" s="10" t="s">
        <v>910</v>
      </c>
      <c r="C3735" s="10" t="s">
        <v>917</v>
      </c>
      <c r="D3735" s="10" t="s">
        <v>297</v>
      </c>
      <c r="E3735" s="10" t="s">
        <v>298</v>
      </c>
      <c r="F3735" s="13">
        <v>0</v>
      </c>
      <c r="G3735" s="13">
        <v>29384063.390000001</v>
      </c>
      <c r="H3735" s="7">
        <v>9003495.1500000004</v>
      </c>
      <c r="I3735" s="7">
        <v>0</v>
      </c>
      <c r="J3735" s="13">
        <v>187337543.75</v>
      </c>
      <c r="K3735" s="13">
        <v>280312779.54000002</v>
      </c>
      <c r="L3735" s="7">
        <f t="shared" si="58"/>
        <v>506037881.83000004</v>
      </c>
    </row>
    <row r="3736" spans="1:12" s="5" customFormat="1" x14ac:dyDescent="0.25">
      <c r="A3736" s="10" t="s">
        <v>1838</v>
      </c>
      <c r="B3736" s="10" t="s">
        <v>910</v>
      </c>
      <c r="C3736" s="10" t="s">
        <v>917</v>
      </c>
      <c r="D3736" s="10" t="s">
        <v>12</v>
      </c>
      <c r="E3736" s="10" t="s">
        <v>13</v>
      </c>
      <c r="F3736" s="13">
        <v>0</v>
      </c>
      <c r="G3736" s="13">
        <v>2309.4499999999998</v>
      </c>
      <c r="H3736" s="7">
        <v>707.63</v>
      </c>
      <c r="I3736" s="7">
        <v>0</v>
      </c>
      <c r="J3736" s="13">
        <v>14723.85</v>
      </c>
      <c r="K3736" s="13">
        <v>22031.27</v>
      </c>
      <c r="L3736" s="7">
        <f t="shared" si="58"/>
        <v>39772.199999999997</v>
      </c>
    </row>
    <row r="3737" spans="1:12" s="5" customFormat="1" x14ac:dyDescent="0.25">
      <c r="A3737" s="10" t="s">
        <v>1838</v>
      </c>
      <c r="B3737" s="10" t="s">
        <v>910</v>
      </c>
      <c r="C3737" s="10" t="s">
        <v>917</v>
      </c>
      <c r="D3737" s="10" t="s">
        <v>14</v>
      </c>
      <c r="E3737" s="10" t="s">
        <v>15</v>
      </c>
      <c r="F3737" s="13">
        <v>0</v>
      </c>
      <c r="G3737" s="13">
        <v>105171.76</v>
      </c>
      <c r="H3737" s="7">
        <v>32225.41</v>
      </c>
      <c r="I3737" s="7">
        <v>0</v>
      </c>
      <c r="J3737" s="13">
        <v>670520.61</v>
      </c>
      <c r="K3737" s="13">
        <v>1003298.61</v>
      </c>
      <c r="L3737" s="7">
        <f t="shared" si="58"/>
        <v>1811216.3900000001</v>
      </c>
    </row>
    <row r="3738" spans="1:12" s="5" customFormat="1" x14ac:dyDescent="0.25">
      <c r="A3738" s="10" t="s">
        <v>1838</v>
      </c>
      <c r="B3738" s="10" t="s">
        <v>910</v>
      </c>
      <c r="C3738" s="10" t="s">
        <v>917</v>
      </c>
      <c r="D3738" s="10" t="s">
        <v>16</v>
      </c>
      <c r="E3738" s="10" t="s">
        <v>17</v>
      </c>
      <c r="F3738" s="13">
        <v>0</v>
      </c>
      <c r="G3738" s="13">
        <v>1176.1300000000001</v>
      </c>
      <c r="H3738" s="7">
        <v>360.38</v>
      </c>
      <c r="I3738" s="7">
        <v>0</v>
      </c>
      <c r="J3738" s="13">
        <v>7498.42</v>
      </c>
      <c r="K3738" s="13">
        <v>11219.87</v>
      </c>
      <c r="L3738" s="7">
        <f t="shared" si="58"/>
        <v>20254.800000000003</v>
      </c>
    </row>
    <row r="3739" spans="1:12" s="5" customFormat="1" x14ac:dyDescent="0.25">
      <c r="A3739" s="10" t="s">
        <v>1838</v>
      </c>
      <c r="B3739" s="10" t="s">
        <v>910</v>
      </c>
      <c r="C3739" s="10" t="s">
        <v>917</v>
      </c>
      <c r="D3739" s="10" t="s">
        <v>22</v>
      </c>
      <c r="E3739" s="10" t="s">
        <v>23</v>
      </c>
      <c r="F3739" s="13">
        <v>0</v>
      </c>
      <c r="G3739" s="13">
        <v>7085.95</v>
      </c>
      <c r="H3739" s="7">
        <v>2171.19</v>
      </c>
      <c r="I3739" s="7">
        <v>0</v>
      </c>
      <c r="J3739" s="13">
        <v>45176.33</v>
      </c>
      <c r="K3739" s="13">
        <v>67597.25</v>
      </c>
      <c r="L3739" s="7">
        <f t="shared" si="58"/>
        <v>122030.72</v>
      </c>
    </row>
    <row r="3740" spans="1:12" s="5" customFormat="1" x14ac:dyDescent="0.25">
      <c r="A3740" s="10" t="s">
        <v>1838</v>
      </c>
      <c r="B3740" s="10" t="s">
        <v>910</v>
      </c>
      <c r="C3740" s="10" t="s">
        <v>917</v>
      </c>
      <c r="D3740" s="10" t="s">
        <v>28</v>
      </c>
      <c r="E3740" s="10" t="s">
        <v>29</v>
      </c>
      <c r="F3740" s="13">
        <v>0</v>
      </c>
      <c r="G3740" s="13">
        <v>308493.98</v>
      </c>
      <c r="H3740" s="7">
        <v>94524.85</v>
      </c>
      <c r="I3740" s="7">
        <v>0</v>
      </c>
      <c r="J3740" s="13">
        <v>1966797.58</v>
      </c>
      <c r="K3740" s="13">
        <v>2942915.16</v>
      </c>
      <c r="L3740" s="7">
        <f t="shared" si="58"/>
        <v>5312731.57</v>
      </c>
    </row>
    <row r="3741" spans="1:12" s="5" customFormat="1" x14ac:dyDescent="0.25">
      <c r="A3741" s="10" t="s">
        <v>1838</v>
      </c>
      <c r="B3741" s="10" t="s">
        <v>910</v>
      </c>
      <c r="C3741" s="10" t="s">
        <v>917</v>
      </c>
      <c r="D3741" s="10" t="s">
        <v>32</v>
      </c>
      <c r="E3741" s="10" t="s">
        <v>33</v>
      </c>
      <c r="F3741" s="13">
        <v>0</v>
      </c>
      <c r="G3741" s="13">
        <v>2754509.75</v>
      </c>
      <c r="H3741" s="7">
        <v>844002.23</v>
      </c>
      <c r="I3741" s="7">
        <v>0</v>
      </c>
      <c r="J3741" s="13">
        <v>17561325.100000001</v>
      </c>
      <c r="K3741" s="13">
        <v>26276974.440000001</v>
      </c>
      <c r="L3741" s="7">
        <f t="shared" si="58"/>
        <v>47436811.520000003</v>
      </c>
    </row>
    <row r="3742" spans="1:12" s="5" customFormat="1" x14ac:dyDescent="0.25">
      <c r="A3742" s="10" t="s">
        <v>1838</v>
      </c>
      <c r="B3742" s="10" t="s">
        <v>910</v>
      </c>
      <c r="C3742" s="10" t="s">
        <v>917</v>
      </c>
      <c r="D3742" s="10" t="s">
        <v>34</v>
      </c>
      <c r="E3742" s="10" t="s">
        <v>35</v>
      </c>
      <c r="F3742" s="13">
        <v>0</v>
      </c>
      <c r="G3742" s="13">
        <v>4943418.59</v>
      </c>
      <c r="H3742" s="7">
        <v>1514700.16</v>
      </c>
      <c r="I3742" s="7">
        <v>0</v>
      </c>
      <c r="J3742" s="13">
        <v>31516672.359999999</v>
      </c>
      <c r="K3742" s="13">
        <v>47158331.710000001</v>
      </c>
      <c r="L3742" s="7">
        <f t="shared" si="58"/>
        <v>85133122.819999993</v>
      </c>
    </row>
    <row r="3743" spans="1:12" s="5" customFormat="1" x14ac:dyDescent="0.25">
      <c r="A3743" s="10" t="s">
        <v>1839</v>
      </c>
      <c r="B3743" s="10" t="s">
        <v>910</v>
      </c>
      <c r="C3743" s="10" t="s">
        <v>918</v>
      </c>
      <c r="D3743" s="10" t="s">
        <v>297</v>
      </c>
      <c r="E3743" s="10" t="s">
        <v>298</v>
      </c>
      <c r="F3743" s="13">
        <v>0</v>
      </c>
      <c r="G3743" s="13">
        <v>19701673.600000001</v>
      </c>
      <c r="H3743" s="7">
        <v>454977.57</v>
      </c>
      <c r="I3743" s="7">
        <v>0</v>
      </c>
      <c r="J3743" s="13">
        <v>31578291.699999999</v>
      </c>
      <c r="K3743" s="13">
        <v>28284692.300000001</v>
      </c>
      <c r="L3743" s="7">
        <f t="shared" si="58"/>
        <v>80019635.170000002</v>
      </c>
    </row>
    <row r="3744" spans="1:12" s="5" customFormat="1" x14ac:dyDescent="0.25">
      <c r="A3744" s="10" t="s">
        <v>1839</v>
      </c>
      <c r="B3744" s="10" t="s">
        <v>910</v>
      </c>
      <c r="C3744" s="10" t="s">
        <v>918</v>
      </c>
      <c r="D3744" s="10" t="s">
        <v>14</v>
      </c>
      <c r="E3744" s="10" t="s">
        <v>15</v>
      </c>
      <c r="F3744" s="13">
        <v>0</v>
      </c>
      <c r="G3744" s="13">
        <v>65746.7</v>
      </c>
      <c r="H3744" s="7">
        <v>1518.31</v>
      </c>
      <c r="I3744" s="7">
        <v>0</v>
      </c>
      <c r="J3744" s="13">
        <v>105380.3</v>
      </c>
      <c r="K3744" s="13">
        <v>94389.19</v>
      </c>
      <c r="L3744" s="7">
        <f t="shared" si="58"/>
        <v>267034.5</v>
      </c>
    </row>
    <row r="3745" spans="1:12" s="5" customFormat="1" x14ac:dyDescent="0.25">
      <c r="A3745" s="10" t="s">
        <v>1839</v>
      </c>
      <c r="B3745" s="10" t="s">
        <v>910</v>
      </c>
      <c r="C3745" s="10" t="s">
        <v>918</v>
      </c>
      <c r="D3745" s="10" t="s">
        <v>28</v>
      </c>
      <c r="E3745" s="10" t="s">
        <v>29</v>
      </c>
      <c r="F3745" s="13">
        <v>0</v>
      </c>
      <c r="G3745" s="13">
        <v>164121.70000000001</v>
      </c>
      <c r="H3745" s="7">
        <v>3790.12</v>
      </c>
      <c r="I3745" s="7">
        <v>0</v>
      </c>
      <c r="J3745" s="13">
        <v>263058</v>
      </c>
      <c r="K3745" s="13">
        <v>235621.18</v>
      </c>
      <c r="L3745" s="7">
        <f t="shared" si="58"/>
        <v>666591</v>
      </c>
    </row>
    <row r="3746" spans="1:12" s="5" customFormat="1" x14ac:dyDescent="0.25">
      <c r="A3746" s="10" t="s">
        <v>1840</v>
      </c>
      <c r="B3746" s="10" t="s">
        <v>910</v>
      </c>
      <c r="C3746" s="10" t="s">
        <v>919</v>
      </c>
      <c r="D3746" s="10" t="s">
        <v>14</v>
      </c>
      <c r="E3746" s="10" t="s">
        <v>15</v>
      </c>
      <c r="F3746" s="13">
        <v>0</v>
      </c>
      <c r="G3746" s="13">
        <v>28092.07</v>
      </c>
      <c r="H3746" s="7">
        <v>10165.219999999999</v>
      </c>
      <c r="I3746" s="7">
        <v>0</v>
      </c>
      <c r="J3746" s="13">
        <v>710834.37</v>
      </c>
      <c r="K3746" s="13">
        <v>1088474.3400000001</v>
      </c>
      <c r="L3746" s="7">
        <f t="shared" si="58"/>
        <v>1837566</v>
      </c>
    </row>
    <row r="3747" spans="1:12" s="5" customFormat="1" x14ac:dyDescent="0.25">
      <c r="A3747" s="10" t="s">
        <v>1840</v>
      </c>
      <c r="B3747" s="10" t="s">
        <v>910</v>
      </c>
      <c r="C3747" s="10" t="s">
        <v>919</v>
      </c>
      <c r="D3747" s="10" t="s">
        <v>359</v>
      </c>
      <c r="E3747" s="10" t="s">
        <v>360</v>
      </c>
      <c r="F3747" s="13">
        <v>0</v>
      </c>
      <c r="G3747" s="13">
        <v>5210375.7699999996</v>
      </c>
      <c r="H3747" s="7">
        <v>1885393.41</v>
      </c>
      <c r="I3747" s="7">
        <v>0</v>
      </c>
      <c r="J3747" s="13">
        <v>131841979.54000001</v>
      </c>
      <c r="K3747" s="13">
        <v>201884739.56</v>
      </c>
      <c r="L3747" s="7">
        <f t="shared" si="58"/>
        <v>340822488.27999997</v>
      </c>
    </row>
    <row r="3748" spans="1:12" s="5" customFormat="1" x14ac:dyDescent="0.25">
      <c r="A3748" s="10" t="s">
        <v>1840</v>
      </c>
      <c r="B3748" s="10" t="s">
        <v>910</v>
      </c>
      <c r="C3748" s="10" t="s">
        <v>919</v>
      </c>
      <c r="D3748" s="10" t="s">
        <v>28</v>
      </c>
      <c r="E3748" s="10" t="s">
        <v>29</v>
      </c>
      <c r="F3748" s="13">
        <v>0</v>
      </c>
      <c r="G3748" s="13">
        <v>38876.07</v>
      </c>
      <c r="H3748" s="7">
        <v>14067.45</v>
      </c>
      <c r="I3748" s="7">
        <v>0</v>
      </c>
      <c r="J3748" s="13">
        <v>983709.86</v>
      </c>
      <c r="K3748" s="13">
        <v>1506318.47</v>
      </c>
      <c r="L3748" s="7">
        <f t="shared" si="58"/>
        <v>2542971.85</v>
      </c>
    </row>
    <row r="3749" spans="1:12" s="5" customFormat="1" x14ac:dyDescent="0.25">
      <c r="A3749" s="10" t="s">
        <v>1840</v>
      </c>
      <c r="B3749" s="10" t="s">
        <v>910</v>
      </c>
      <c r="C3749" s="10" t="s">
        <v>919</v>
      </c>
      <c r="D3749" s="10" t="s">
        <v>303</v>
      </c>
      <c r="E3749" s="10" t="s">
        <v>304</v>
      </c>
      <c r="F3749" s="13">
        <v>0</v>
      </c>
      <c r="G3749" s="13">
        <v>1154168.0900000001</v>
      </c>
      <c r="H3749" s="7">
        <v>417639.92</v>
      </c>
      <c r="I3749" s="7">
        <v>0</v>
      </c>
      <c r="J3749" s="13">
        <v>29204766.23</v>
      </c>
      <c r="K3749" s="13">
        <v>44720176.729999997</v>
      </c>
      <c r="L3749" s="7">
        <f t="shared" si="58"/>
        <v>75496750.969999999</v>
      </c>
    </row>
    <row r="3750" spans="1:12" s="5" customFormat="1" x14ac:dyDescent="0.25">
      <c r="A3750" s="10" t="s">
        <v>1841</v>
      </c>
      <c r="B3750" s="10" t="s">
        <v>910</v>
      </c>
      <c r="C3750" s="10" t="s">
        <v>920</v>
      </c>
      <c r="D3750" s="10" t="s">
        <v>359</v>
      </c>
      <c r="E3750" s="10" t="s">
        <v>360</v>
      </c>
      <c r="F3750" s="13">
        <v>0</v>
      </c>
      <c r="G3750" s="13">
        <v>31393440.399999999</v>
      </c>
      <c r="H3750" s="7">
        <v>1082346.8700000001</v>
      </c>
      <c r="I3750" s="7">
        <v>0</v>
      </c>
      <c r="J3750" s="13">
        <v>76506715.849999994</v>
      </c>
      <c r="K3750" s="13">
        <v>97197063.450000003</v>
      </c>
      <c r="L3750" s="7">
        <f t="shared" si="58"/>
        <v>206179566.56999999</v>
      </c>
    </row>
    <row r="3751" spans="1:12" s="5" customFormat="1" x14ac:dyDescent="0.25">
      <c r="A3751" s="10" t="s">
        <v>1841</v>
      </c>
      <c r="B3751" s="10" t="s">
        <v>910</v>
      </c>
      <c r="C3751" s="10" t="s">
        <v>920</v>
      </c>
      <c r="D3751" s="10" t="s">
        <v>34</v>
      </c>
      <c r="E3751" s="10" t="s">
        <v>35</v>
      </c>
      <c r="F3751" s="13">
        <v>0</v>
      </c>
      <c r="G3751" s="13">
        <v>196483.6</v>
      </c>
      <c r="H3751" s="7">
        <v>6774.13</v>
      </c>
      <c r="I3751" s="7">
        <v>0</v>
      </c>
      <c r="J3751" s="13">
        <v>478836.15</v>
      </c>
      <c r="K3751" s="13">
        <v>608331.80000000005</v>
      </c>
      <c r="L3751" s="7">
        <f t="shared" si="58"/>
        <v>1290425.6800000002</v>
      </c>
    </row>
    <row r="3752" spans="1:12" s="5" customFormat="1" x14ac:dyDescent="0.25">
      <c r="A3752" s="10" t="s">
        <v>1842</v>
      </c>
      <c r="B3752" s="10" t="s">
        <v>910</v>
      </c>
      <c r="C3752" s="10" t="s">
        <v>921</v>
      </c>
      <c r="D3752" s="10" t="s">
        <v>22</v>
      </c>
      <c r="E3752" s="10" t="s">
        <v>23</v>
      </c>
      <c r="F3752" s="13">
        <v>0</v>
      </c>
      <c r="G3752" s="13">
        <v>9887.93</v>
      </c>
      <c r="H3752" s="7">
        <v>1839.39</v>
      </c>
      <c r="I3752" s="7">
        <v>0</v>
      </c>
      <c r="J3752" s="13">
        <v>84482.99</v>
      </c>
      <c r="K3752" s="13">
        <v>115653.61</v>
      </c>
      <c r="L3752" s="7">
        <f t="shared" si="58"/>
        <v>211863.91999999998</v>
      </c>
    </row>
    <row r="3753" spans="1:12" s="5" customFormat="1" x14ac:dyDescent="0.25">
      <c r="A3753" s="10" t="s">
        <v>1842</v>
      </c>
      <c r="B3753" s="10" t="s">
        <v>910</v>
      </c>
      <c r="C3753" s="10" t="s">
        <v>921</v>
      </c>
      <c r="D3753" s="10" t="s">
        <v>28</v>
      </c>
      <c r="E3753" s="10" t="s">
        <v>29</v>
      </c>
      <c r="F3753" s="13">
        <v>0</v>
      </c>
      <c r="G3753" s="13">
        <v>114142.39999999999</v>
      </c>
      <c r="H3753" s="7">
        <v>21233.15</v>
      </c>
      <c r="I3753" s="7">
        <v>0</v>
      </c>
      <c r="J3753" s="13">
        <v>975238.4</v>
      </c>
      <c r="K3753" s="13">
        <v>1335059.69</v>
      </c>
      <c r="L3753" s="7">
        <f t="shared" si="58"/>
        <v>2445673.6399999997</v>
      </c>
    </row>
    <row r="3754" spans="1:12" s="5" customFormat="1" x14ac:dyDescent="0.25">
      <c r="A3754" s="10" t="s">
        <v>1842</v>
      </c>
      <c r="B3754" s="10" t="s">
        <v>910</v>
      </c>
      <c r="C3754" s="10" t="s">
        <v>921</v>
      </c>
      <c r="D3754" s="10" t="s">
        <v>32</v>
      </c>
      <c r="E3754" s="10" t="s">
        <v>33</v>
      </c>
      <c r="F3754" s="13">
        <v>0</v>
      </c>
      <c r="G3754" s="13">
        <v>6111294.96</v>
      </c>
      <c r="H3754" s="7">
        <v>1136843.71</v>
      </c>
      <c r="I3754" s="7">
        <v>0</v>
      </c>
      <c r="J3754" s="13">
        <v>52215213.079999998</v>
      </c>
      <c r="K3754" s="13">
        <v>71480395.370000005</v>
      </c>
      <c r="L3754" s="7">
        <f t="shared" si="58"/>
        <v>130943747.12</v>
      </c>
    </row>
    <row r="3755" spans="1:12" s="5" customFormat="1" x14ac:dyDescent="0.25">
      <c r="A3755" s="10" t="s">
        <v>1842</v>
      </c>
      <c r="B3755" s="10" t="s">
        <v>910</v>
      </c>
      <c r="C3755" s="10" t="s">
        <v>921</v>
      </c>
      <c r="D3755" s="10" t="s">
        <v>34</v>
      </c>
      <c r="E3755" s="10" t="s">
        <v>35</v>
      </c>
      <c r="F3755" s="13">
        <v>0</v>
      </c>
      <c r="G3755" s="13">
        <v>937383.38</v>
      </c>
      <c r="H3755" s="7">
        <v>174375.22</v>
      </c>
      <c r="I3755" s="7">
        <v>0</v>
      </c>
      <c r="J3755" s="13">
        <v>8009051.0099999998</v>
      </c>
      <c r="K3755" s="13">
        <v>10964048.58</v>
      </c>
      <c r="L3755" s="7">
        <f t="shared" si="58"/>
        <v>20084858.189999998</v>
      </c>
    </row>
    <row r="3756" spans="1:12" s="5" customFormat="1" x14ac:dyDescent="0.25">
      <c r="A3756" s="10" t="s">
        <v>1842</v>
      </c>
      <c r="B3756" s="10" t="s">
        <v>910</v>
      </c>
      <c r="C3756" s="10" t="s">
        <v>921</v>
      </c>
      <c r="D3756" s="10" t="s">
        <v>303</v>
      </c>
      <c r="E3756" s="10" t="s">
        <v>304</v>
      </c>
      <c r="F3756" s="13">
        <v>0</v>
      </c>
      <c r="G3756" s="13">
        <v>21112817.329999998</v>
      </c>
      <c r="H3756" s="7">
        <v>3927477.53</v>
      </c>
      <c r="I3756" s="7">
        <v>0</v>
      </c>
      <c r="J3756" s="13">
        <v>180388978.52000001</v>
      </c>
      <c r="K3756" s="13">
        <v>246944802.97999999</v>
      </c>
      <c r="L3756" s="7">
        <f t="shared" si="58"/>
        <v>452374076.36000001</v>
      </c>
    </row>
    <row r="3757" spans="1:12" s="5" customFormat="1" x14ac:dyDescent="0.25">
      <c r="A3757" s="10" t="s">
        <v>1843</v>
      </c>
      <c r="B3757" s="10" t="s">
        <v>910</v>
      </c>
      <c r="C3757" s="10" t="s">
        <v>147</v>
      </c>
      <c r="D3757" s="10" t="s">
        <v>297</v>
      </c>
      <c r="E3757" s="10" t="s">
        <v>298</v>
      </c>
      <c r="F3757" s="13">
        <v>0</v>
      </c>
      <c r="G3757" s="13">
        <v>7912470.4100000001</v>
      </c>
      <c r="H3757" s="7">
        <v>6300427.8499999996</v>
      </c>
      <c r="I3757" s="7">
        <v>0</v>
      </c>
      <c r="J3757" s="13">
        <v>170041401.28</v>
      </c>
      <c r="K3757" s="13">
        <v>281596409.20999998</v>
      </c>
      <c r="L3757" s="7">
        <f t="shared" si="58"/>
        <v>465850708.75</v>
      </c>
    </row>
    <row r="3758" spans="1:12" s="5" customFormat="1" x14ac:dyDescent="0.25">
      <c r="A3758" s="10" t="s">
        <v>1843</v>
      </c>
      <c r="B3758" s="10" t="s">
        <v>910</v>
      </c>
      <c r="C3758" s="10" t="s">
        <v>147</v>
      </c>
      <c r="D3758" s="10" t="s">
        <v>12</v>
      </c>
      <c r="E3758" s="10" t="s">
        <v>13</v>
      </c>
      <c r="F3758" s="13">
        <v>0</v>
      </c>
      <c r="G3758" s="13">
        <v>675.53</v>
      </c>
      <c r="H3758" s="7">
        <v>537.9</v>
      </c>
      <c r="I3758" s="7">
        <v>0</v>
      </c>
      <c r="J3758" s="13">
        <v>14517.36</v>
      </c>
      <c r="K3758" s="13">
        <v>24041.41</v>
      </c>
      <c r="L3758" s="7">
        <f t="shared" si="58"/>
        <v>39772.199999999997</v>
      </c>
    </row>
    <row r="3759" spans="1:12" s="5" customFormat="1" x14ac:dyDescent="0.25">
      <c r="A3759" s="10" t="s">
        <v>1843</v>
      </c>
      <c r="B3759" s="10" t="s">
        <v>910</v>
      </c>
      <c r="C3759" s="10" t="s">
        <v>147</v>
      </c>
      <c r="D3759" s="10" t="s">
        <v>14</v>
      </c>
      <c r="E3759" s="10" t="s">
        <v>15</v>
      </c>
      <c r="F3759" s="13">
        <v>0</v>
      </c>
      <c r="G3759" s="13">
        <v>163649.82999999999</v>
      </c>
      <c r="H3759" s="7">
        <v>130308.73</v>
      </c>
      <c r="I3759" s="7">
        <v>0</v>
      </c>
      <c r="J3759" s="13">
        <v>3516884.73</v>
      </c>
      <c r="K3759" s="13">
        <v>5824123.4299999997</v>
      </c>
      <c r="L3759" s="7">
        <f t="shared" si="58"/>
        <v>9634966.7199999988</v>
      </c>
    </row>
    <row r="3760" spans="1:12" s="5" customFormat="1" x14ac:dyDescent="0.25">
      <c r="A3760" s="10" t="s">
        <v>1843</v>
      </c>
      <c r="B3760" s="10" t="s">
        <v>910</v>
      </c>
      <c r="C3760" s="10" t="s">
        <v>147</v>
      </c>
      <c r="D3760" s="10" t="s">
        <v>16</v>
      </c>
      <c r="E3760" s="10" t="s">
        <v>17</v>
      </c>
      <c r="F3760" s="13">
        <v>0</v>
      </c>
      <c r="G3760" s="13">
        <v>317465.65999999997</v>
      </c>
      <c r="H3760" s="7">
        <v>252786.98</v>
      </c>
      <c r="I3760" s="7">
        <v>0</v>
      </c>
      <c r="J3760" s="13">
        <v>6822433.8200000003</v>
      </c>
      <c r="K3760" s="13">
        <v>11298265.32</v>
      </c>
      <c r="L3760" s="7">
        <f t="shared" si="58"/>
        <v>18690951.780000001</v>
      </c>
    </row>
    <row r="3761" spans="1:12" s="5" customFormat="1" x14ac:dyDescent="0.25">
      <c r="A3761" s="10" t="s">
        <v>1843</v>
      </c>
      <c r="B3761" s="10" t="s">
        <v>910</v>
      </c>
      <c r="C3761" s="10" t="s">
        <v>147</v>
      </c>
      <c r="D3761" s="10" t="s">
        <v>22</v>
      </c>
      <c r="E3761" s="10" t="s">
        <v>23</v>
      </c>
      <c r="F3761" s="13">
        <v>0</v>
      </c>
      <c r="G3761" s="13">
        <v>140594.69</v>
      </c>
      <c r="H3761" s="7">
        <v>111950.71</v>
      </c>
      <c r="I3761" s="7">
        <v>0</v>
      </c>
      <c r="J3761" s="13">
        <v>3021422.71</v>
      </c>
      <c r="K3761" s="13">
        <v>5003615.4800000004</v>
      </c>
      <c r="L3761" s="7">
        <f t="shared" si="58"/>
        <v>8277583.5899999999</v>
      </c>
    </row>
    <row r="3762" spans="1:12" s="5" customFormat="1" x14ac:dyDescent="0.25">
      <c r="A3762" s="10" t="s">
        <v>1843</v>
      </c>
      <c r="B3762" s="10" t="s">
        <v>910</v>
      </c>
      <c r="C3762" s="10" t="s">
        <v>147</v>
      </c>
      <c r="D3762" s="10" t="s">
        <v>359</v>
      </c>
      <c r="E3762" s="10" t="s">
        <v>360</v>
      </c>
      <c r="F3762" s="13">
        <v>0</v>
      </c>
      <c r="G3762" s="13">
        <v>34885596.329999998</v>
      </c>
      <c r="H3762" s="7">
        <v>27778199.609999999</v>
      </c>
      <c r="I3762" s="7">
        <v>0</v>
      </c>
      <c r="J3762" s="13">
        <v>749702100.12</v>
      </c>
      <c r="K3762" s="13">
        <v>1241541282.2</v>
      </c>
      <c r="L3762" s="7">
        <f t="shared" si="58"/>
        <v>2053907178.26</v>
      </c>
    </row>
    <row r="3763" spans="1:12" s="5" customFormat="1" x14ac:dyDescent="0.25">
      <c r="A3763" s="10" t="s">
        <v>1843</v>
      </c>
      <c r="B3763" s="10" t="s">
        <v>910</v>
      </c>
      <c r="C3763" s="10" t="s">
        <v>147</v>
      </c>
      <c r="D3763" s="10" t="s">
        <v>28</v>
      </c>
      <c r="E3763" s="10" t="s">
        <v>29</v>
      </c>
      <c r="F3763" s="13">
        <v>0</v>
      </c>
      <c r="G3763" s="13">
        <v>237240.91</v>
      </c>
      <c r="H3763" s="7">
        <v>188906.77</v>
      </c>
      <c r="I3763" s="7">
        <v>0</v>
      </c>
      <c r="J3763" s="13">
        <v>5098379.5199999996</v>
      </c>
      <c r="K3763" s="13">
        <v>8443151.8300000001</v>
      </c>
      <c r="L3763" s="7">
        <f t="shared" si="58"/>
        <v>13967679.029999999</v>
      </c>
    </row>
    <row r="3764" spans="1:12" s="5" customFormat="1" x14ac:dyDescent="0.25">
      <c r="A3764" s="10" t="s">
        <v>1843</v>
      </c>
      <c r="B3764" s="10" t="s">
        <v>910</v>
      </c>
      <c r="C3764" s="10" t="s">
        <v>147</v>
      </c>
      <c r="D3764" s="10" t="s">
        <v>32</v>
      </c>
      <c r="E3764" s="10" t="s">
        <v>33</v>
      </c>
      <c r="F3764" s="13">
        <v>0</v>
      </c>
      <c r="G3764" s="13">
        <v>1691937.08</v>
      </c>
      <c r="H3764" s="7">
        <v>1347231.26</v>
      </c>
      <c r="I3764" s="7">
        <v>0</v>
      </c>
      <c r="J3764" s="13">
        <v>36360243.640000001</v>
      </c>
      <c r="K3764" s="13">
        <v>60214241.759999998</v>
      </c>
      <c r="L3764" s="7">
        <f t="shared" si="58"/>
        <v>99613653.74000001</v>
      </c>
    </row>
    <row r="3765" spans="1:12" s="5" customFormat="1" x14ac:dyDescent="0.25">
      <c r="A3765" s="10" t="s">
        <v>1843</v>
      </c>
      <c r="B3765" s="10" t="s">
        <v>910</v>
      </c>
      <c r="C3765" s="10" t="s">
        <v>147</v>
      </c>
      <c r="D3765" s="10" t="s">
        <v>34</v>
      </c>
      <c r="E3765" s="10" t="s">
        <v>35</v>
      </c>
      <c r="F3765" s="13">
        <v>0</v>
      </c>
      <c r="G3765" s="13">
        <v>4888308.71</v>
      </c>
      <c r="H3765" s="7">
        <v>3892391.97</v>
      </c>
      <c r="I3765" s="7">
        <v>0</v>
      </c>
      <c r="J3765" s="13">
        <v>105051244.36</v>
      </c>
      <c r="K3765" s="13">
        <v>173969709.56</v>
      </c>
      <c r="L3765" s="7">
        <f t="shared" si="58"/>
        <v>287801654.60000002</v>
      </c>
    </row>
    <row r="3766" spans="1:12" s="5" customFormat="1" x14ac:dyDescent="0.25">
      <c r="A3766" s="10" t="s">
        <v>1843</v>
      </c>
      <c r="B3766" s="10" t="s">
        <v>910</v>
      </c>
      <c r="C3766" s="10" t="s">
        <v>147</v>
      </c>
      <c r="D3766" s="10" t="s">
        <v>303</v>
      </c>
      <c r="E3766" s="10" t="s">
        <v>304</v>
      </c>
      <c r="F3766" s="13">
        <v>0</v>
      </c>
      <c r="G3766" s="13">
        <v>4983706.8499999996</v>
      </c>
      <c r="H3766" s="7">
        <v>3968354.22</v>
      </c>
      <c r="I3766" s="7">
        <v>0</v>
      </c>
      <c r="J3766" s="13">
        <v>107101379.45999999</v>
      </c>
      <c r="K3766" s="13">
        <v>177364827.94</v>
      </c>
      <c r="L3766" s="7">
        <f t="shared" si="58"/>
        <v>293418268.47000003</v>
      </c>
    </row>
    <row r="3767" spans="1:12" s="5" customFormat="1" x14ac:dyDescent="0.25">
      <c r="A3767" s="10" t="s">
        <v>1844</v>
      </c>
      <c r="B3767" s="10" t="s">
        <v>910</v>
      </c>
      <c r="C3767" s="10" t="s">
        <v>893</v>
      </c>
      <c r="D3767" s="10" t="s">
        <v>12</v>
      </c>
      <c r="E3767" s="10" t="s">
        <v>13</v>
      </c>
      <c r="F3767" s="13">
        <v>0</v>
      </c>
      <c r="G3767" s="13">
        <v>0</v>
      </c>
      <c r="H3767" s="7">
        <v>0</v>
      </c>
      <c r="I3767" s="7">
        <v>0</v>
      </c>
      <c r="J3767" s="13">
        <v>0</v>
      </c>
      <c r="K3767" s="13">
        <v>-53063.86</v>
      </c>
      <c r="L3767" s="7">
        <f t="shared" si="58"/>
        <v>-53063.86</v>
      </c>
    </row>
    <row r="3768" spans="1:12" s="5" customFormat="1" x14ac:dyDescent="0.25">
      <c r="A3768" s="10" t="s">
        <v>1844</v>
      </c>
      <c r="B3768" s="10" t="s">
        <v>910</v>
      </c>
      <c r="C3768" s="10" t="s">
        <v>893</v>
      </c>
      <c r="D3768" s="10" t="s">
        <v>14</v>
      </c>
      <c r="E3768" s="10" t="s">
        <v>15</v>
      </c>
      <c r="F3768" s="13">
        <v>0</v>
      </c>
      <c r="G3768" s="13">
        <v>110276.04</v>
      </c>
      <c r="H3768" s="7">
        <v>8846.08</v>
      </c>
      <c r="I3768" s="7">
        <v>0</v>
      </c>
      <c r="J3768" s="13">
        <v>294897.95</v>
      </c>
      <c r="K3768" s="13">
        <v>412690.95</v>
      </c>
      <c r="L3768" s="7">
        <f t="shared" si="58"/>
        <v>826711.02</v>
      </c>
    </row>
    <row r="3769" spans="1:12" s="5" customFormat="1" x14ac:dyDescent="0.25">
      <c r="A3769" s="10" t="s">
        <v>1844</v>
      </c>
      <c r="B3769" s="10" t="s">
        <v>910</v>
      </c>
      <c r="C3769" s="10" t="s">
        <v>893</v>
      </c>
      <c r="D3769" s="10" t="s">
        <v>22</v>
      </c>
      <c r="E3769" s="10" t="s">
        <v>23</v>
      </c>
      <c r="F3769" s="13">
        <v>0</v>
      </c>
      <c r="G3769" s="13">
        <v>286993.11</v>
      </c>
      <c r="H3769" s="7">
        <v>23021.91</v>
      </c>
      <c r="I3769" s="7">
        <v>0</v>
      </c>
      <c r="J3769" s="13">
        <v>767471.15</v>
      </c>
      <c r="K3769" s="13">
        <v>1074027.1299999999</v>
      </c>
      <c r="L3769" s="7">
        <f t="shared" si="58"/>
        <v>2151513.2999999998</v>
      </c>
    </row>
    <row r="3770" spans="1:12" s="5" customFormat="1" x14ac:dyDescent="0.25">
      <c r="A3770" s="10" t="s">
        <v>1844</v>
      </c>
      <c r="B3770" s="10" t="s">
        <v>910</v>
      </c>
      <c r="C3770" s="10" t="s">
        <v>893</v>
      </c>
      <c r="D3770" s="10" t="s">
        <v>359</v>
      </c>
      <c r="E3770" s="10" t="s">
        <v>360</v>
      </c>
      <c r="F3770" s="13">
        <v>0</v>
      </c>
      <c r="G3770" s="13">
        <v>45443151.780000001</v>
      </c>
      <c r="H3770" s="7">
        <v>3645342.5</v>
      </c>
      <c r="I3770" s="7">
        <v>0</v>
      </c>
      <c r="J3770" s="13">
        <v>121523154.47</v>
      </c>
      <c r="K3770" s="13">
        <v>170063937.47999999</v>
      </c>
      <c r="L3770" s="7">
        <f t="shared" si="58"/>
        <v>340675586.23000002</v>
      </c>
    </row>
    <row r="3771" spans="1:12" s="5" customFormat="1" x14ac:dyDescent="0.25">
      <c r="A3771" s="10" t="s">
        <v>1844</v>
      </c>
      <c r="B3771" s="10" t="s">
        <v>910</v>
      </c>
      <c r="C3771" s="10" t="s">
        <v>893</v>
      </c>
      <c r="D3771" s="10" t="s">
        <v>28</v>
      </c>
      <c r="E3771" s="10" t="s">
        <v>29</v>
      </c>
      <c r="F3771" s="13">
        <v>0</v>
      </c>
      <c r="G3771" s="13">
        <v>867480.66</v>
      </c>
      <c r="H3771" s="7">
        <v>69587.25</v>
      </c>
      <c r="I3771" s="7">
        <v>0</v>
      </c>
      <c r="J3771" s="13">
        <v>2319799.17</v>
      </c>
      <c r="K3771" s="13">
        <v>3246411.63</v>
      </c>
      <c r="L3771" s="7">
        <f t="shared" si="58"/>
        <v>6503278.71</v>
      </c>
    </row>
    <row r="3772" spans="1:12" s="5" customFormat="1" x14ac:dyDescent="0.25">
      <c r="A3772" s="10" t="s">
        <v>1844</v>
      </c>
      <c r="B3772" s="10" t="s">
        <v>910</v>
      </c>
      <c r="C3772" s="10" t="s">
        <v>893</v>
      </c>
      <c r="D3772" s="10" t="s">
        <v>32</v>
      </c>
      <c r="E3772" s="10" t="s">
        <v>33</v>
      </c>
      <c r="F3772" s="13">
        <v>0</v>
      </c>
      <c r="G3772" s="13">
        <v>6293012.3499999996</v>
      </c>
      <c r="H3772" s="7">
        <v>504810.61</v>
      </c>
      <c r="I3772" s="7">
        <v>0</v>
      </c>
      <c r="J3772" s="13">
        <v>16828645.940000001</v>
      </c>
      <c r="K3772" s="13">
        <v>23550621.300000001</v>
      </c>
      <c r="L3772" s="7">
        <f t="shared" si="58"/>
        <v>47177090.200000003</v>
      </c>
    </row>
    <row r="3773" spans="1:12" s="5" customFormat="1" x14ac:dyDescent="0.25">
      <c r="A3773" s="10" t="s">
        <v>1844</v>
      </c>
      <c r="B3773" s="10" t="s">
        <v>910</v>
      </c>
      <c r="C3773" s="10" t="s">
        <v>893</v>
      </c>
      <c r="D3773" s="10" t="s">
        <v>34</v>
      </c>
      <c r="E3773" s="10" t="s">
        <v>35</v>
      </c>
      <c r="F3773" s="13">
        <v>0</v>
      </c>
      <c r="G3773" s="13">
        <v>3186701.06</v>
      </c>
      <c r="H3773" s="7">
        <v>255629.65</v>
      </c>
      <c r="I3773" s="7">
        <v>0</v>
      </c>
      <c r="J3773" s="13">
        <v>8521811.3200000003</v>
      </c>
      <c r="K3773" s="13">
        <v>11925733.779999999</v>
      </c>
      <c r="L3773" s="7">
        <f t="shared" si="58"/>
        <v>23889875.810000002</v>
      </c>
    </row>
    <row r="3774" spans="1:12" s="5" customFormat="1" x14ac:dyDescent="0.25">
      <c r="A3774" s="10" t="s">
        <v>1845</v>
      </c>
      <c r="B3774" s="10" t="s">
        <v>910</v>
      </c>
      <c r="C3774" s="10" t="s">
        <v>922</v>
      </c>
      <c r="D3774" s="10" t="s">
        <v>297</v>
      </c>
      <c r="E3774" s="10" t="s">
        <v>298</v>
      </c>
      <c r="F3774" s="13">
        <v>0</v>
      </c>
      <c r="G3774" s="13">
        <v>9213902.8000000007</v>
      </c>
      <c r="H3774" s="7">
        <v>398033.89</v>
      </c>
      <c r="I3774" s="7">
        <v>0</v>
      </c>
      <c r="J3774" s="13">
        <v>19844647.100000001</v>
      </c>
      <c r="K3774" s="13">
        <v>19506152.949999999</v>
      </c>
      <c r="L3774" s="7">
        <f t="shared" si="58"/>
        <v>48962736.740000002</v>
      </c>
    </row>
    <row r="3775" spans="1:12" s="5" customFormat="1" x14ac:dyDescent="0.25">
      <c r="A3775" s="10" t="s">
        <v>1845</v>
      </c>
      <c r="B3775" s="10" t="s">
        <v>910</v>
      </c>
      <c r="C3775" s="10" t="s">
        <v>922</v>
      </c>
      <c r="D3775" s="10" t="s">
        <v>14</v>
      </c>
      <c r="E3775" s="10" t="s">
        <v>15</v>
      </c>
      <c r="F3775" s="13">
        <v>0</v>
      </c>
      <c r="G3775" s="13">
        <v>45341.55</v>
      </c>
      <c r="H3775" s="7">
        <v>1958.72</v>
      </c>
      <c r="I3775" s="7">
        <v>0</v>
      </c>
      <c r="J3775" s="13">
        <v>97655.38</v>
      </c>
      <c r="K3775" s="13">
        <v>95989.65</v>
      </c>
      <c r="L3775" s="7">
        <f t="shared" si="58"/>
        <v>240945.30000000002</v>
      </c>
    </row>
    <row r="3776" spans="1:12" s="5" customFormat="1" x14ac:dyDescent="0.25">
      <c r="A3776" s="10" t="s">
        <v>1845</v>
      </c>
      <c r="B3776" s="10" t="s">
        <v>910</v>
      </c>
      <c r="C3776" s="10" t="s">
        <v>922</v>
      </c>
      <c r="D3776" s="10" t="s">
        <v>359</v>
      </c>
      <c r="E3776" s="10" t="s">
        <v>360</v>
      </c>
      <c r="F3776" s="13">
        <v>0</v>
      </c>
      <c r="G3776" s="13">
        <v>52698052.840000004</v>
      </c>
      <c r="H3776" s="7">
        <v>2276517.52</v>
      </c>
      <c r="I3776" s="7">
        <v>0</v>
      </c>
      <c r="J3776" s="13">
        <v>113499597.84</v>
      </c>
      <c r="K3776" s="13">
        <v>111563612.3</v>
      </c>
      <c r="L3776" s="7">
        <f t="shared" si="58"/>
        <v>280037780.5</v>
      </c>
    </row>
    <row r="3777" spans="1:12" s="5" customFormat="1" x14ac:dyDescent="0.25">
      <c r="A3777" s="10" t="s">
        <v>1845</v>
      </c>
      <c r="B3777" s="10" t="s">
        <v>910</v>
      </c>
      <c r="C3777" s="10" t="s">
        <v>922</v>
      </c>
      <c r="D3777" s="10" t="s">
        <v>28</v>
      </c>
      <c r="E3777" s="10" t="s">
        <v>29</v>
      </c>
      <c r="F3777" s="13">
        <v>0</v>
      </c>
      <c r="G3777" s="13">
        <v>233524.29</v>
      </c>
      <c r="H3777" s="7">
        <v>10088.08</v>
      </c>
      <c r="I3777" s="7">
        <v>0</v>
      </c>
      <c r="J3777" s="13">
        <v>502958.11</v>
      </c>
      <c r="K3777" s="13">
        <v>494379.04</v>
      </c>
      <c r="L3777" s="7">
        <f t="shared" si="58"/>
        <v>1240949.52</v>
      </c>
    </row>
    <row r="3778" spans="1:12" s="5" customFormat="1" x14ac:dyDescent="0.25">
      <c r="A3778" s="10" t="s">
        <v>1845</v>
      </c>
      <c r="B3778" s="10" t="s">
        <v>910</v>
      </c>
      <c r="C3778" s="10" t="s">
        <v>922</v>
      </c>
      <c r="D3778" s="10" t="s">
        <v>34</v>
      </c>
      <c r="E3778" s="10" t="s">
        <v>35</v>
      </c>
      <c r="F3778" s="13">
        <v>0</v>
      </c>
      <c r="G3778" s="13">
        <v>884292.52</v>
      </c>
      <c r="H3778" s="7">
        <v>38200.79</v>
      </c>
      <c r="I3778" s="7">
        <v>0</v>
      </c>
      <c r="J3778" s="13">
        <v>1904564.57</v>
      </c>
      <c r="K3778" s="13">
        <v>1872078.03</v>
      </c>
      <c r="L3778" s="7">
        <f t="shared" si="58"/>
        <v>4699135.91</v>
      </c>
    </row>
    <row r="3779" spans="1:12" s="5" customFormat="1" x14ac:dyDescent="0.25">
      <c r="A3779" s="10" t="s">
        <v>1846</v>
      </c>
      <c r="B3779" s="10" t="s">
        <v>910</v>
      </c>
      <c r="C3779" s="10" t="s">
        <v>923</v>
      </c>
      <c r="D3779" s="10" t="s">
        <v>297</v>
      </c>
      <c r="E3779" s="10" t="s">
        <v>298</v>
      </c>
      <c r="F3779" s="13">
        <v>0</v>
      </c>
      <c r="G3779" s="13">
        <v>43592606.530000001</v>
      </c>
      <c r="H3779" s="7">
        <v>2075995.23</v>
      </c>
      <c r="I3779" s="7">
        <v>0</v>
      </c>
      <c r="J3779" s="13">
        <v>140159362.91999999</v>
      </c>
      <c r="K3779" s="13">
        <v>184426087.30000001</v>
      </c>
      <c r="L3779" s="7">
        <f t="shared" si="58"/>
        <v>370254051.98000002</v>
      </c>
    </row>
    <row r="3780" spans="1:12" s="5" customFormat="1" x14ac:dyDescent="0.25">
      <c r="A3780" s="10" t="s">
        <v>1846</v>
      </c>
      <c r="B3780" s="10" t="s">
        <v>910</v>
      </c>
      <c r="C3780" s="10" t="s">
        <v>923</v>
      </c>
      <c r="D3780" s="10" t="s">
        <v>14</v>
      </c>
      <c r="E3780" s="10" t="s">
        <v>15</v>
      </c>
      <c r="F3780" s="13">
        <v>0</v>
      </c>
      <c r="G3780" s="13">
        <v>4682.66</v>
      </c>
      <c r="H3780" s="7">
        <v>223</v>
      </c>
      <c r="I3780" s="7">
        <v>0</v>
      </c>
      <c r="J3780" s="13">
        <v>15055.73</v>
      </c>
      <c r="K3780" s="13">
        <v>19810.810000000001</v>
      </c>
      <c r="L3780" s="7">
        <f t="shared" si="58"/>
        <v>39772.199999999997</v>
      </c>
    </row>
    <row r="3781" spans="1:12" s="5" customFormat="1" x14ac:dyDescent="0.25">
      <c r="A3781" s="10" t="s">
        <v>1846</v>
      </c>
      <c r="B3781" s="10" t="s">
        <v>910</v>
      </c>
      <c r="C3781" s="10" t="s">
        <v>923</v>
      </c>
      <c r="D3781" s="10" t="s">
        <v>28</v>
      </c>
      <c r="E3781" s="10" t="s">
        <v>29</v>
      </c>
      <c r="F3781" s="13">
        <v>0</v>
      </c>
      <c r="G3781" s="13">
        <v>56437.05</v>
      </c>
      <c r="H3781" s="7">
        <v>2687.68</v>
      </c>
      <c r="I3781" s="7">
        <v>0</v>
      </c>
      <c r="J3781" s="13">
        <v>181456.94</v>
      </c>
      <c r="K3781" s="13">
        <v>238766.73</v>
      </c>
      <c r="L3781" s="7">
        <f t="shared" si="58"/>
        <v>479348.4</v>
      </c>
    </row>
    <row r="3782" spans="1:12" s="5" customFormat="1" x14ac:dyDescent="0.25">
      <c r="A3782" s="10" t="s">
        <v>1846</v>
      </c>
      <c r="B3782" s="10" t="s">
        <v>910</v>
      </c>
      <c r="C3782" s="10" t="s">
        <v>923</v>
      </c>
      <c r="D3782" s="10" t="s">
        <v>34</v>
      </c>
      <c r="E3782" s="10" t="s">
        <v>35</v>
      </c>
      <c r="F3782" s="13">
        <v>0</v>
      </c>
      <c r="G3782" s="13">
        <v>821489.67</v>
      </c>
      <c r="H3782" s="7">
        <v>39121.51</v>
      </c>
      <c r="I3782" s="7">
        <v>0</v>
      </c>
      <c r="J3782" s="13">
        <v>2641261.39</v>
      </c>
      <c r="K3782" s="13">
        <v>3475454.61</v>
      </c>
      <c r="L3782" s="7">
        <f t="shared" si="58"/>
        <v>6977327.1799999997</v>
      </c>
    </row>
    <row r="3783" spans="1:12" s="5" customFormat="1" x14ac:dyDescent="0.25">
      <c r="A3783" s="10" t="s">
        <v>1846</v>
      </c>
      <c r="B3783" s="10" t="s">
        <v>910</v>
      </c>
      <c r="C3783" s="10" t="s">
        <v>923</v>
      </c>
      <c r="D3783" s="10" t="s">
        <v>303</v>
      </c>
      <c r="E3783" s="10" t="s">
        <v>304</v>
      </c>
      <c r="F3783" s="13">
        <v>0</v>
      </c>
      <c r="G3783" s="13">
        <v>20903555.09</v>
      </c>
      <c r="H3783" s="7">
        <v>995482.58</v>
      </c>
      <c r="I3783" s="7">
        <v>0</v>
      </c>
      <c r="J3783" s="13">
        <v>67209309.019999996</v>
      </c>
      <c r="K3783" s="13">
        <v>88436117.540000007</v>
      </c>
      <c r="L3783" s="7">
        <f t="shared" si="58"/>
        <v>177544464.23000002</v>
      </c>
    </row>
    <row r="3784" spans="1:12" s="5" customFormat="1" x14ac:dyDescent="0.25">
      <c r="A3784" s="10" t="s">
        <v>1847</v>
      </c>
      <c r="B3784" s="10" t="s">
        <v>910</v>
      </c>
      <c r="C3784" s="10" t="s">
        <v>924</v>
      </c>
      <c r="D3784" s="10" t="s">
        <v>12</v>
      </c>
      <c r="E3784" s="10" t="s">
        <v>13</v>
      </c>
      <c r="F3784" s="13">
        <v>0</v>
      </c>
      <c r="G3784" s="13">
        <v>0</v>
      </c>
      <c r="H3784" s="7">
        <v>0</v>
      </c>
      <c r="I3784" s="7">
        <v>0</v>
      </c>
      <c r="J3784" s="13">
        <v>0</v>
      </c>
      <c r="K3784" s="13">
        <v>-10492.25</v>
      </c>
      <c r="L3784" s="7">
        <f t="shared" si="58"/>
        <v>-10492.25</v>
      </c>
    </row>
    <row r="3785" spans="1:12" s="5" customFormat="1" x14ac:dyDescent="0.25">
      <c r="A3785" s="10" t="s">
        <v>1847</v>
      </c>
      <c r="B3785" s="10" t="s">
        <v>910</v>
      </c>
      <c r="C3785" s="10" t="s">
        <v>924</v>
      </c>
      <c r="D3785" s="10" t="s">
        <v>14</v>
      </c>
      <c r="E3785" s="10" t="s">
        <v>15</v>
      </c>
      <c r="F3785" s="13">
        <v>0</v>
      </c>
      <c r="G3785" s="13">
        <v>50544.5</v>
      </c>
      <c r="H3785" s="7">
        <v>5773.23</v>
      </c>
      <c r="I3785" s="7">
        <v>0</v>
      </c>
      <c r="J3785" s="13">
        <v>305023.03000000003</v>
      </c>
      <c r="K3785" s="13">
        <v>376306.74</v>
      </c>
      <c r="L3785" s="7">
        <f t="shared" ref="L3785:L3848" si="59">SUM(F3785:K3785)</f>
        <v>737647.5</v>
      </c>
    </row>
    <row r="3786" spans="1:12" s="5" customFormat="1" x14ac:dyDescent="0.25">
      <c r="A3786" s="10" t="s">
        <v>1847</v>
      </c>
      <c r="B3786" s="10" t="s">
        <v>910</v>
      </c>
      <c r="C3786" s="10" t="s">
        <v>924</v>
      </c>
      <c r="D3786" s="10" t="s">
        <v>359</v>
      </c>
      <c r="E3786" s="10" t="s">
        <v>360</v>
      </c>
      <c r="F3786" s="13">
        <v>0</v>
      </c>
      <c r="G3786" s="13">
        <v>32510519.420000002</v>
      </c>
      <c r="H3786" s="7">
        <v>3713372.75</v>
      </c>
      <c r="I3786" s="7">
        <v>0</v>
      </c>
      <c r="J3786" s="13">
        <v>196192591.22</v>
      </c>
      <c r="K3786" s="13">
        <v>242042694.27000001</v>
      </c>
      <c r="L3786" s="7">
        <f t="shared" si="59"/>
        <v>474459177.65999997</v>
      </c>
    </row>
    <row r="3787" spans="1:12" s="5" customFormat="1" x14ac:dyDescent="0.25">
      <c r="A3787" s="10" t="s">
        <v>1847</v>
      </c>
      <c r="B3787" s="10" t="s">
        <v>910</v>
      </c>
      <c r="C3787" s="10" t="s">
        <v>924</v>
      </c>
      <c r="D3787" s="10" t="s">
        <v>28</v>
      </c>
      <c r="E3787" s="10" t="s">
        <v>29</v>
      </c>
      <c r="F3787" s="13">
        <v>0</v>
      </c>
      <c r="G3787" s="13">
        <v>87229.23</v>
      </c>
      <c r="H3787" s="7">
        <v>9963.3799999999992</v>
      </c>
      <c r="I3787" s="7">
        <v>0</v>
      </c>
      <c r="J3787" s="13">
        <v>526405.86</v>
      </c>
      <c r="K3787" s="13">
        <v>649426.63</v>
      </c>
      <c r="L3787" s="7">
        <f t="shared" si="59"/>
        <v>1273025.1000000001</v>
      </c>
    </row>
    <row r="3788" spans="1:12" s="5" customFormat="1" x14ac:dyDescent="0.25">
      <c r="A3788" s="10" t="s">
        <v>1847</v>
      </c>
      <c r="B3788" s="10" t="s">
        <v>910</v>
      </c>
      <c r="C3788" s="10" t="s">
        <v>924</v>
      </c>
      <c r="D3788" s="10" t="s">
        <v>34</v>
      </c>
      <c r="E3788" s="10" t="s">
        <v>35</v>
      </c>
      <c r="F3788" s="13">
        <v>0</v>
      </c>
      <c r="G3788" s="13">
        <v>295573.84999999998</v>
      </c>
      <c r="H3788" s="7">
        <v>33760.639999999999</v>
      </c>
      <c r="I3788" s="7">
        <v>0</v>
      </c>
      <c r="J3788" s="13">
        <v>1783711.89</v>
      </c>
      <c r="K3788" s="13">
        <v>2200564.4</v>
      </c>
      <c r="L3788" s="7">
        <f t="shared" si="59"/>
        <v>4313610.7799999993</v>
      </c>
    </row>
    <row r="3789" spans="1:12" s="5" customFormat="1" x14ac:dyDescent="0.25">
      <c r="A3789" s="10" t="s">
        <v>1848</v>
      </c>
      <c r="B3789" s="10" t="s">
        <v>910</v>
      </c>
      <c r="C3789" s="10" t="s">
        <v>925</v>
      </c>
      <c r="D3789" s="10" t="s">
        <v>297</v>
      </c>
      <c r="E3789" s="10" t="s">
        <v>298</v>
      </c>
      <c r="F3789" s="13">
        <v>0</v>
      </c>
      <c r="G3789" s="13">
        <v>7825803.0800000001</v>
      </c>
      <c r="H3789" s="7">
        <v>396198.16</v>
      </c>
      <c r="I3789" s="7">
        <v>0</v>
      </c>
      <c r="J3789" s="13">
        <v>23719384.07</v>
      </c>
      <c r="K3789" s="13">
        <v>24287118.010000002</v>
      </c>
      <c r="L3789" s="7">
        <f t="shared" si="59"/>
        <v>56228503.320000008</v>
      </c>
    </row>
    <row r="3790" spans="1:12" s="5" customFormat="1" x14ac:dyDescent="0.25">
      <c r="A3790" s="10" t="s">
        <v>1848</v>
      </c>
      <c r="B3790" s="10" t="s">
        <v>910</v>
      </c>
      <c r="C3790" s="10" t="s">
        <v>925</v>
      </c>
      <c r="D3790" s="10" t="s">
        <v>14</v>
      </c>
      <c r="E3790" s="10" t="s">
        <v>15</v>
      </c>
      <c r="F3790" s="13">
        <v>0</v>
      </c>
      <c r="G3790" s="13">
        <v>195370.54</v>
      </c>
      <c r="H3790" s="7">
        <v>9891.0499999999993</v>
      </c>
      <c r="I3790" s="7">
        <v>0</v>
      </c>
      <c r="J3790" s="13">
        <v>592152.47</v>
      </c>
      <c r="K3790" s="13">
        <v>606325.9</v>
      </c>
      <c r="L3790" s="7">
        <f t="shared" si="59"/>
        <v>1403739.96</v>
      </c>
    </row>
    <row r="3791" spans="1:12" s="5" customFormat="1" x14ac:dyDescent="0.25">
      <c r="A3791" s="10" t="s">
        <v>1848</v>
      </c>
      <c r="B3791" s="10" t="s">
        <v>910</v>
      </c>
      <c r="C3791" s="10" t="s">
        <v>925</v>
      </c>
      <c r="D3791" s="10" t="s">
        <v>359</v>
      </c>
      <c r="E3791" s="10" t="s">
        <v>360</v>
      </c>
      <c r="F3791" s="13">
        <v>0</v>
      </c>
      <c r="G3791" s="13">
        <v>48008594.049999997</v>
      </c>
      <c r="H3791" s="7">
        <v>2430538.59</v>
      </c>
      <c r="I3791" s="7">
        <v>0</v>
      </c>
      <c r="J3791" s="13">
        <v>145510213.84</v>
      </c>
      <c r="K3791" s="13">
        <v>148993065.16</v>
      </c>
      <c r="L3791" s="7">
        <f t="shared" si="59"/>
        <v>344942411.63999999</v>
      </c>
    </row>
    <row r="3792" spans="1:12" s="5" customFormat="1" x14ac:dyDescent="0.25">
      <c r="A3792" s="10" t="s">
        <v>1848</v>
      </c>
      <c r="B3792" s="10" t="s">
        <v>910</v>
      </c>
      <c r="C3792" s="10" t="s">
        <v>925</v>
      </c>
      <c r="D3792" s="10" t="s">
        <v>28</v>
      </c>
      <c r="E3792" s="10" t="s">
        <v>29</v>
      </c>
      <c r="F3792" s="13">
        <v>0</v>
      </c>
      <c r="G3792" s="13">
        <v>107199.33</v>
      </c>
      <c r="H3792" s="7">
        <v>5427.2</v>
      </c>
      <c r="I3792" s="7">
        <v>0</v>
      </c>
      <c r="J3792" s="13">
        <v>324912.62</v>
      </c>
      <c r="K3792" s="13">
        <v>332689.55</v>
      </c>
      <c r="L3792" s="7">
        <f t="shared" si="59"/>
        <v>770228.7</v>
      </c>
    </row>
    <row r="3793" spans="1:12" s="5" customFormat="1" x14ac:dyDescent="0.25">
      <c r="A3793" s="10" t="s">
        <v>1849</v>
      </c>
      <c r="B3793" s="10" t="s">
        <v>910</v>
      </c>
      <c r="C3793" s="10" t="s">
        <v>926</v>
      </c>
      <c r="D3793" s="10" t="s">
        <v>359</v>
      </c>
      <c r="E3793" s="10" t="s">
        <v>360</v>
      </c>
      <c r="F3793" s="13">
        <v>0</v>
      </c>
      <c r="G3793" s="13">
        <v>37721333</v>
      </c>
      <c r="H3793" s="7">
        <v>3164682</v>
      </c>
      <c r="I3793" s="7">
        <v>0</v>
      </c>
      <c r="J3793" s="13">
        <v>221807355</v>
      </c>
      <c r="K3793" s="13">
        <v>320950041.98000002</v>
      </c>
      <c r="L3793" s="7">
        <f t="shared" si="59"/>
        <v>583643411.98000002</v>
      </c>
    </row>
    <row r="3794" spans="1:12" s="5" customFormat="1" x14ac:dyDescent="0.25">
      <c r="A3794" s="10" t="s">
        <v>1850</v>
      </c>
      <c r="B3794" s="10" t="s">
        <v>910</v>
      </c>
      <c r="C3794" s="10" t="s">
        <v>927</v>
      </c>
      <c r="D3794" s="10" t="s">
        <v>297</v>
      </c>
      <c r="E3794" s="10" t="s">
        <v>298</v>
      </c>
      <c r="F3794" s="13">
        <v>0</v>
      </c>
      <c r="G3794" s="13">
        <v>49060742.789999999</v>
      </c>
      <c r="H3794" s="7">
        <v>1964900.1</v>
      </c>
      <c r="I3794" s="7">
        <v>0</v>
      </c>
      <c r="J3794" s="13">
        <v>124276553.28</v>
      </c>
      <c r="K3794" s="13">
        <v>143488428.78</v>
      </c>
      <c r="L3794" s="7">
        <f t="shared" si="59"/>
        <v>318790624.95000005</v>
      </c>
    </row>
    <row r="3795" spans="1:12" s="5" customFormat="1" x14ac:dyDescent="0.25">
      <c r="A3795" s="10" t="s">
        <v>1850</v>
      </c>
      <c r="B3795" s="10" t="s">
        <v>910</v>
      </c>
      <c r="C3795" s="10" t="s">
        <v>927</v>
      </c>
      <c r="D3795" s="10" t="s">
        <v>14</v>
      </c>
      <c r="E3795" s="10" t="s">
        <v>15</v>
      </c>
      <c r="F3795" s="13">
        <v>0</v>
      </c>
      <c r="G3795" s="13">
        <v>187966.36</v>
      </c>
      <c r="H3795" s="7">
        <v>7528.12</v>
      </c>
      <c r="I3795" s="7">
        <v>0</v>
      </c>
      <c r="J3795" s="13">
        <v>476140.59</v>
      </c>
      <c r="K3795" s="13">
        <v>549747.03</v>
      </c>
      <c r="L3795" s="7">
        <f t="shared" si="59"/>
        <v>1221382.1000000001</v>
      </c>
    </row>
    <row r="3796" spans="1:12" s="5" customFormat="1" x14ac:dyDescent="0.25">
      <c r="A3796" s="10" t="s">
        <v>1850</v>
      </c>
      <c r="B3796" s="10" t="s">
        <v>910</v>
      </c>
      <c r="C3796" s="10" t="s">
        <v>927</v>
      </c>
      <c r="D3796" s="10" t="s">
        <v>22</v>
      </c>
      <c r="E3796" s="10" t="s">
        <v>23</v>
      </c>
      <c r="F3796" s="13">
        <v>0</v>
      </c>
      <c r="G3796" s="13">
        <v>12271.88</v>
      </c>
      <c r="H3796" s="7">
        <v>491.49</v>
      </c>
      <c r="I3796" s="7">
        <v>0</v>
      </c>
      <c r="J3796" s="13">
        <v>31086.07</v>
      </c>
      <c r="K3796" s="13">
        <v>35891.660000000003</v>
      </c>
      <c r="L3796" s="7">
        <f t="shared" si="59"/>
        <v>79741.100000000006</v>
      </c>
    </row>
    <row r="3797" spans="1:12" s="5" customFormat="1" x14ac:dyDescent="0.25">
      <c r="A3797" s="10" t="s">
        <v>1850</v>
      </c>
      <c r="B3797" s="10" t="s">
        <v>910</v>
      </c>
      <c r="C3797" s="10" t="s">
        <v>927</v>
      </c>
      <c r="D3797" s="10" t="s">
        <v>28</v>
      </c>
      <c r="E3797" s="10" t="s">
        <v>29</v>
      </c>
      <c r="F3797" s="13">
        <v>0</v>
      </c>
      <c r="G3797" s="13">
        <v>801907.73</v>
      </c>
      <c r="H3797" s="7">
        <v>32116.69</v>
      </c>
      <c r="I3797" s="7">
        <v>0</v>
      </c>
      <c r="J3797" s="13">
        <v>2031325.31</v>
      </c>
      <c r="K3797" s="13">
        <v>2345347.29</v>
      </c>
      <c r="L3797" s="7">
        <f t="shared" si="59"/>
        <v>5210697.0199999996</v>
      </c>
    </row>
    <row r="3798" spans="1:12" s="5" customFormat="1" x14ac:dyDescent="0.25">
      <c r="A3798" s="10" t="s">
        <v>1850</v>
      </c>
      <c r="B3798" s="10" t="s">
        <v>910</v>
      </c>
      <c r="C3798" s="10" t="s">
        <v>927</v>
      </c>
      <c r="D3798" s="10" t="s">
        <v>32</v>
      </c>
      <c r="E3798" s="10" t="s">
        <v>33</v>
      </c>
      <c r="F3798" s="13">
        <v>0</v>
      </c>
      <c r="G3798" s="13">
        <v>15110518.24</v>
      </c>
      <c r="H3798" s="7">
        <v>605181.6</v>
      </c>
      <c r="I3798" s="7">
        <v>0</v>
      </c>
      <c r="J3798" s="13">
        <v>38276695.75</v>
      </c>
      <c r="K3798" s="13">
        <v>44193878.789999999</v>
      </c>
      <c r="L3798" s="7">
        <f t="shared" si="59"/>
        <v>98186274.379999995</v>
      </c>
    </row>
    <row r="3799" spans="1:12" s="5" customFormat="1" x14ac:dyDescent="0.25">
      <c r="A3799" s="10" t="s">
        <v>1851</v>
      </c>
      <c r="B3799" s="10" t="s">
        <v>910</v>
      </c>
      <c r="C3799" s="10" t="s">
        <v>928</v>
      </c>
      <c r="D3799" s="10" t="s">
        <v>297</v>
      </c>
      <c r="E3799" s="10" t="s">
        <v>298</v>
      </c>
      <c r="F3799" s="13">
        <v>0</v>
      </c>
      <c r="G3799" s="13">
        <v>0</v>
      </c>
      <c r="H3799" s="7">
        <v>7180122.7400000002</v>
      </c>
      <c r="I3799" s="7">
        <v>0</v>
      </c>
      <c r="J3799" s="13">
        <v>264655106.43000001</v>
      </c>
      <c r="K3799" s="13">
        <v>313536808.61000001</v>
      </c>
      <c r="L3799" s="7">
        <f t="shared" si="59"/>
        <v>585372037.77999997</v>
      </c>
    </row>
    <row r="3800" spans="1:12" s="5" customFormat="1" x14ac:dyDescent="0.25">
      <c r="A3800" s="10" t="s">
        <v>1851</v>
      </c>
      <c r="B3800" s="10" t="s">
        <v>910</v>
      </c>
      <c r="C3800" s="10" t="s">
        <v>928</v>
      </c>
      <c r="D3800" s="10" t="s">
        <v>543</v>
      </c>
      <c r="E3800" s="10" t="s">
        <v>544</v>
      </c>
      <c r="F3800" s="13">
        <v>0</v>
      </c>
      <c r="G3800" s="13">
        <v>0</v>
      </c>
      <c r="H3800" s="7">
        <v>2658998.5099999998</v>
      </c>
      <c r="I3800" s="7">
        <v>0</v>
      </c>
      <c r="J3800" s="13">
        <v>98009122.989999995</v>
      </c>
      <c r="K3800" s="13">
        <v>116111372.45</v>
      </c>
      <c r="L3800" s="7">
        <f t="shared" si="59"/>
        <v>216779493.94999999</v>
      </c>
    </row>
    <row r="3801" spans="1:12" s="5" customFormat="1" x14ac:dyDescent="0.25">
      <c r="A3801" s="10" t="s">
        <v>1851</v>
      </c>
      <c r="B3801" s="10" t="s">
        <v>910</v>
      </c>
      <c r="C3801" s="10" t="s">
        <v>928</v>
      </c>
      <c r="D3801" s="10" t="s">
        <v>929</v>
      </c>
      <c r="E3801" s="10" t="s">
        <v>930</v>
      </c>
      <c r="F3801" s="13">
        <v>0</v>
      </c>
      <c r="G3801" s="13">
        <v>0</v>
      </c>
      <c r="H3801" s="7">
        <v>6558919.9699999997</v>
      </c>
      <c r="I3801" s="7">
        <v>0</v>
      </c>
      <c r="J3801" s="13">
        <v>241757937.06999999</v>
      </c>
      <c r="K3801" s="13">
        <v>286410540.37</v>
      </c>
      <c r="L3801" s="7">
        <f t="shared" si="59"/>
        <v>534727397.40999997</v>
      </c>
    </row>
    <row r="3802" spans="1:12" s="5" customFormat="1" x14ac:dyDescent="0.25">
      <c r="A3802" s="10" t="s">
        <v>1851</v>
      </c>
      <c r="B3802" s="10" t="s">
        <v>910</v>
      </c>
      <c r="C3802" s="10" t="s">
        <v>928</v>
      </c>
      <c r="D3802" s="10" t="s">
        <v>14</v>
      </c>
      <c r="E3802" s="10" t="s">
        <v>15</v>
      </c>
      <c r="F3802" s="13">
        <v>0</v>
      </c>
      <c r="G3802" s="13">
        <v>0</v>
      </c>
      <c r="H3802" s="7">
        <v>38798.620000000003</v>
      </c>
      <c r="I3802" s="7">
        <v>0</v>
      </c>
      <c r="J3802" s="13">
        <v>1430094.36</v>
      </c>
      <c r="K3802" s="13">
        <v>1694232.26</v>
      </c>
      <c r="L3802" s="7">
        <f t="shared" si="59"/>
        <v>3163125.24</v>
      </c>
    </row>
    <row r="3803" spans="1:12" s="5" customFormat="1" x14ac:dyDescent="0.25">
      <c r="A3803" s="10" t="s">
        <v>1851</v>
      </c>
      <c r="B3803" s="10" t="s">
        <v>910</v>
      </c>
      <c r="C3803" s="10" t="s">
        <v>928</v>
      </c>
      <c r="D3803" s="10" t="s">
        <v>22</v>
      </c>
      <c r="E3803" s="10" t="s">
        <v>23</v>
      </c>
      <c r="F3803" s="13">
        <v>0</v>
      </c>
      <c r="G3803" s="13">
        <v>0</v>
      </c>
      <c r="H3803" s="7">
        <v>79538.94</v>
      </c>
      <c r="I3803" s="7">
        <v>0</v>
      </c>
      <c r="J3803" s="13">
        <v>2931758.72</v>
      </c>
      <c r="K3803" s="13">
        <v>3473253.5</v>
      </c>
      <c r="L3803" s="7">
        <f t="shared" si="59"/>
        <v>6484551.1600000001</v>
      </c>
    </row>
    <row r="3804" spans="1:12" s="5" customFormat="1" x14ac:dyDescent="0.25">
      <c r="A3804" s="10" t="s">
        <v>1851</v>
      </c>
      <c r="B3804" s="10" t="s">
        <v>910</v>
      </c>
      <c r="C3804" s="10" t="s">
        <v>928</v>
      </c>
      <c r="D3804" s="10" t="s">
        <v>28</v>
      </c>
      <c r="E3804" s="10" t="s">
        <v>29</v>
      </c>
      <c r="F3804" s="13">
        <v>0</v>
      </c>
      <c r="G3804" s="13">
        <v>0</v>
      </c>
      <c r="H3804" s="7">
        <v>135176.28</v>
      </c>
      <c r="I3804" s="7">
        <v>0</v>
      </c>
      <c r="J3804" s="13">
        <v>4982518.22</v>
      </c>
      <c r="K3804" s="13">
        <v>5902787.5199999996</v>
      </c>
      <c r="L3804" s="7">
        <f t="shared" si="59"/>
        <v>11020482.02</v>
      </c>
    </row>
    <row r="3805" spans="1:12" s="5" customFormat="1" x14ac:dyDescent="0.25">
      <c r="A3805" s="10" t="s">
        <v>1851</v>
      </c>
      <c r="B3805" s="10" t="s">
        <v>910</v>
      </c>
      <c r="C3805" s="10" t="s">
        <v>928</v>
      </c>
      <c r="D3805" s="10" t="s">
        <v>32</v>
      </c>
      <c r="E3805" s="10" t="s">
        <v>33</v>
      </c>
      <c r="F3805" s="13">
        <v>0</v>
      </c>
      <c r="G3805" s="13">
        <v>0</v>
      </c>
      <c r="H3805" s="7">
        <v>946211.32</v>
      </c>
      <c r="I3805" s="7">
        <v>0</v>
      </c>
      <c r="J3805" s="13">
        <v>34876793.350000001</v>
      </c>
      <c r="K3805" s="13">
        <v>41318524.439999998</v>
      </c>
      <c r="L3805" s="7">
        <f t="shared" si="59"/>
        <v>77141529.109999999</v>
      </c>
    </row>
    <row r="3806" spans="1:12" s="5" customFormat="1" x14ac:dyDescent="0.25">
      <c r="A3806" s="10" t="s">
        <v>1851</v>
      </c>
      <c r="B3806" s="10" t="s">
        <v>910</v>
      </c>
      <c r="C3806" s="10" t="s">
        <v>928</v>
      </c>
      <c r="D3806" s="10" t="s">
        <v>34</v>
      </c>
      <c r="E3806" s="10" t="s">
        <v>35</v>
      </c>
      <c r="F3806" s="13">
        <v>0</v>
      </c>
      <c r="G3806" s="13">
        <v>0</v>
      </c>
      <c r="H3806" s="7">
        <v>1249243.6200000001</v>
      </c>
      <c r="I3806" s="7">
        <v>0</v>
      </c>
      <c r="J3806" s="13">
        <v>46046385.859999999</v>
      </c>
      <c r="K3806" s="13">
        <v>54551136.630000003</v>
      </c>
      <c r="L3806" s="7">
        <f t="shared" si="59"/>
        <v>101846766.11</v>
      </c>
    </row>
    <row r="3807" spans="1:12" s="5" customFormat="1" x14ac:dyDescent="0.25">
      <c r="A3807" s="10" t="s">
        <v>1852</v>
      </c>
      <c r="B3807" s="10" t="s">
        <v>910</v>
      </c>
      <c r="C3807" s="10" t="s">
        <v>931</v>
      </c>
      <c r="D3807" s="10" t="s">
        <v>14</v>
      </c>
      <c r="E3807" s="10" t="s">
        <v>15</v>
      </c>
      <c r="F3807" s="13">
        <v>0</v>
      </c>
      <c r="G3807" s="13">
        <v>115126.18</v>
      </c>
      <c r="H3807" s="7">
        <v>35471.18</v>
      </c>
      <c r="I3807" s="7">
        <v>0</v>
      </c>
      <c r="J3807" s="13">
        <v>1322621.48</v>
      </c>
      <c r="K3807" s="13">
        <v>1961184.99</v>
      </c>
      <c r="L3807" s="7">
        <f t="shared" si="59"/>
        <v>3434403.83</v>
      </c>
    </row>
    <row r="3808" spans="1:12" s="5" customFormat="1" x14ac:dyDescent="0.25">
      <c r="A3808" s="10" t="s">
        <v>1852</v>
      </c>
      <c r="B3808" s="10" t="s">
        <v>910</v>
      </c>
      <c r="C3808" s="10" t="s">
        <v>931</v>
      </c>
      <c r="D3808" s="10" t="s">
        <v>22</v>
      </c>
      <c r="E3808" s="10" t="s">
        <v>23</v>
      </c>
      <c r="F3808" s="13">
        <v>0</v>
      </c>
      <c r="G3808" s="13">
        <v>203999.27</v>
      </c>
      <c r="H3808" s="7">
        <v>62853.599999999999</v>
      </c>
      <c r="I3808" s="7">
        <v>0</v>
      </c>
      <c r="J3808" s="13">
        <v>2343635.63</v>
      </c>
      <c r="K3808" s="13">
        <v>3475146.18</v>
      </c>
      <c r="L3808" s="7">
        <f t="shared" si="59"/>
        <v>6085634.6799999997</v>
      </c>
    </row>
    <row r="3809" spans="1:12" s="5" customFormat="1" x14ac:dyDescent="0.25">
      <c r="A3809" s="10" t="s">
        <v>1852</v>
      </c>
      <c r="B3809" s="10" t="s">
        <v>910</v>
      </c>
      <c r="C3809" s="10" t="s">
        <v>931</v>
      </c>
      <c r="D3809" s="10" t="s">
        <v>359</v>
      </c>
      <c r="E3809" s="10" t="s">
        <v>360</v>
      </c>
      <c r="F3809" s="13">
        <v>0</v>
      </c>
      <c r="G3809" s="13">
        <v>26352874.870000001</v>
      </c>
      <c r="H3809" s="7">
        <v>8119505.2300000004</v>
      </c>
      <c r="I3809" s="7">
        <v>0</v>
      </c>
      <c r="J3809" s="13">
        <v>302753720.35000002</v>
      </c>
      <c r="K3809" s="13">
        <v>448923640.60000002</v>
      </c>
      <c r="L3809" s="7">
        <f t="shared" si="59"/>
        <v>786149741.05000007</v>
      </c>
    </row>
    <row r="3810" spans="1:12" s="5" customFormat="1" x14ac:dyDescent="0.25">
      <c r="A3810" s="10" t="s">
        <v>1852</v>
      </c>
      <c r="B3810" s="10" t="s">
        <v>910</v>
      </c>
      <c r="C3810" s="10" t="s">
        <v>931</v>
      </c>
      <c r="D3810" s="10" t="s">
        <v>28</v>
      </c>
      <c r="E3810" s="10" t="s">
        <v>29</v>
      </c>
      <c r="F3810" s="13">
        <v>0</v>
      </c>
      <c r="G3810" s="13">
        <v>560323.82999999996</v>
      </c>
      <c r="H3810" s="7">
        <v>172639.69</v>
      </c>
      <c r="I3810" s="7">
        <v>0</v>
      </c>
      <c r="J3810" s="13">
        <v>6437252.9699999997</v>
      </c>
      <c r="K3810" s="13">
        <v>9545167.7100000009</v>
      </c>
      <c r="L3810" s="7">
        <f t="shared" si="59"/>
        <v>16715384.200000001</v>
      </c>
    </row>
    <row r="3811" spans="1:12" s="5" customFormat="1" x14ac:dyDescent="0.25">
      <c r="A3811" s="10" t="s">
        <v>1852</v>
      </c>
      <c r="B3811" s="10" t="s">
        <v>910</v>
      </c>
      <c r="C3811" s="10" t="s">
        <v>931</v>
      </c>
      <c r="D3811" s="10" t="s">
        <v>32</v>
      </c>
      <c r="E3811" s="10" t="s">
        <v>33</v>
      </c>
      <c r="F3811" s="13">
        <v>0</v>
      </c>
      <c r="G3811" s="13">
        <v>3986311.78</v>
      </c>
      <c r="H3811" s="7">
        <v>1228210.57</v>
      </c>
      <c r="I3811" s="7">
        <v>0</v>
      </c>
      <c r="J3811" s="13">
        <v>45796548.899999999</v>
      </c>
      <c r="K3811" s="13">
        <v>67907186.859999999</v>
      </c>
      <c r="L3811" s="7">
        <f t="shared" si="59"/>
        <v>118918258.11</v>
      </c>
    </row>
    <row r="3812" spans="1:12" s="5" customFormat="1" x14ac:dyDescent="0.25">
      <c r="A3812" s="10" t="s">
        <v>1852</v>
      </c>
      <c r="B3812" s="10" t="s">
        <v>910</v>
      </c>
      <c r="C3812" s="10" t="s">
        <v>931</v>
      </c>
      <c r="D3812" s="10" t="s">
        <v>34</v>
      </c>
      <c r="E3812" s="10" t="s">
        <v>35</v>
      </c>
      <c r="F3812" s="13">
        <v>0</v>
      </c>
      <c r="G3812" s="13">
        <v>2222493.84</v>
      </c>
      <c r="H3812" s="7">
        <v>684765.91</v>
      </c>
      <c r="I3812" s="7">
        <v>0</v>
      </c>
      <c r="J3812" s="13">
        <v>25533012.27</v>
      </c>
      <c r="K3812" s="13">
        <v>37860386.340000004</v>
      </c>
      <c r="L3812" s="7">
        <f t="shared" si="59"/>
        <v>66300658.359999999</v>
      </c>
    </row>
    <row r="3813" spans="1:12" s="5" customFormat="1" x14ac:dyDescent="0.25">
      <c r="A3813" s="10" t="s">
        <v>1852</v>
      </c>
      <c r="B3813" s="10" t="s">
        <v>910</v>
      </c>
      <c r="C3813" s="10" t="s">
        <v>931</v>
      </c>
      <c r="D3813" s="10" t="s">
        <v>303</v>
      </c>
      <c r="E3813" s="10" t="s">
        <v>304</v>
      </c>
      <c r="F3813" s="13">
        <v>0</v>
      </c>
      <c r="G3813" s="13">
        <v>7643412.2300000004</v>
      </c>
      <c r="H3813" s="7">
        <v>2354988.8199999998</v>
      </c>
      <c r="I3813" s="7">
        <v>0</v>
      </c>
      <c r="J3813" s="13">
        <v>87810969.400000006</v>
      </c>
      <c r="K3813" s="13">
        <v>130206228.40000001</v>
      </c>
      <c r="L3813" s="7">
        <f t="shared" si="59"/>
        <v>228015598.85000002</v>
      </c>
    </row>
    <row r="3814" spans="1:12" s="5" customFormat="1" x14ac:dyDescent="0.25">
      <c r="A3814" s="10" t="s">
        <v>1853</v>
      </c>
      <c r="B3814" s="10" t="s">
        <v>910</v>
      </c>
      <c r="C3814" s="10" t="s">
        <v>932</v>
      </c>
      <c r="D3814" s="10" t="s">
        <v>297</v>
      </c>
      <c r="E3814" s="10" t="s">
        <v>298</v>
      </c>
      <c r="F3814" s="13">
        <v>0</v>
      </c>
      <c r="G3814" s="13">
        <v>12439416.279999999</v>
      </c>
      <c r="H3814" s="7">
        <v>623220.15</v>
      </c>
      <c r="I3814" s="7">
        <v>0</v>
      </c>
      <c r="J3814" s="13">
        <v>26451975.649999999</v>
      </c>
      <c r="K3814" s="13">
        <v>24748286</v>
      </c>
      <c r="L3814" s="7">
        <f t="shared" si="59"/>
        <v>64262898.079999998</v>
      </c>
    </row>
    <row r="3815" spans="1:12" s="5" customFormat="1" x14ac:dyDescent="0.25">
      <c r="A3815" s="10" t="s">
        <v>1853</v>
      </c>
      <c r="B3815" s="10" t="s">
        <v>910</v>
      </c>
      <c r="C3815" s="10" t="s">
        <v>932</v>
      </c>
      <c r="D3815" s="10" t="s">
        <v>14</v>
      </c>
      <c r="E3815" s="10" t="s">
        <v>15</v>
      </c>
      <c r="F3815" s="13">
        <v>0</v>
      </c>
      <c r="G3815" s="13">
        <v>67352.81</v>
      </c>
      <c r="H3815" s="7">
        <v>3374.4</v>
      </c>
      <c r="I3815" s="7">
        <v>0</v>
      </c>
      <c r="J3815" s="13">
        <v>143223.32999999999</v>
      </c>
      <c r="K3815" s="13">
        <v>133998.76</v>
      </c>
      <c r="L3815" s="7">
        <f t="shared" si="59"/>
        <v>347949.3</v>
      </c>
    </row>
    <row r="3816" spans="1:12" s="5" customFormat="1" x14ac:dyDescent="0.25">
      <c r="A3816" s="10" t="s">
        <v>1853</v>
      </c>
      <c r="B3816" s="10" t="s">
        <v>910</v>
      </c>
      <c r="C3816" s="10" t="s">
        <v>932</v>
      </c>
      <c r="D3816" s="10" t="s">
        <v>359</v>
      </c>
      <c r="E3816" s="10" t="s">
        <v>360</v>
      </c>
      <c r="F3816" s="13">
        <v>0</v>
      </c>
      <c r="G3816" s="13">
        <v>70000682.400000006</v>
      </c>
      <c r="H3816" s="7">
        <v>3507064.51</v>
      </c>
      <c r="I3816" s="7">
        <v>0</v>
      </c>
      <c r="J3816" s="13">
        <v>148853957.86000001</v>
      </c>
      <c r="K3816" s="13">
        <v>139266736.41</v>
      </c>
      <c r="L3816" s="7">
        <f t="shared" si="59"/>
        <v>361628441.18000007</v>
      </c>
    </row>
    <row r="3817" spans="1:12" s="5" customFormat="1" x14ac:dyDescent="0.25">
      <c r="A3817" s="10" t="s">
        <v>1853</v>
      </c>
      <c r="B3817" s="10" t="s">
        <v>910</v>
      </c>
      <c r="C3817" s="10" t="s">
        <v>932</v>
      </c>
      <c r="D3817" s="10" t="s">
        <v>28</v>
      </c>
      <c r="E3817" s="10" t="s">
        <v>29</v>
      </c>
      <c r="F3817" s="13">
        <v>0</v>
      </c>
      <c r="G3817" s="13">
        <v>42078.99</v>
      </c>
      <c r="H3817" s="7">
        <v>2108.1799999999998</v>
      </c>
      <c r="I3817" s="7">
        <v>0</v>
      </c>
      <c r="J3817" s="13">
        <v>89479.49</v>
      </c>
      <c r="K3817" s="13">
        <v>83716.399999999994</v>
      </c>
      <c r="L3817" s="7">
        <f t="shared" si="59"/>
        <v>217383.06</v>
      </c>
    </row>
    <row r="3818" spans="1:12" s="5" customFormat="1" x14ac:dyDescent="0.25">
      <c r="A3818" s="10" t="s">
        <v>1853</v>
      </c>
      <c r="B3818" s="10" t="s">
        <v>910</v>
      </c>
      <c r="C3818" s="10" t="s">
        <v>932</v>
      </c>
      <c r="D3818" s="10" t="s">
        <v>34</v>
      </c>
      <c r="E3818" s="10" t="s">
        <v>35</v>
      </c>
      <c r="F3818" s="13">
        <v>0</v>
      </c>
      <c r="G3818" s="13">
        <v>2004648.52</v>
      </c>
      <c r="H3818" s="7">
        <v>100433.76</v>
      </c>
      <c r="I3818" s="7">
        <v>0</v>
      </c>
      <c r="J3818" s="13">
        <v>4262813.67</v>
      </c>
      <c r="K3818" s="13">
        <v>3988259.07</v>
      </c>
      <c r="L3818" s="7">
        <f t="shared" si="59"/>
        <v>10356155.02</v>
      </c>
    </row>
    <row r="3819" spans="1:12" s="5" customFormat="1" x14ac:dyDescent="0.25">
      <c r="A3819" s="10" t="s">
        <v>1854</v>
      </c>
      <c r="B3819" s="10" t="s">
        <v>910</v>
      </c>
      <c r="C3819" s="10" t="s">
        <v>578</v>
      </c>
      <c r="D3819" s="10" t="s">
        <v>297</v>
      </c>
      <c r="E3819" s="10" t="s">
        <v>298</v>
      </c>
      <c r="F3819" s="13">
        <v>0</v>
      </c>
      <c r="G3819" s="13">
        <v>4382553.0599999996</v>
      </c>
      <c r="H3819" s="7">
        <v>491931.62</v>
      </c>
      <c r="I3819" s="7">
        <v>0</v>
      </c>
      <c r="J3819" s="13">
        <v>16802098.789999999</v>
      </c>
      <c r="K3819" s="13">
        <v>22099445.699999999</v>
      </c>
      <c r="L3819" s="7">
        <f t="shared" si="59"/>
        <v>43776029.170000002</v>
      </c>
    </row>
    <row r="3820" spans="1:12" s="5" customFormat="1" x14ac:dyDescent="0.25">
      <c r="A3820" s="10" t="s">
        <v>1854</v>
      </c>
      <c r="B3820" s="10" t="s">
        <v>910</v>
      </c>
      <c r="C3820" s="10" t="s">
        <v>578</v>
      </c>
      <c r="D3820" s="10" t="s">
        <v>359</v>
      </c>
      <c r="E3820" s="10" t="s">
        <v>360</v>
      </c>
      <c r="F3820" s="13">
        <v>0</v>
      </c>
      <c r="G3820" s="13">
        <v>49846716.520000003</v>
      </c>
      <c r="H3820" s="7">
        <v>5595180.6600000001</v>
      </c>
      <c r="I3820" s="7">
        <v>0</v>
      </c>
      <c r="J3820" s="13">
        <v>191105377.16999999</v>
      </c>
      <c r="K3820" s="13">
        <v>251356866.61000001</v>
      </c>
      <c r="L3820" s="7">
        <f t="shared" si="59"/>
        <v>497904140.96000004</v>
      </c>
    </row>
    <row r="3821" spans="1:12" s="5" customFormat="1" x14ac:dyDescent="0.25">
      <c r="A3821" s="10" t="s">
        <v>1854</v>
      </c>
      <c r="B3821" s="10" t="s">
        <v>910</v>
      </c>
      <c r="C3821" s="10" t="s">
        <v>578</v>
      </c>
      <c r="D3821" s="10" t="s">
        <v>28</v>
      </c>
      <c r="E3821" s="10" t="s">
        <v>29</v>
      </c>
      <c r="F3821" s="13">
        <v>0</v>
      </c>
      <c r="G3821" s="13">
        <v>48785.34</v>
      </c>
      <c r="H3821" s="7">
        <v>5476.04</v>
      </c>
      <c r="I3821" s="7">
        <v>0</v>
      </c>
      <c r="J3821" s="13">
        <v>187036.19</v>
      </c>
      <c r="K3821" s="13">
        <v>246004.75</v>
      </c>
      <c r="L3821" s="7">
        <f t="shared" si="59"/>
        <v>487302.32</v>
      </c>
    </row>
    <row r="3822" spans="1:12" s="5" customFormat="1" x14ac:dyDescent="0.25">
      <c r="A3822" s="10" t="s">
        <v>1854</v>
      </c>
      <c r="B3822" s="10" t="s">
        <v>910</v>
      </c>
      <c r="C3822" s="10" t="s">
        <v>578</v>
      </c>
      <c r="D3822" s="10" t="s">
        <v>34</v>
      </c>
      <c r="E3822" s="10" t="s">
        <v>35</v>
      </c>
      <c r="F3822" s="13">
        <v>0</v>
      </c>
      <c r="G3822" s="13">
        <v>1757271.08</v>
      </c>
      <c r="H3822" s="7">
        <v>197249.68</v>
      </c>
      <c r="I3822" s="7">
        <v>0</v>
      </c>
      <c r="J3822" s="13">
        <v>6737132.8499999996</v>
      </c>
      <c r="K3822" s="13">
        <v>8861208.5500000007</v>
      </c>
      <c r="L3822" s="7">
        <f t="shared" si="59"/>
        <v>17552862.16</v>
      </c>
    </row>
    <row r="3823" spans="1:12" s="5" customFormat="1" x14ac:dyDescent="0.25">
      <c r="A3823" s="10" t="s">
        <v>1855</v>
      </c>
      <c r="B3823" s="10" t="s">
        <v>910</v>
      </c>
      <c r="C3823" s="10" t="s">
        <v>933</v>
      </c>
      <c r="D3823" s="10" t="s">
        <v>14</v>
      </c>
      <c r="E3823" s="10" t="s">
        <v>15</v>
      </c>
      <c r="F3823" s="13">
        <v>0</v>
      </c>
      <c r="G3823" s="13">
        <v>113427.58</v>
      </c>
      <c r="H3823" s="7">
        <v>17532.05</v>
      </c>
      <c r="I3823" s="7">
        <v>0</v>
      </c>
      <c r="J3823" s="13">
        <v>460517.51</v>
      </c>
      <c r="K3823" s="13">
        <v>640739.56000000006</v>
      </c>
      <c r="L3823" s="7">
        <f t="shared" si="59"/>
        <v>1232216.7000000002</v>
      </c>
    </row>
    <row r="3824" spans="1:12" s="5" customFormat="1" x14ac:dyDescent="0.25">
      <c r="A3824" s="10" t="s">
        <v>1855</v>
      </c>
      <c r="B3824" s="10" t="s">
        <v>910</v>
      </c>
      <c r="C3824" s="10" t="s">
        <v>933</v>
      </c>
      <c r="D3824" s="10" t="s">
        <v>22</v>
      </c>
      <c r="E3824" s="10" t="s">
        <v>23</v>
      </c>
      <c r="F3824" s="13">
        <v>0</v>
      </c>
      <c r="G3824" s="13">
        <v>579.5</v>
      </c>
      <c r="H3824" s="7">
        <v>89.57</v>
      </c>
      <c r="I3824" s="7">
        <v>0</v>
      </c>
      <c r="J3824" s="13">
        <v>2352.77</v>
      </c>
      <c r="K3824" s="13">
        <v>3273.51</v>
      </c>
      <c r="L3824" s="7">
        <f t="shared" si="59"/>
        <v>6295.35</v>
      </c>
    </row>
    <row r="3825" spans="1:12" s="5" customFormat="1" x14ac:dyDescent="0.25">
      <c r="A3825" s="10" t="s">
        <v>1855</v>
      </c>
      <c r="B3825" s="10" t="s">
        <v>910</v>
      </c>
      <c r="C3825" s="10" t="s">
        <v>933</v>
      </c>
      <c r="D3825" s="10" t="s">
        <v>359</v>
      </c>
      <c r="E3825" s="10" t="s">
        <v>360</v>
      </c>
      <c r="F3825" s="13">
        <v>0</v>
      </c>
      <c r="G3825" s="13">
        <v>34900921.280000001</v>
      </c>
      <c r="H3825" s="7">
        <v>5394497.1900000004</v>
      </c>
      <c r="I3825" s="7">
        <v>0</v>
      </c>
      <c r="J3825" s="13">
        <v>141698218.91</v>
      </c>
      <c r="K3825" s="13">
        <v>197151363.61000001</v>
      </c>
      <c r="L3825" s="7">
        <f t="shared" si="59"/>
        <v>379145000.99000001</v>
      </c>
    </row>
    <row r="3826" spans="1:12" s="5" customFormat="1" x14ac:dyDescent="0.25">
      <c r="A3826" s="10" t="s">
        <v>1855</v>
      </c>
      <c r="B3826" s="10" t="s">
        <v>910</v>
      </c>
      <c r="C3826" s="10" t="s">
        <v>933</v>
      </c>
      <c r="D3826" s="10" t="s">
        <v>28</v>
      </c>
      <c r="E3826" s="10" t="s">
        <v>29</v>
      </c>
      <c r="F3826" s="13">
        <v>0</v>
      </c>
      <c r="G3826" s="13">
        <v>426349.69</v>
      </c>
      <c r="H3826" s="7">
        <v>65899.179999999993</v>
      </c>
      <c r="I3826" s="7">
        <v>0</v>
      </c>
      <c r="J3826" s="13">
        <v>1730985.57</v>
      </c>
      <c r="K3826" s="13">
        <v>2408401.23</v>
      </c>
      <c r="L3826" s="7">
        <f t="shared" si="59"/>
        <v>4631635.67</v>
      </c>
    </row>
    <row r="3827" spans="1:12" s="5" customFormat="1" x14ac:dyDescent="0.25">
      <c r="A3827" s="10" t="s">
        <v>1855</v>
      </c>
      <c r="B3827" s="10" t="s">
        <v>910</v>
      </c>
      <c r="C3827" s="10" t="s">
        <v>933</v>
      </c>
      <c r="D3827" s="10" t="s">
        <v>32</v>
      </c>
      <c r="E3827" s="10" t="s">
        <v>33</v>
      </c>
      <c r="F3827" s="13">
        <v>0</v>
      </c>
      <c r="G3827" s="13">
        <v>1761482.81</v>
      </c>
      <c r="H3827" s="7">
        <v>272265.42</v>
      </c>
      <c r="I3827" s="7">
        <v>0</v>
      </c>
      <c r="J3827" s="13">
        <v>7151644.3399999999</v>
      </c>
      <c r="K3827" s="13">
        <v>9950417.4600000009</v>
      </c>
      <c r="L3827" s="7">
        <f t="shared" si="59"/>
        <v>19135810.030000001</v>
      </c>
    </row>
    <row r="3828" spans="1:12" s="5" customFormat="1" x14ac:dyDescent="0.25">
      <c r="A3828" s="10" t="s">
        <v>1855</v>
      </c>
      <c r="B3828" s="10" t="s">
        <v>910</v>
      </c>
      <c r="C3828" s="10" t="s">
        <v>933</v>
      </c>
      <c r="D3828" s="10" t="s">
        <v>34</v>
      </c>
      <c r="E3828" s="10" t="s">
        <v>35</v>
      </c>
      <c r="F3828" s="13">
        <v>0</v>
      </c>
      <c r="G3828" s="13">
        <v>5240508.1399999997</v>
      </c>
      <c r="H3828" s="7">
        <v>810004.59</v>
      </c>
      <c r="I3828" s="7">
        <v>0</v>
      </c>
      <c r="J3828" s="13">
        <v>21276534.899999999</v>
      </c>
      <c r="K3828" s="13">
        <v>29603038.77</v>
      </c>
      <c r="L3828" s="7">
        <f t="shared" si="59"/>
        <v>56930086.399999999</v>
      </c>
    </row>
    <row r="3829" spans="1:12" s="5" customFormat="1" x14ac:dyDescent="0.25">
      <c r="A3829" s="10" t="s">
        <v>1856</v>
      </c>
      <c r="B3829" s="10" t="s">
        <v>910</v>
      </c>
      <c r="C3829" s="10" t="s">
        <v>934</v>
      </c>
      <c r="D3829" s="10" t="s">
        <v>14</v>
      </c>
      <c r="E3829" s="10" t="s">
        <v>15</v>
      </c>
      <c r="F3829" s="13">
        <v>0</v>
      </c>
      <c r="G3829" s="13">
        <v>70704.5</v>
      </c>
      <c r="H3829" s="7">
        <v>7532.55</v>
      </c>
      <c r="I3829" s="7">
        <v>0</v>
      </c>
      <c r="J3829" s="13">
        <v>488417.21</v>
      </c>
      <c r="K3829" s="13">
        <v>613409.1</v>
      </c>
      <c r="L3829" s="7">
        <f t="shared" si="59"/>
        <v>1180063.3599999999</v>
      </c>
    </row>
    <row r="3830" spans="1:12" s="5" customFormat="1" x14ac:dyDescent="0.25">
      <c r="A3830" s="10" t="s">
        <v>1856</v>
      </c>
      <c r="B3830" s="10" t="s">
        <v>910</v>
      </c>
      <c r="C3830" s="10" t="s">
        <v>934</v>
      </c>
      <c r="D3830" s="10" t="s">
        <v>359</v>
      </c>
      <c r="E3830" s="10" t="s">
        <v>360</v>
      </c>
      <c r="F3830" s="13">
        <v>0</v>
      </c>
      <c r="G3830" s="13">
        <v>18620168.739999998</v>
      </c>
      <c r="H3830" s="7">
        <v>1983710.82</v>
      </c>
      <c r="I3830" s="7">
        <v>0</v>
      </c>
      <c r="J3830" s="13">
        <v>128625625.81</v>
      </c>
      <c r="K3830" s="13">
        <v>161542486.91999999</v>
      </c>
      <c r="L3830" s="7">
        <f t="shared" si="59"/>
        <v>310771992.28999996</v>
      </c>
    </row>
    <row r="3831" spans="1:12" s="5" customFormat="1" x14ac:dyDescent="0.25">
      <c r="A3831" s="10" t="s">
        <v>1856</v>
      </c>
      <c r="B3831" s="10" t="s">
        <v>910</v>
      </c>
      <c r="C3831" s="10" t="s">
        <v>934</v>
      </c>
      <c r="D3831" s="10" t="s">
        <v>28</v>
      </c>
      <c r="E3831" s="10" t="s">
        <v>29</v>
      </c>
      <c r="F3831" s="13">
        <v>0</v>
      </c>
      <c r="G3831" s="13">
        <v>71400.59</v>
      </c>
      <c r="H3831" s="7">
        <v>7606.7</v>
      </c>
      <c r="I3831" s="7">
        <v>0</v>
      </c>
      <c r="J3831" s="13">
        <v>493225.64</v>
      </c>
      <c r="K3831" s="13">
        <v>619448.06999999995</v>
      </c>
      <c r="L3831" s="7">
        <f t="shared" si="59"/>
        <v>1191681</v>
      </c>
    </row>
    <row r="3832" spans="1:12" s="5" customFormat="1" x14ac:dyDescent="0.25">
      <c r="A3832" s="10" t="s">
        <v>1856</v>
      </c>
      <c r="B3832" s="10" t="s">
        <v>910</v>
      </c>
      <c r="C3832" s="10" t="s">
        <v>934</v>
      </c>
      <c r="D3832" s="10" t="s">
        <v>34</v>
      </c>
      <c r="E3832" s="10" t="s">
        <v>35</v>
      </c>
      <c r="F3832" s="13">
        <v>0</v>
      </c>
      <c r="G3832" s="13">
        <v>1335365.17</v>
      </c>
      <c r="H3832" s="7">
        <v>142263.93</v>
      </c>
      <c r="I3832" s="7">
        <v>0</v>
      </c>
      <c r="J3832" s="13">
        <v>9224523.3399999999</v>
      </c>
      <c r="K3832" s="13">
        <v>11585191</v>
      </c>
      <c r="L3832" s="7">
        <f t="shared" si="59"/>
        <v>22287343.439999998</v>
      </c>
    </row>
    <row r="3833" spans="1:12" s="5" customFormat="1" x14ac:dyDescent="0.25">
      <c r="A3833" s="10" t="s">
        <v>1857</v>
      </c>
      <c r="B3833" s="10" t="s">
        <v>910</v>
      </c>
      <c r="C3833" s="10" t="s">
        <v>935</v>
      </c>
      <c r="D3833" s="10" t="s">
        <v>297</v>
      </c>
      <c r="E3833" s="10" t="s">
        <v>298</v>
      </c>
      <c r="F3833" s="13">
        <v>0</v>
      </c>
      <c r="G3833" s="13">
        <v>9634166.7699999996</v>
      </c>
      <c r="H3833" s="7">
        <v>381497.13</v>
      </c>
      <c r="I3833" s="7">
        <v>0</v>
      </c>
      <c r="J3833" s="13">
        <v>25892017.07</v>
      </c>
      <c r="K3833" s="13">
        <v>31305879.140000001</v>
      </c>
      <c r="L3833" s="7">
        <f t="shared" si="59"/>
        <v>67213560.109999999</v>
      </c>
    </row>
    <row r="3834" spans="1:12" s="5" customFormat="1" x14ac:dyDescent="0.25">
      <c r="A3834" s="10" t="s">
        <v>1857</v>
      </c>
      <c r="B3834" s="10" t="s">
        <v>910</v>
      </c>
      <c r="C3834" s="10" t="s">
        <v>935</v>
      </c>
      <c r="D3834" s="10" t="s">
        <v>359</v>
      </c>
      <c r="E3834" s="10" t="s">
        <v>360</v>
      </c>
      <c r="F3834" s="13">
        <v>0</v>
      </c>
      <c r="G3834" s="13">
        <v>43028396.240000002</v>
      </c>
      <c r="H3834" s="7">
        <v>1703853.62</v>
      </c>
      <c r="I3834" s="7">
        <v>0</v>
      </c>
      <c r="J3834" s="13">
        <v>115639680.78</v>
      </c>
      <c r="K3834" s="13">
        <v>139819229.22999999</v>
      </c>
      <c r="L3834" s="7">
        <f t="shared" si="59"/>
        <v>300191159.87</v>
      </c>
    </row>
    <row r="3835" spans="1:12" s="5" customFormat="1" x14ac:dyDescent="0.25">
      <c r="A3835" s="10" t="s">
        <v>1857</v>
      </c>
      <c r="B3835" s="10" t="s">
        <v>910</v>
      </c>
      <c r="C3835" s="10" t="s">
        <v>935</v>
      </c>
      <c r="D3835" s="10" t="s">
        <v>34</v>
      </c>
      <c r="E3835" s="10" t="s">
        <v>35</v>
      </c>
      <c r="F3835" s="13">
        <v>0</v>
      </c>
      <c r="G3835" s="13">
        <v>114505.99</v>
      </c>
      <c r="H3835" s="7">
        <v>4534.25</v>
      </c>
      <c r="I3835" s="7">
        <v>0</v>
      </c>
      <c r="J3835" s="13">
        <v>307737.15000000002</v>
      </c>
      <c r="K3835" s="13">
        <v>372083.11</v>
      </c>
      <c r="L3835" s="7">
        <f t="shared" si="59"/>
        <v>798860.5</v>
      </c>
    </row>
    <row r="3836" spans="1:12" s="5" customFormat="1" x14ac:dyDescent="0.25">
      <c r="A3836" s="10" t="s">
        <v>1858</v>
      </c>
      <c r="B3836" s="10" t="s">
        <v>910</v>
      </c>
      <c r="C3836" s="10" t="s">
        <v>936</v>
      </c>
      <c r="D3836" s="10" t="s">
        <v>359</v>
      </c>
      <c r="E3836" s="10" t="s">
        <v>360</v>
      </c>
      <c r="F3836" s="13">
        <v>0</v>
      </c>
      <c r="G3836" s="13">
        <v>7824190.5300000003</v>
      </c>
      <c r="H3836" s="7">
        <v>457775.48</v>
      </c>
      <c r="I3836" s="7">
        <v>0</v>
      </c>
      <c r="J3836" s="13">
        <v>32045662.039999999</v>
      </c>
      <c r="K3836" s="13">
        <v>46711107.920000002</v>
      </c>
      <c r="L3836" s="7">
        <f t="shared" si="59"/>
        <v>87038735.969999999</v>
      </c>
    </row>
    <row r="3837" spans="1:12" s="5" customFormat="1" x14ac:dyDescent="0.25">
      <c r="A3837" s="10" t="s">
        <v>1858</v>
      </c>
      <c r="B3837" s="10" t="s">
        <v>910</v>
      </c>
      <c r="C3837" s="10" t="s">
        <v>936</v>
      </c>
      <c r="D3837" s="10" t="s">
        <v>28</v>
      </c>
      <c r="E3837" s="10" t="s">
        <v>29</v>
      </c>
      <c r="F3837" s="13">
        <v>0</v>
      </c>
      <c r="G3837" s="13">
        <v>80750.47</v>
      </c>
      <c r="H3837" s="7">
        <v>4724.5200000000004</v>
      </c>
      <c r="I3837" s="7">
        <v>0</v>
      </c>
      <c r="J3837" s="13">
        <v>330730.96000000002</v>
      </c>
      <c r="K3837" s="13">
        <v>482087.4</v>
      </c>
      <c r="L3837" s="7">
        <f t="shared" si="59"/>
        <v>898293.35000000009</v>
      </c>
    </row>
    <row r="3838" spans="1:12" s="5" customFormat="1" x14ac:dyDescent="0.25">
      <c r="A3838" s="10" t="s">
        <v>1859</v>
      </c>
      <c r="B3838" s="10" t="s">
        <v>910</v>
      </c>
      <c r="C3838" s="10" t="s">
        <v>652</v>
      </c>
      <c r="D3838" s="10" t="s">
        <v>14</v>
      </c>
      <c r="E3838" s="10" t="s">
        <v>15</v>
      </c>
      <c r="F3838" s="13">
        <v>0</v>
      </c>
      <c r="G3838" s="13">
        <v>59094.47</v>
      </c>
      <c r="H3838" s="7">
        <v>7743.63</v>
      </c>
      <c r="I3838" s="7">
        <v>0</v>
      </c>
      <c r="J3838" s="13">
        <v>238637.75</v>
      </c>
      <c r="K3838" s="13">
        <v>334429.43</v>
      </c>
      <c r="L3838" s="7">
        <f t="shared" si="59"/>
        <v>639905.28000000003</v>
      </c>
    </row>
    <row r="3839" spans="1:12" s="5" customFormat="1" x14ac:dyDescent="0.25">
      <c r="A3839" s="10" t="s">
        <v>1859</v>
      </c>
      <c r="B3839" s="10" t="s">
        <v>910</v>
      </c>
      <c r="C3839" s="10" t="s">
        <v>652</v>
      </c>
      <c r="D3839" s="10" t="s">
        <v>16</v>
      </c>
      <c r="E3839" s="10" t="s">
        <v>17</v>
      </c>
      <c r="F3839" s="13">
        <v>0</v>
      </c>
      <c r="G3839" s="13">
        <v>40829.089999999997</v>
      </c>
      <c r="H3839" s="7">
        <v>5350.17</v>
      </c>
      <c r="I3839" s="7">
        <v>0</v>
      </c>
      <c r="J3839" s="13">
        <v>164877.74</v>
      </c>
      <c r="K3839" s="13">
        <v>231061.4</v>
      </c>
      <c r="L3839" s="7">
        <f t="shared" si="59"/>
        <v>442118.40000000002</v>
      </c>
    </row>
    <row r="3840" spans="1:12" s="5" customFormat="1" x14ac:dyDescent="0.25">
      <c r="A3840" s="10" t="s">
        <v>1859</v>
      </c>
      <c r="B3840" s="10" t="s">
        <v>910</v>
      </c>
      <c r="C3840" s="10" t="s">
        <v>652</v>
      </c>
      <c r="D3840" s="10" t="s">
        <v>20</v>
      </c>
      <c r="E3840" s="10" t="s">
        <v>21</v>
      </c>
      <c r="F3840" s="13">
        <v>0</v>
      </c>
      <c r="G3840" s="13">
        <v>3242.21</v>
      </c>
      <c r="H3840" s="7">
        <v>424.85</v>
      </c>
      <c r="I3840" s="7">
        <v>0</v>
      </c>
      <c r="J3840" s="13">
        <v>13092.83</v>
      </c>
      <c r="K3840" s="13">
        <v>18348.43</v>
      </c>
      <c r="L3840" s="7">
        <f t="shared" si="59"/>
        <v>35108.32</v>
      </c>
    </row>
    <row r="3841" spans="1:12" s="5" customFormat="1" x14ac:dyDescent="0.25">
      <c r="A3841" s="10" t="s">
        <v>1859</v>
      </c>
      <c r="B3841" s="10" t="s">
        <v>910</v>
      </c>
      <c r="C3841" s="10" t="s">
        <v>652</v>
      </c>
      <c r="D3841" s="10" t="s">
        <v>22</v>
      </c>
      <c r="E3841" s="10" t="s">
        <v>23</v>
      </c>
      <c r="F3841" s="13">
        <v>0</v>
      </c>
      <c r="G3841" s="13">
        <v>121741.94</v>
      </c>
      <c r="H3841" s="7">
        <v>15952.84</v>
      </c>
      <c r="I3841" s="7">
        <v>0</v>
      </c>
      <c r="J3841" s="13">
        <v>491623.37</v>
      </c>
      <c r="K3841" s="13">
        <v>688966.15</v>
      </c>
      <c r="L3841" s="7">
        <f t="shared" si="59"/>
        <v>1318284.3</v>
      </c>
    </row>
    <row r="3842" spans="1:12" s="5" customFormat="1" x14ac:dyDescent="0.25">
      <c r="A3842" s="10" t="s">
        <v>1859</v>
      </c>
      <c r="B3842" s="10" t="s">
        <v>910</v>
      </c>
      <c r="C3842" s="10" t="s">
        <v>652</v>
      </c>
      <c r="D3842" s="10" t="s">
        <v>359</v>
      </c>
      <c r="E3842" s="10" t="s">
        <v>360</v>
      </c>
      <c r="F3842" s="13">
        <v>0</v>
      </c>
      <c r="G3842" s="13">
        <v>61858603.789999999</v>
      </c>
      <c r="H3842" s="7">
        <v>8105838.4699999997</v>
      </c>
      <c r="I3842" s="7">
        <v>0</v>
      </c>
      <c r="J3842" s="13">
        <v>249799990.61000001</v>
      </c>
      <c r="K3842" s="13">
        <v>350072322.24000001</v>
      </c>
      <c r="L3842" s="7">
        <f t="shared" si="59"/>
        <v>669836755.11000001</v>
      </c>
    </row>
    <row r="3843" spans="1:12" s="5" customFormat="1" x14ac:dyDescent="0.25">
      <c r="A3843" s="10" t="s">
        <v>1859</v>
      </c>
      <c r="B3843" s="10" t="s">
        <v>910</v>
      </c>
      <c r="C3843" s="10" t="s">
        <v>652</v>
      </c>
      <c r="D3843" s="10" t="s">
        <v>28</v>
      </c>
      <c r="E3843" s="10" t="s">
        <v>29</v>
      </c>
      <c r="F3843" s="13">
        <v>0</v>
      </c>
      <c r="G3843" s="13">
        <v>460850.71</v>
      </c>
      <c r="H3843" s="7">
        <v>60389.03</v>
      </c>
      <c r="I3843" s="7">
        <v>0</v>
      </c>
      <c r="J3843" s="13">
        <v>1861026.53</v>
      </c>
      <c r="K3843" s="13">
        <v>2608062.06</v>
      </c>
      <c r="L3843" s="7">
        <f t="shared" si="59"/>
        <v>4990328.33</v>
      </c>
    </row>
    <row r="3844" spans="1:12" s="5" customFormat="1" x14ac:dyDescent="0.25">
      <c r="A3844" s="10" t="s">
        <v>1859</v>
      </c>
      <c r="B3844" s="10" t="s">
        <v>910</v>
      </c>
      <c r="C3844" s="10" t="s">
        <v>652</v>
      </c>
      <c r="D3844" s="10" t="s">
        <v>32</v>
      </c>
      <c r="E3844" s="10" t="s">
        <v>33</v>
      </c>
      <c r="F3844" s="13">
        <v>0</v>
      </c>
      <c r="G3844" s="13">
        <v>3855237.44</v>
      </c>
      <c r="H3844" s="7">
        <v>505183.27</v>
      </c>
      <c r="I3844" s="7">
        <v>0</v>
      </c>
      <c r="J3844" s="13">
        <v>15568380.41</v>
      </c>
      <c r="K3844" s="13">
        <v>21817691.300000001</v>
      </c>
      <c r="L3844" s="7">
        <f t="shared" si="59"/>
        <v>41746492.420000002</v>
      </c>
    </row>
    <row r="3845" spans="1:12" s="5" customFormat="1" x14ac:dyDescent="0.25">
      <c r="A3845" s="10" t="s">
        <v>1859</v>
      </c>
      <c r="B3845" s="10" t="s">
        <v>910</v>
      </c>
      <c r="C3845" s="10" t="s">
        <v>652</v>
      </c>
      <c r="D3845" s="10" t="s">
        <v>34</v>
      </c>
      <c r="E3845" s="10" t="s">
        <v>35</v>
      </c>
      <c r="F3845" s="13">
        <v>0</v>
      </c>
      <c r="G3845" s="13">
        <v>10345090.35</v>
      </c>
      <c r="H3845" s="7">
        <v>1355601.74</v>
      </c>
      <c r="I3845" s="7">
        <v>0</v>
      </c>
      <c r="J3845" s="13">
        <v>41775974.759999998</v>
      </c>
      <c r="K3845" s="13">
        <v>58545288.420000002</v>
      </c>
      <c r="L3845" s="7">
        <f t="shared" si="59"/>
        <v>112021955.27</v>
      </c>
    </row>
    <row r="3846" spans="1:12" s="5" customFormat="1" x14ac:dyDescent="0.25">
      <c r="A3846" s="10" t="s">
        <v>1860</v>
      </c>
      <c r="B3846" s="10" t="s">
        <v>910</v>
      </c>
      <c r="C3846" s="10" t="s">
        <v>937</v>
      </c>
      <c r="D3846" s="10" t="s">
        <v>297</v>
      </c>
      <c r="E3846" s="10" t="s">
        <v>298</v>
      </c>
      <c r="F3846" s="13">
        <v>0</v>
      </c>
      <c r="G3846" s="13">
        <v>8956901.2200000007</v>
      </c>
      <c r="H3846" s="7">
        <v>1206116.1100000001</v>
      </c>
      <c r="I3846" s="7">
        <v>0</v>
      </c>
      <c r="J3846" s="13">
        <v>79850315.180000007</v>
      </c>
      <c r="K3846" s="13">
        <v>103058136.70999999</v>
      </c>
      <c r="L3846" s="7">
        <f t="shared" si="59"/>
        <v>193071469.22</v>
      </c>
    </row>
    <row r="3847" spans="1:12" s="5" customFormat="1" x14ac:dyDescent="0.25">
      <c r="A3847" s="10" t="s">
        <v>1860</v>
      </c>
      <c r="B3847" s="10" t="s">
        <v>910</v>
      </c>
      <c r="C3847" s="10" t="s">
        <v>937</v>
      </c>
      <c r="D3847" s="10" t="s">
        <v>14</v>
      </c>
      <c r="E3847" s="10" t="s">
        <v>15</v>
      </c>
      <c r="F3847" s="13">
        <v>0</v>
      </c>
      <c r="G3847" s="13">
        <v>16098.99</v>
      </c>
      <c r="H3847" s="7">
        <v>2167.85</v>
      </c>
      <c r="I3847" s="7">
        <v>0</v>
      </c>
      <c r="J3847" s="13">
        <v>143521.67000000001</v>
      </c>
      <c r="K3847" s="13">
        <v>185235.04</v>
      </c>
      <c r="L3847" s="7">
        <f t="shared" si="59"/>
        <v>347023.55000000005</v>
      </c>
    </row>
    <row r="3848" spans="1:12" s="5" customFormat="1" x14ac:dyDescent="0.25">
      <c r="A3848" s="10" t="s">
        <v>1860</v>
      </c>
      <c r="B3848" s="10" t="s">
        <v>910</v>
      </c>
      <c r="C3848" s="10" t="s">
        <v>937</v>
      </c>
      <c r="D3848" s="10" t="s">
        <v>359</v>
      </c>
      <c r="E3848" s="10" t="s">
        <v>360</v>
      </c>
      <c r="F3848" s="13">
        <v>0</v>
      </c>
      <c r="G3848" s="13">
        <v>28824016.780000001</v>
      </c>
      <c r="H3848" s="7">
        <v>3881377.07</v>
      </c>
      <c r="I3848" s="7">
        <v>0</v>
      </c>
      <c r="J3848" s="13">
        <v>256964631.93000001</v>
      </c>
      <c r="K3848" s="13">
        <v>331649237.85000002</v>
      </c>
      <c r="L3848" s="7">
        <f t="shared" si="59"/>
        <v>621319263.63000011</v>
      </c>
    </row>
    <row r="3849" spans="1:12" s="5" customFormat="1" x14ac:dyDescent="0.25">
      <c r="A3849" s="10" t="s">
        <v>1860</v>
      </c>
      <c r="B3849" s="10" t="s">
        <v>910</v>
      </c>
      <c r="C3849" s="10" t="s">
        <v>937</v>
      </c>
      <c r="D3849" s="10" t="s">
        <v>28</v>
      </c>
      <c r="E3849" s="10" t="s">
        <v>29</v>
      </c>
      <c r="F3849" s="13">
        <v>0</v>
      </c>
      <c r="G3849" s="13">
        <v>32004.28</v>
      </c>
      <c r="H3849" s="7">
        <v>4309.62</v>
      </c>
      <c r="I3849" s="7">
        <v>0</v>
      </c>
      <c r="J3849" s="13">
        <v>285316.44</v>
      </c>
      <c r="K3849" s="13">
        <v>368241.26</v>
      </c>
      <c r="L3849" s="7">
        <f t="shared" ref="L3849:L3912" si="60">SUM(F3849:K3849)</f>
        <v>689871.60000000009</v>
      </c>
    </row>
    <row r="3850" spans="1:12" s="5" customFormat="1" x14ac:dyDescent="0.25">
      <c r="A3850" s="10" t="s">
        <v>1860</v>
      </c>
      <c r="B3850" s="10" t="s">
        <v>910</v>
      </c>
      <c r="C3850" s="10" t="s">
        <v>937</v>
      </c>
      <c r="D3850" s="10" t="s">
        <v>34</v>
      </c>
      <c r="E3850" s="10" t="s">
        <v>35</v>
      </c>
      <c r="F3850" s="13">
        <v>0</v>
      </c>
      <c r="G3850" s="13">
        <v>749471.48</v>
      </c>
      <c r="H3850" s="7">
        <v>100922.14</v>
      </c>
      <c r="I3850" s="7">
        <v>0</v>
      </c>
      <c r="J3850" s="13">
        <v>6681499.8399999999</v>
      </c>
      <c r="K3850" s="13">
        <v>8623421.4900000002</v>
      </c>
      <c r="L3850" s="7">
        <f t="shared" si="60"/>
        <v>16155314.949999999</v>
      </c>
    </row>
    <row r="3851" spans="1:12" s="5" customFormat="1" x14ac:dyDescent="0.25">
      <c r="A3851" s="10" t="s">
        <v>1860</v>
      </c>
      <c r="B3851" s="10" t="s">
        <v>910</v>
      </c>
      <c r="C3851" s="10" t="s">
        <v>937</v>
      </c>
      <c r="D3851" s="10" t="s">
        <v>303</v>
      </c>
      <c r="E3851" s="10" t="s">
        <v>304</v>
      </c>
      <c r="F3851" s="13">
        <v>0</v>
      </c>
      <c r="G3851" s="13">
        <v>2538214.25</v>
      </c>
      <c r="H3851" s="7">
        <v>341790.21</v>
      </c>
      <c r="I3851" s="7">
        <v>0</v>
      </c>
      <c r="J3851" s="13">
        <v>22628049.940000001</v>
      </c>
      <c r="K3851" s="13">
        <v>29204702.050000001</v>
      </c>
      <c r="L3851" s="7">
        <f t="shared" si="60"/>
        <v>54712756.450000003</v>
      </c>
    </row>
    <row r="3852" spans="1:12" s="5" customFormat="1" x14ac:dyDescent="0.25">
      <c r="A3852" s="10" t="s">
        <v>1861</v>
      </c>
      <c r="B3852" s="10" t="s">
        <v>938</v>
      </c>
      <c r="C3852" s="10" t="s">
        <v>939</v>
      </c>
      <c r="D3852" s="10" t="s">
        <v>940</v>
      </c>
      <c r="E3852" s="10" t="s">
        <v>941</v>
      </c>
      <c r="F3852" s="13">
        <v>0</v>
      </c>
      <c r="G3852" s="13">
        <v>42112699.880000003</v>
      </c>
      <c r="H3852" s="7">
        <v>23273336.780000001</v>
      </c>
      <c r="I3852" s="7">
        <v>0</v>
      </c>
      <c r="J3852" s="13">
        <v>721843963.13</v>
      </c>
      <c r="K3852" s="13">
        <v>1203141908.0699999</v>
      </c>
      <c r="L3852" s="7">
        <f t="shared" si="60"/>
        <v>1990371907.8599999</v>
      </c>
    </row>
    <row r="3853" spans="1:12" s="5" customFormat="1" x14ac:dyDescent="0.25">
      <c r="A3853" s="10" t="s">
        <v>1861</v>
      </c>
      <c r="B3853" s="10" t="s">
        <v>938</v>
      </c>
      <c r="C3853" s="10" t="s">
        <v>939</v>
      </c>
      <c r="D3853" s="10" t="s">
        <v>543</v>
      </c>
      <c r="E3853" s="10" t="s">
        <v>544</v>
      </c>
      <c r="F3853" s="13">
        <v>0</v>
      </c>
      <c r="G3853" s="13">
        <v>10026069.5</v>
      </c>
      <c r="H3853" s="7">
        <v>5540848.5499999998</v>
      </c>
      <c r="I3853" s="7">
        <v>0</v>
      </c>
      <c r="J3853" s="13">
        <v>171854518.03</v>
      </c>
      <c r="K3853" s="13">
        <v>286440537.43000001</v>
      </c>
      <c r="L3853" s="7">
        <f t="shared" si="60"/>
        <v>473861973.50999999</v>
      </c>
    </row>
    <row r="3854" spans="1:12" s="5" customFormat="1" x14ac:dyDescent="0.25">
      <c r="A3854" s="10" t="s">
        <v>1861</v>
      </c>
      <c r="B3854" s="10" t="s">
        <v>938</v>
      </c>
      <c r="C3854" s="10" t="s">
        <v>939</v>
      </c>
      <c r="D3854" s="10" t="s">
        <v>12</v>
      </c>
      <c r="E3854" s="10" t="s">
        <v>13</v>
      </c>
      <c r="F3854" s="13">
        <v>0</v>
      </c>
      <c r="G3854" s="13">
        <v>1128.5999999999999</v>
      </c>
      <c r="H3854" s="7">
        <v>623.72</v>
      </c>
      <c r="I3854" s="7">
        <v>0</v>
      </c>
      <c r="J3854" s="13">
        <v>19345.099999999999</v>
      </c>
      <c r="K3854" s="13">
        <v>32243.66</v>
      </c>
      <c r="L3854" s="7">
        <f t="shared" si="60"/>
        <v>53341.08</v>
      </c>
    </row>
    <row r="3855" spans="1:12" s="5" customFormat="1" x14ac:dyDescent="0.25">
      <c r="A3855" s="10" t="s">
        <v>1861</v>
      </c>
      <c r="B3855" s="10" t="s">
        <v>938</v>
      </c>
      <c r="C3855" s="10" t="s">
        <v>939</v>
      </c>
      <c r="D3855" s="10" t="s">
        <v>299</v>
      </c>
      <c r="E3855" s="10" t="s">
        <v>300</v>
      </c>
      <c r="F3855" s="13">
        <v>0</v>
      </c>
      <c r="G3855" s="13">
        <v>348720.99</v>
      </c>
      <c r="H3855" s="7">
        <v>192718.61</v>
      </c>
      <c r="I3855" s="7">
        <v>0</v>
      </c>
      <c r="J3855" s="13">
        <v>5977345.0700000003</v>
      </c>
      <c r="K3855" s="13">
        <v>9962810.1400000006</v>
      </c>
      <c r="L3855" s="7">
        <f t="shared" si="60"/>
        <v>16481594.810000001</v>
      </c>
    </row>
    <row r="3856" spans="1:12" s="5" customFormat="1" x14ac:dyDescent="0.25">
      <c r="A3856" s="10" t="s">
        <v>1861</v>
      </c>
      <c r="B3856" s="10" t="s">
        <v>938</v>
      </c>
      <c r="C3856" s="10" t="s">
        <v>939</v>
      </c>
      <c r="D3856" s="10" t="s">
        <v>16</v>
      </c>
      <c r="E3856" s="10" t="s">
        <v>17</v>
      </c>
      <c r="F3856" s="13">
        <v>0</v>
      </c>
      <c r="G3856" s="13">
        <v>895121.69</v>
      </c>
      <c r="H3856" s="7">
        <v>494683.76</v>
      </c>
      <c r="I3856" s="7">
        <v>0</v>
      </c>
      <c r="J3856" s="13">
        <v>15343072.130000001</v>
      </c>
      <c r="K3856" s="13">
        <v>25573245.77</v>
      </c>
      <c r="L3856" s="7">
        <f t="shared" si="60"/>
        <v>42306123.350000001</v>
      </c>
    </row>
    <row r="3857" spans="1:12" s="5" customFormat="1" x14ac:dyDescent="0.25">
      <c r="A3857" s="10" t="s">
        <v>1861</v>
      </c>
      <c r="B3857" s="10" t="s">
        <v>938</v>
      </c>
      <c r="C3857" s="10" t="s">
        <v>939</v>
      </c>
      <c r="D3857" s="10" t="s">
        <v>20</v>
      </c>
      <c r="E3857" s="10" t="s">
        <v>21</v>
      </c>
      <c r="F3857" s="13">
        <v>0</v>
      </c>
      <c r="G3857" s="13">
        <v>1550070.36</v>
      </c>
      <c r="H3857" s="7">
        <v>856637.3</v>
      </c>
      <c r="I3857" s="7">
        <v>0</v>
      </c>
      <c r="J3857" s="13">
        <v>26569394.34</v>
      </c>
      <c r="K3857" s="13">
        <v>44284850.240000002</v>
      </c>
      <c r="L3857" s="7">
        <f t="shared" si="60"/>
        <v>73260952.24000001</v>
      </c>
    </row>
    <row r="3858" spans="1:12" s="5" customFormat="1" x14ac:dyDescent="0.25">
      <c r="A3858" s="10" t="s">
        <v>1861</v>
      </c>
      <c r="B3858" s="10" t="s">
        <v>938</v>
      </c>
      <c r="C3858" s="10" t="s">
        <v>939</v>
      </c>
      <c r="D3858" s="10" t="s">
        <v>214</v>
      </c>
      <c r="E3858" s="10" t="s">
        <v>215</v>
      </c>
      <c r="F3858" s="13">
        <v>0</v>
      </c>
      <c r="G3858" s="13">
        <v>7751.43</v>
      </c>
      <c r="H3858" s="7">
        <v>4283.78</v>
      </c>
      <c r="I3858" s="7">
        <v>0</v>
      </c>
      <c r="J3858" s="13">
        <v>132865.37</v>
      </c>
      <c r="K3858" s="13">
        <v>221454.92</v>
      </c>
      <c r="L3858" s="7">
        <f t="shared" si="60"/>
        <v>366355.5</v>
      </c>
    </row>
    <row r="3859" spans="1:12" s="5" customFormat="1" x14ac:dyDescent="0.25">
      <c r="A3859" s="10" t="s">
        <v>1861</v>
      </c>
      <c r="B3859" s="10" t="s">
        <v>938</v>
      </c>
      <c r="C3859" s="10" t="s">
        <v>939</v>
      </c>
      <c r="D3859" s="10" t="s">
        <v>28</v>
      </c>
      <c r="E3859" s="10" t="s">
        <v>29</v>
      </c>
      <c r="F3859" s="13">
        <v>0</v>
      </c>
      <c r="G3859" s="13">
        <v>2597529.6800000002</v>
      </c>
      <c r="H3859" s="7">
        <v>1435509.55</v>
      </c>
      <c r="I3859" s="7">
        <v>0</v>
      </c>
      <c r="J3859" s="13">
        <v>44523650.210000001</v>
      </c>
      <c r="K3859" s="13">
        <v>74210317.189999998</v>
      </c>
      <c r="L3859" s="7">
        <f t="shared" si="60"/>
        <v>122767006.63</v>
      </c>
    </row>
    <row r="3860" spans="1:12" s="5" customFormat="1" x14ac:dyDescent="0.25">
      <c r="A3860" s="10" t="s">
        <v>1861</v>
      </c>
      <c r="B3860" s="10" t="s">
        <v>938</v>
      </c>
      <c r="C3860" s="10" t="s">
        <v>939</v>
      </c>
      <c r="D3860" s="10" t="s">
        <v>34</v>
      </c>
      <c r="E3860" s="10" t="s">
        <v>35</v>
      </c>
      <c r="F3860" s="13">
        <v>0</v>
      </c>
      <c r="G3860" s="13">
        <v>7520493.5800000001</v>
      </c>
      <c r="H3860" s="7">
        <v>4156156.7</v>
      </c>
      <c r="I3860" s="7">
        <v>0</v>
      </c>
      <c r="J3860" s="13">
        <v>128907025.8</v>
      </c>
      <c r="K3860" s="13">
        <v>214857300.06999999</v>
      </c>
      <c r="L3860" s="7">
        <f t="shared" si="60"/>
        <v>355440976.14999998</v>
      </c>
    </row>
    <row r="3861" spans="1:12" s="5" customFormat="1" x14ac:dyDescent="0.25">
      <c r="A3861" s="10" t="s">
        <v>1861</v>
      </c>
      <c r="B3861" s="10" t="s">
        <v>938</v>
      </c>
      <c r="C3861" s="10" t="s">
        <v>939</v>
      </c>
      <c r="D3861" s="10" t="s">
        <v>538</v>
      </c>
      <c r="E3861" s="10" t="s">
        <v>539</v>
      </c>
      <c r="F3861" s="13">
        <v>0</v>
      </c>
      <c r="G3861" s="13">
        <v>0</v>
      </c>
      <c r="H3861" s="7">
        <v>0</v>
      </c>
      <c r="I3861" s="7">
        <v>0</v>
      </c>
      <c r="J3861" s="13">
        <v>0</v>
      </c>
      <c r="K3861" s="13">
        <v>-568040.65</v>
      </c>
      <c r="L3861" s="7">
        <f t="shared" si="60"/>
        <v>-568040.65</v>
      </c>
    </row>
    <row r="3862" spans="1:12" s="5" customFormat="1" x14ac:dyDescent="0.25">
      <c r="A3862" s="10" t="s">
        <v>1861</v>
      </c>
      <c r="B3862" s="10" t="s">
        <v>938</v>
      </c>
      <c r="C3862" s="10" t="s">
        <v>939</v>
      </c>
      <c r="D3862" s="10" t="s">
        <v>587</v>
      </c>
      <c r="E3862" s="10" t="s">
        <v>588</v>
      </c>
      <c r="F3862" s="13">
        <v>0</v>
      </c>
      <c r="G3862" s="13">
        <v>250664960.28999999</v>
      </c>
      <c r="H3862" s="7">
        <v>138528521.25</v>
      </c>
      <c r="I3862" s="7">
        <v>0</v>
      </c>
      <c r="J3862" s="13">
        <v>4296589600.8199997</v>
      </c>
      <c r="K3862" s="13">
        <v>7161391207.25</v>
      </c>
      <c r="L3862" s="7">
        <f t="shared" si="60"/>
        <v>11847174289.610001</v>
      </c>
    </row>
    <row r="3863" spans="1:12" s="5" customFormat="1" x14ac:dyDescent="0.25">
      <c r="A3863" s="10" t="s">
        <v>1862</v>
      </c>
      <c r="B3863" s="10" t="s">
        <v>938</v>
      </c>
      <c r="C3863" s="10" t="s">
        <v>688</v>
      </c>
      <c r="D3863" s="10" t="s">
        <v>940</v>
      </c>
      <c r="E3863" s="10" t="s">
        <v>941</v>
      </c>
      <c r="F3863" s="13">
        <v>0</v>
      </c>
      <c r="G3863" s="13">
        <v>2514941.2200000002</v>
      </c>
      <c r="H3863" s="7">
        <v>495593.93</v>
      </c>
      <c r="I3863" s="7">
        <v>0</v>
      </c>
      <c r="J3863" s="13">
        <v>32846662.579999998</v>
      </c>
      <c r="K3863" s="13">
        <v>47952063.030000001</v>
      </c>
      <c r="L3863" s="7">
        <f t="shared" si="60"/>
        <v>83809260.75999999</v>
      </c>
    </row>
    <row r="3864" spans="1:12" s="5" customFormat="1" x14ac:dyDescent="0.25">
      <c r="A3864" s="10" t="s">
        <v>1862</v>
      </c>
      <c r="B3864" s="10" t="s">
        <v>938</v>
      </c>
      <c r="C3864" s="10" t="s">
        <v>688</v>
      </c>
      <c r="D3864" s="10" t="s">
        <v>28</v>
      </c>
      <c r="E3864" s="10" t="s">
        <v>29</v>
      </c>
      <c r="F3864" s="13">
        <v>0</v>
      </c>
      <c r="G3864" s="13">
        <v>16754.21</v>
      </c>
      <c r="H3864" s="7">
        <v>3301.58</v>
      </c>
      <c r="I3864" s="7">
        <v>0</v>
      </c>
      <c r="J3864" s="13">
        <v>218820.2</v>
      </c>
      <c r="K3864" s="13">
        <v>319450.40999999997</v>
      </c>
      <c r="L3864" s="7">
        <f t="shared" si="60"/>
        <v>558326.4</v>
      </c>
    </row>
    <row r="3865" spans="1:12" s="5" customFormat="1" x14ac:dyDescent="0.25">
      <c r="A3865" s="10" t="s">
        <v>1862</v>
      </c>
      <c r="B3865" s="10" t="s">
        <v>938</v>
      </c>
      <c r="C3865" s="10" t="s">
        <v>688</v>
      </c>
      <c r="D3865" s="10" t="s">
        <v>535</v>
      </c>
      <c r="E3865" s="10" t="s">
        <v>536</v>
      </c>
      <c r="F3865" s="13">
        <v>0</v>
      </c>
      <c r="G3865" s="13">
        <v>2062455.55</v>
      </c>
      <c r="H3865" s="7">
        <v>406427.17</v>
      </c>
      <c r="I3865" s="7">
        <v>0</v>
      </c>
      <c r="J3865" s="13">
        <v>26936924.390000001</v>
      </c>
      <c r="K3865" s="13">
        <v>39324576.539999999</v>
      </c>
      <c r="L3865" s="7">
        <f t="shared" si="60"/>
        <v>68730383.650000006</v>
      </c>
    </row>
    <row r="3866" spans="1:12" s="5" customFormat="1" x14ac:dyDescent="0.25">
      <c r="A3866" s="10" t="s">
        <v>1862</v>
      </c>
      <c r="B3866" s="10" t="s">
        <v>938</v>
      </c>
      <c r="C3866" s="10" t="s">
        <v>688</v>
      </c>
      <c r="D3866" s="10" t="s">
        <v>587</v>
      </c>
      <c r="E3866" s="10" t="s">
        <v>588</v>
      </c>
      <c r="F3866" s="13">
        <v>0</v>
      </c>
      <c r="G3866" s="13">
        <v>9249953.0199999996</v>
      </c>
      <c r="H3866" s="7">
        <v>1822794.32</v>
      </c>
      <c r="I3866" s="7">
        <v>0</v>
      </c>
      <c r="J3866" s="13">
        <v>120810014.83</v>
      </c>
      <c r="K3866" s="13">
        <v>176367673.06999999</v>
      </c>
      <c r="L3866" s="7">
        <f t="shared" si="60"/>
        <v>308250435.24000001</v>
      </c>
    </row>
    <row r="3867" spans="1:12" s="5" customFormat="1" x14ac:dyDescent="0.25">
      <c r="A3867" s="10" t="s">
        <v>1863</v>
      </c>
      <c r="B3867" s="10" t="s">
        <v>938</v>
      </c>
      <c r="C3867" s="10" t="s">
        <v>942</v>
      </c>
      <c r="D3867" s="10" t="s">
        <v>543</v>
      </c>
      <c r="E3867" s="10" t="s">
        <v>544</v>
      </c>
      <c r="F3867" s="13">
        <v>0</v>
      </c>
      <c r="G3867" s="13">
        <v>8913061.4100000001</v>
      </c>
      <c r="H3867" s="7">
        <v>1740000.56</v>
      </c>
      <c r="I3867" s="7">
        <v>0</v>
      </c>
      <c r="J3867" s="13">
        <v>124124682.48999999</v>
      </c>
      <c r="K3867" s="13">
        <v>167106828.18000001</v>
      </c>
      <c r="L3867" s="7">
        <f t="shared" si="60"/>
        <v>301884572.63999999</v>
      </c>
    </row>
    <row r="3868" spans="1:12" s="5" customFormat="1" x14ac:dyDescent="0.25">
      <c r="A3868" s="10" t="s">
        <v>1863</v>
      </c>
      <c r="B3868" s="10" t="s">
        <v>938</v>
      </c>
      <c r="C3868" s="10" t="s">
        <v>942</v>
      </c>
      <c r="D3868" s="10" t="s">
        <v>28</v>
      </c>
      <c r="E3868" s="10" t="s">
        <v>29</v>
      </c>
      <c r="F3868" s="13">
        <v>0</v>
      </c>
      <c r="G3868" s="13">
        <v>5767.85</v>
      </c>
      <c r="H3868" s="7">
        <v>1125.99</v>
      </c>
      <c r="I3868" s="7">
        <v>0</v>
      </c>
      <c r="J3868" s="13">
        <v>80323.92</v>
      </c>
      <c r="K3868" s="13">
        <v>108138.64</v>
      </c>
      <c r="L3868" s="7">
        <f t="shared" si="60"/>
        <v>195356.4</v>
      </c>
    </row>
    <row r="3869" spans="1:12" s="5" customFormat="1" x14ac:dyDescent="0.25">
      <c r="A3869" s="10" t="s">
        <v>1863</v>
      </c>
      <c r="B3869" s="10" t="s">
        <v>938</v>
      </c>
      <c r="C3869" s="10" t="s">
        <v>942</v>
      </c>
      <c r="D3869" s="10" t="s">
        <v>587</v>
      </c>
      <c r="E3869" s="10" t="s">
        <v>588</v>
      </c>
      <c r="F3869" s="13">
        <v>0</v>
      </c>
      <c r="G3869" s="13">
        <v>4375171.74</v>
      </c>
      <c r="H3869" s="7">
        <v>854117.45</v>
      </c>
      <c r="I3869" s="7">
        <v>0</v>
      </c>
      <c r="J3869" s="13">
        <v>60929323.590000004</v>
      </c>
      <c r="K3869" s="13">
        <v>82028052.769999996</v>
      </c>
      <c r="L3869" s="7">
        <f t="shared" si="60"/>
        <v>148186665.55000001</v>
      </c>
    </row>
    <row r="3870" spans="1:12" s="5" customFormat="1" x14ac:dyDescent="0.25">
      <c r="A3870" s="10" t="s">
        <v>1864</v>
      </c>
      <c r="B3870" s="10" t="s">
        <v>938</v>
      </c>
      <c r="C3870" s="10" t="s">
        <v>943</v>
      </c>
      <c r="D3870" s="10" t="s">
        <v>940</v>
      </c>
      <c r="E3870" s="10" t="s">
        <v>941</v>
      </c>
      <c r="F3870" s="13">
        <v>0</v>
      </c>
      <c r="G3870" s="13">
        <v>15240676.5</v>
      </c>
      <c r="H3870" s="7">
        <v>1284409.8400000001</v>
      </c>
      <c r="I3870" s="7">
        <v>0</v>
      </c>
      <c r="J3870" s="13">
        <v>86989206.069999993</v>
      </c>
      <c r="K3870" s="13">
        <v>132628631.55</v>
      </c>
      <c r="L3870" s="7">
        <f t="shared" si="60"/>
        <v>236142923.95999998</v>
      </c>
    </row>
    <row r="3871" spans="1:12" s="5" customFormat="1" x14ac:dyDescent="0.25">
      <c r="A3871" s="10" t="s">
        <v>1864</v>
      </c>
      <c r="B3871" s="10" t="s">
        <v>938</v>
      </c>
      <c r="C3871" s="10" t="s">
        <v>943</v>
      </c>
      <c r="D3871" s="10" t="s">
        <v>28</v>
      </c>
      <c r="E3871" s="10" t="s">
        <v>29</v>
      </c>
      <c r="F3871" s="13">
        <v>0</v>
      </c>
      <c r="G3871" s="13">
        <v>134186.84</v>
      </c>
      <c r="H3871" s="7">
        <v>11308.61</v>
      </c>
      <c r="I3871" s="7">
        <v>0</v>
      </c>
      <c r="J3871" s="13">
        <v>765898.21</v>
      </c>
      <c r="K3871" s="13">
        <v>1167731.44</v>
      </c>
      <c r="L3871" s="7">
        <f t="shared" si="60"/>
        <v>2079125.0999999999</v>
      </c>
    </row>
    <row r="3872" spans="1:12" s="5" customFormat="1" x14ac:dyDescent="0.25">
      <c r="A3872" s="10" t="s">
        <v>1864</v>
      </c>
      <c r="B3872" s="10" t="s">
        <v>938</v>
      </c>
      <c r="C3872" s="10" t="s">
        <v>943</v>
      </c>
      <c r="D3872" s="10" t="s">
        <v>587</v>
      </c>
      <c r="E3872" s="10" t="s">
        <v>588</v>
      </c>
      <c r="F3872" s="13">
        <v>0</v>
      </c>
      <c r="G3872" s="13">
        <v>14922251.66</v>
      </c>
      <c r="H3872" s="7">
        <v>1257574.55</v>
      </c>
      <c r="I3872" s="7">
        <v>0</v>
      </c>
      <c r="J3872" s="13">
        <v>85171732.719999999</v>
      </c>
      <c r="K3872" s="13">
        <v>129857609.56999999</v>
      </c>
      <c r="L3872" s="7">
        <f t="shared" si="60"/>
        <v>231209168.5</v>
      </c>
    </row>
    <row r="3873" spans="1:12" s="5" customFormat="1" x14ac:dyDescent="0.25">
      <c r="A3873" s="10" t="s">
        <v>1865</v>
      </c>
      <c r="B3873" s="10" t="s">
        <v>938</v>
      </c>
      <c r="C3873" s="10" t="s">
        <v>944</v>
      </c>
      <c r="D3873" s="10" t="s">
        <v>940</v>
      </c>
      <c r="E3873" s="10" t="s">
        <v>941</v>
      </c>
      <c r="F3873" s="13">
        <v>0</v>
      </c>
      <c r="G3873" s="13">
        <v>934968.75</v>
      </c>
      <c r="H3873" s="7">
        <v>1180301.26</v>
      </c>
      <c r="I3873" s="7">
        <v>0</v>
      </c>
      <c r="J3873" s="13">
        <v>84924916.040000007</v>
      </c>
      <c r="K3873" s="13">
        <v>126882692.44</v>
      </c>
      <c r="L3873" s="7">
        <f t="shared" si="60"/>
        <v>213922878.49000001</v>
      </c>
    </row>
    <row r="3874" spans="1:12" s="5" customFormat="1" x14ac:dyDescent="0.25">
      <c r="A3874" s="10" t="s">
        <v>1865</v>
      </c>
      <c r="B3874" s="10" t="s">
        <v>938</v>
      </c>
      <c r="C3874" s="10" t="s">
        <v>944</v>
      </c>
      <c r="D3874" s="10" t="s">
        <v>28</v>
      </c>
      <c r="E3874" s="10" t="s">
        <v>29</v>
      </c>
      <c r="F3874" s="13">
        <v>0</v>
      </c>
      <c r="G3874" s="13">
        <v>2308.7800000000002</v>
      </c>
      <c r="H3874" s="7">
        <v>2914.59</v>
      </c>
      <c r="I3874" s="7">
        <v>0</v>
      </c>
      <c r="J3874" s="13">
        <v>209710.43</v>
      </c>
      <c r="K3874" s="13">
        <v>313319.40000000002</v>
      </c>
      <c r="L3874" s="7">
        <f t="shared" si="60"/>
        <v>528253.19999999995</v>
      </c>
    </row>
    <row r="3875" spans="1:12" s="5" customFormat="1" x14ac:dyDescent="0.25">
      <c r="A3875" s="10" t="s">
        <v>1865</v>
      </c>
      <c r="B3875" s="10" t="s">
        <v>938</v>
      </c>
      <c r="C3875" s="10" t="s">
        <v>944</v>
      </c>
      <c r="D3875" s="10" t="s">
        <v>587</v>
      </c>
      <c r="E3875" s="10" t="s">
        <v>588</v>
      </c>
      <c r="F3875" s="13">
        <v>0</v>
      </c>
      <c r="G3875" s="13">
        <v>817113.47</v>
      </c>
      <c r="H3875" s="7">
        <v>1031521.15</v>
      </c>
      <c r="I3875" s="7">
        <v>0</v>
      </c>
      <c r="J3875" s="13">
        <v>74219905.530000001</v>
      </c>
      <c r="K3875" s="13">
        <v>110888793.13</v>
      </c>
      <c r="L3875" s="7">
        <f t="shared" si="60"/>
        <v>186957333.28</v>
      </c>
    </row>
    <row r="3876" spans="1:12" s="5" customFormat="1" x14ac:dyDescent="0.25">
      <c r="A3876" s="10" t="s">
        <v>1866</v>
      </c>
      <c r="B3876" s="10" t="s">
        <v>938</v>
      </c>
      <c r="C3876" s="10" t="s">
        <v>945</v>
      </c>
      <c r="D3876" s="10" t="s">
        <v>22</v>
      </c>
      <c r="E3876" s="10" t="s">
        <v>23</v>
      </c>
      <c r="F3876" s="13">
        <v>0</v>
      </c>
      <c r="G3876" s="13">
        <v>1810.74</v>
      </c>
      <c r="H3876" s="7">
        <v>618.34</v>
      </c>
      <c r="I3876" s="7">
        <v>0</v>
      </c>
      <c r="J3876" s="13">
        <v>43354.57</v>
      </c>
      <c r="K3876" s="13">
        <v>54066.31</v>
      </c>
      <c r="L3876" s="7">
        <f t="shared" si="60"/>
        <v>99849.959999999992</v>
      </c>
    </row>
    <row r="3877" spans="1:12" s="5" customFormat="1" x14ac:dyDescent="0.25">
      <c r="A3877" s="10" t="s">
        <v>1866</v>
      </c>
      <c r="B3877" s="10" t="s">
        <v>938</v>
      </c>
      <c r="C3877" s="10" t="s">
        <v>945</v>
      </c>
      <c r="D3877" s="10" t="s">
        <v>28</v>
      </c>
      <c r="E3877" s="10" t="s">
        <v>29</v>
      </c>
      <c r="F3877" s="13">
        <v>0</v>
      </c>
      <c r="G3877" s="13">
        <v>96842.54</v>
      </c>
      <c r="H3877" s="7">
        <v>33070.589999999997</v>
      </c>
      <c r="I3877" s="7">
        <v>0</v>
      </c>
      <c r="J3877" s="13">
        <v>2318704.65</v>
      </c>
      <c r="K3877" s="13">
        <v>2891593.67</v>
      </c>
      <c r="L3877" s="7">
        <f t="shared" si="60"/>
        <v>5340211.4499999993</v>
      </c>
    </row>
    <row r="3878" spans="1:12" s="5" customFormat="1" x14ac:dyDescent="0.25">
      <c r="A3878" s="10" t="s">
        <v>1866</v>
      </c>
      <c r="B3878" s="10" t="s">
        <v>938</v>
      </c>
      <c r="C3878" s="10" t="s">
        <v>945</v>
      </c>
      <c r="D3878" s="10" t="s">
        <v>535</v>
      </c>
      <c r="E3878" s="10" t="s">
        <v>536</v>
      </c>
      <c r="F3878" s="13">
        <v>0</v>
      </c>
      <c r="G3878" s="13">
        <v>1393308.1</v>
      </c>
      <c r="H3878" s="7">
        <v>475798.37</v>
      </c>
      <c r="I3878" s="7">
        <v>0</v>
      </c>
      <c r="J3878" s="13">
        <v>33360029.059999999</v>
      </c>
      <c r="K3878" s="13">
        <v>41602387.390000001</v>
      </c>
      <c r="L3878" s="7">
        <f t="shared" si="60"/>
        <v>76831522.920000002</v>
      </c>
    </row>
    <row r="3879" spans="1:12" s="5" customFormat="1" x14ac:dyDescent="0.25">
      <c r="A3879" s="10" t="s">
        <v>1866</v>
      </c>
      <c r="B3879" s="10" t="s">
        <v>938</v>
      </c>
      <c r="C3879" s="10" t="s">
        <v>945</v>
      </c>
      <c r="D3879" s="10" t="s">
        <v>587</v>
      </c>
      <c r="E3879" s="10" t="s">
        <v>588</v>
      </c>
      <c r="F3879" s="13">
        <v>0</v>
      </c>
      <c r="G3879" s="13">
        <v>35288367.619999997</v>
      </c>
      <c r="H3879" s="7">
        <v>12050563.699999999</v>
      </c>
      <c r="I3879" s="7">
        <v>0</v>
      </c>
      <c r="J3879" s="13">
        <v>844910735.72000003</v>
      </c>
      <c r="K3879" s="13">
        <v>1053665261.4</v>
      </c>
      <c r="L3879" s="7">
        <f t="shared" si="60"/>
        <v>1945914928.4400001</v>
      </c>
    </row>
    <row r="3880" spans="1:12" s="5" customFormat="1" x14ac:dyDescent="0.25">
      <c r="A3880" s="10" t="s">
        <v>1867</v>
      </c>
      <c r="B3880" s="10" t="s">
        <v>938</v>
      </c>
      <c r="C3880" s="10" t="s">
        <v>418</v>
      </c>
      <c r="D3880" s="10" t="s">
        <v>940</v>
      </c>
      <c r="E3880" s="10" t="s">
        <v>941</v>
      </c>
      <c r="F3880" s="13">
        <v>0</v>
      </c>
      <c r="G3880" s="13">
        <v>3537056.68</v>
      </c>
      <c r="H3880" s="7">
        <v>644329.6</v>
      </c>
      <c r="I3880" s="7">
        <v>0</v>
      </c>
      <c r="J3880" s="13">
        <v>44956919.899999999</v>
      </c>
      <c r="K3880" s="13">
        <v>67289085.280000001</v>
      </c>
      <c r="L3880" s="7">
        <f t="shared" si="60"/>
        <v>116427391.46000001</v>
      </c>
    </row>
    <row r="3881" spans="1:12" s="5" customFormat="1" x14ac:dyDescent="0.25">
      <c r="A3881" s="10" t="s">
        <v>1867</v>
      </c>
      <c r="B3881" s="10" t="s">
        <v>938</v>
      </c>
      <c r="C3881" s="10" t="s">
        <v>418</v>
      </c>
      <c r="D3881" s="10" t="s">
        <v>28</v>
      </c>
      <c r="E3881" s="10" t="s">
        <v>29</v>
      </c>
      <c r="F3881" s="13">
        <v>0</v>
      </c>
      <c r="G3881" s="13">
        <v>30014.05</v>
      </c>
      <c r="H3881" s="7">
        <v>5467.52</v>
      </c>
      <c r="I3881" s="7">
        <v>0</v>
      </c>
      <c r="J3881" s="13">
        <v>381486.37</v>
      </c>
      <c r="K3881" s="13">
        <v>570988.16</v>
      </c>
      <c r="L3881" s="7">
        <f t="shared" si="60"/>
        <v>987956.10000000009</v>
      </c>
    </row>
    <row r="3882" spans="1:12" s="5" customFormat="1" x14ac:dyDescent="0.25">
      <c r="A3882" s="10" t="s">
        <v>1867</v>
      </c>
      <c r="B3882" s="10" t="s">
        <v>938</v>
      </c>
      <c r="C3882" s="10" t="s">
        <v>418</v>
      </c>
      <c r="D3882" s="10" t="s">
        <v>587</v>
      </c>
      <c r="E3882" s="10" t="s">
        <v>588</v>
      </c>
      <c r="F3882" s="13">
        <v>0</v>
      </c>
      <c r="G3882" s="13">
        <v>6528525.2699999996</v>
      </c>
      <c r="H3882" s="7">
        <v>1189271.8799999999</v>
      </c>
      <c r="I3882" s="7">
        <v>0</v>
      </c>
      <c r="J3882" s="13">
        <v>82979271.730000004</v>
      </c>
      <c r="K3882" s="13">
        <v>124198884.3</v>
      </c>
      <c r="L3882" s="7">
        <f t="shared" si="60"/>
        <v>214895953.18000001</v>
      </c>
    </row>
    <row r="3883" spans="1:12" s="5" customFormat="1" x14ac:dyDescent="0.25">
      <c r="A3883" s="10" t="s">
        <v>1868</v>
      </c>
      <c r="B3883" s="10" t="s">
        <v>938</v>
      </c>
      <c r="C3883" s="10" t="s">
        <v>946</v>
      </c>
      <c r="D3883" s="10" t="s">
        <v>940</v>
      </c>
      <c r="E3883" s="10" t="s">
        <v>941</v>
      </c>
      <c r="F3883" s="13">
        <v>0</v>
      </c>
      <c r="G3883" s="13">
        <v>3435419.82</v>
      </c>
      <c r="H3883" s="7">
        <v>2123011.7599999998</v>
      </c>
      <c r="I3883" s="7">
        <v>0</v>
      </c>
      <c r="J3883" s="13">
        <v>150954523.22999999</v>
      </c>
      <c r="K3883" s="13">
        <v>226845426.55000001</v>
      </c>
      <c r="L3883" s="7">
        <f t="shared" si="60"/>
        <v>383358381.36000001</v>
      </c>
    </row>
    <row r="3884" spans="1:12" s="5" customFormat="1" x14ac:dyDescent="0.25">
      <c r="A3884" s="10" t="s">
        <v>1868</v>
      </c>
      <c r="B3884" s="10" t="s">
        <v>938</v>
      </c>
      <c r="C3884" s="10" t="s">
        <v>946</v>
      </c>
      <c r="D3884" s="10" t="s">
        <v>299</v>
      </c>
      <c r="E3884" s="10" t="s">
        <v>300</v>
      </c>
      <c r="F3884" s="13">
        <v>0</v>
      </c>
      <c r="G3884" s="13">
        <v>4418.57</v>
      </c>
      <c r="H3884" s="7">
        <v>2730.58</v>
      </c>
      <c r="I3884" s="7">
        <v>0</v>
      </c>
      <c r="J3884" s="13">
        <v>194154.97</v>
      </c>
      <c r="K3884" s="13">
        <v>291764.47999999998</v>
      </c>
      <c r="L3884" s="7">
        <f t="shared" si="60"/>
        <v>493068.6</v>
      </c>
    </row>
    <row r="3885" spans="1:12" s="5" customFormat="1" x14ac:dyDescent="0.25">
      <c r="A3885" s="10" t="s">
        <v>1868</v>
      </c>
      <c r="B3885" s="10" t="s">
        <v>938</v>
      </c>
      <c r="C3885" s="10" t="s">
        <v>946</v>
      </c>
      <c r="D3885" s="10" t="s">
        <v>28</v>
      </c>
      <c r="E3885" s="10" t="s">
        <v>29</v>
      </c>
      <c r="F3885" s="13">
        <v>0</v>
      </c>
      <c r="G3885" s="13">
        <v>37133.11</v>
      </c>
      <c r="H3885" s="7">
        <v>22947.42</v>
      </c>
      <c r="I3885" s="7">
        <v>0</v>
      </c>
      <c r="J3885" s="13">
        <v>1631652.24</v>
      </c>
      <c r="K3885" s="13">
        <v>2451949.37</v>
      </c>
      <c r="L3885" s="7">
        <f t="shared" si="60"/>
        <v>4143682.14</v>
      </c>
    </row>
    <row r="3886" spans="1:12" s="5" customFormat="1" x14ac:dyDescent="0.25">
      <c r="A3886" s="10" t="s">
        <v>1868</v>
      </c>
      <c r="B3886" s="10" t="s">
        <v>938</v>
      </c>
      <c r="C3886" s="10" t="s">
        <v>946</v>
      </c>
      <c r="D3886" s="10" t="s">
        <v>587</v>
      </c>
      <c r="E3886" s="10" t="s">
        <v>588</v>
      </c>
      <c r="F3886" s="13">
        <v>0</v>
      </c>
      <c r="G3886" s="13">
        <v>7160058.5</v>
      </c>
      <c r="H3886" s="7">
        <v>4424754.24</v>
      </c>
      <c r="I3886" s="7">
        <v>0</v>
      </c>
      <c r="J3886" s="13">
        <v>314617506.56</v>
      </c>
      <c r="K3886" s="13">
        <v>472788366.67000002</v>
      </c>
      <c r="L3886" s="7">
        <f t="shared" si="60"/>
        <v>798990685.97000003</v>
      </c>
    </row>
    <row r="3887" spans="1:12" s="5" customFormat="1" x14ac:dyDescent="0.25">
      <c r="A3887" s="10" t="s">
        <v>1869</v>
      </c>
      <c r="B3887" s="10" t="s">
        <v>938</v>
      </c>
      <c r="C3887" s="10" t="s">
        <v>947</v>
      </c>
      <c r="D3887" s="10" t="s">
        <v>28</v>
      </c>
      <c r="E3887" s="10" t="s">
        <v>29</v>
      </c>
      <c r="F3887" s="13">
        <v>0</v>
      </c>
      <c r="G3887" s="13">
        <v>21193.439999999999</v>
      </c>
      <c r="H3887" s="7">
        <v>2200.96</v>
      </c>
      <c r="I3887" s="7">
        <v>0</v>
      </c>
      <c r="J3887" s="13">
        <v>150061.84</v>
      </c>
      <c r="K3887" s="13">
        <v>213177.76</v>
      </c>
      <c r="L3887" s="7">
        <f t="shared" si="60"/>
        <v>386634</v>
      </c>
    </row>
    <row r="3888" spans="1:12" s="5" customFormat="1" x14ac:dyDescent="0.25">
      <c r="A3888" s="10" t="s">
        <v>1869</v>
      </c>
      <c r="B3888" s="10" t="s">
        <v>938</v>
      </c>
      <c r="C3888" s="10" t="s">
        <v>947</v>
      </c>
      <c r="D3888" s="10" t="s">
        <v>535</v>
      </c>
      <c r="E3888" s="10" t="s">
        <v>536</v>
      </c>
      <c r="F3888" s="13">
        <v>0</v>
      </c>
      <c r="G3888" s="13">
        <v>4870766.76</v>
      </c>
      <c r="H3888" s="7">
        <v>505833.91</v>
      </c>
      <c r="I3888" s="7">
        <v>0</v>
      </c>
      <c r="J3888" s="13">
        <v>34487854.450000003</v>
      </c>
      <c r="K3888" s="13">
        <v>48993424.060000002</v>
      </c>
      <c r="L3888" s="7">
        <f t="shared" si="60"/>
        <v>88857879.180000007</v>
      </c>
    </row>
    <row r="3889" spans="1:12" s="5" customFormat="1" x14ac:dyDescent="0.25">
      <c r="A3889" s="10" t="s">
        <v>1869</v>
      </c>
      <c r="B3889" s="10" t="s">
        <v>938</v>
      </c>
      <c r="C3889" s="10" t="s">
        <v>947</v>
      </c>
      <c r="D3889" s="10" t="s">
        <v>587</v>
      </c>
      <c r="E3889" s="10" t="s">
        <v>588</v>
      </c>
      <c r="F3889" s="13">
        <v>0</v>
      </c>
      <c r="G3889" s="13">
        <v>22015122.800000001</v>
      </c>
      <c r="H3889" s="7">
        <v>2286292.13</v>
      </c>
      <c r="I3889" s="7">
        <v>0</v>
      </c>
      <c r="J3889" s="13">
        <v>155879841.71000001</v>
      </c>
      <c r="K3889" s="13">
        <v>221442803.88</v>
      </c>
      <c r="L3889" s="7">
        <f t="shared" si="60"/>
        <v>401624060.51999998</v>
      </c>
    </row>
    <row r="3890" spans="1:12" s="5" customFormat="1" x14ac:dyDescent="0.25">
      <c r="A3890" s="10" t="s">
        <v>1870</v>
      </c>
      <c r="B3890" s="10" t="s">
        <v>938</v>
      </c>
      <c r="C3890" s="10" t="s">
        <v>948</v>
      </c>
      <c r="D3890" s="10" t="s">
        <v>940</v>
      </c>
      <c r="E3890" s="10" t="s">
        <v>941</v>
      </c>
      <c r="F3890" s="13">
        <v>0</v>
      </c>
      <c r="G3890" s="13">
        <v>2849079.02</v>
      </c>
      <c r="H3890" s="7">
        <v>917456</v>
      </c>
      <c r="I3890" s="7">
        <v>0</v>
      </c>
      <c r="J3890" s="13">
        <v>64073729.560000002</v>
      </c>
      <c r="K3890" s="13">
        <v>101578321.34999999</v>
      </c>
      <c r="L3890" s="7">
        <f t="shared" si="60"/>
        <v>169418585.93000001</v>
      </c>
    </row>
    <row r="3891" spans="1:12" s="5" customFormat="1" x14ac:dyDescent="0.25">
      <c r="A3891" s="10" t="s">
        <v>1870</v>
      </c>
      <c r="B3891" s="10" t="s">
        <v>938</v>
      </c>
      <c r="C3891" s="10" t="s">
        <v>948</v>
      </c>
      <c r="D3891" s="10" t="s">
        <v>28</v>
      </c>
      <c r="E3891" s="10" t="s">
        <v>29</v>
      </c>
      <c r="F3891" s="13">
        <v>0</v>
      </c>
      <c r="G3891" s="13">
        <v>41280.85</v>
      </c>
      <c r="H3891" s="7">
        <v>13293.2</v>
      </c>
      <c r="I3891" s="7">
        <v>0</v>
      </c>
      <c r="J3891" s="13">
        <v>928376.67</v>
      </c>
      <c r="K3891" s="13">
        <v>1471787.96</v>
      </c>
      <c r="L3891" s="7">
        <f t="shared" si="60"/>
        <v>2454738.6800000002</v>
      </c>
    </row>
    <row r="3892" spans="1:12" s="5" customFormat="1" x14ac:dyDescent="0.25">
      <c r="A3892" s="10" t="s">
        <v>1870</v>
      </c>
      <c r="B3892" s="10" t="s">
        <v>938</v>
      </c>
      <c r="C3892" s="10" t="s">
        <v>948</v>
      </c>
      <c r="D3892" s="10" t="s">
        <v>587</v>
      </c>
      <c r="E3892" s="10" t="s">
        <v>588</v>
      </c>
      <c r="F3892" s="13">
        <v>0</v>
      </c>
      <c r="G3892" s="13">
        <v>6657770.1299999999</v>
      </c>
      <c r="H3892" s="7">
        <v>2143924.7999999998</v>
      </c>
      <c r="I3892" s="7">
        <v>0</v>
      </c>
      <c r="J3892" s="13">
        <v>149728441.77000001</v>
      </c>
      <c r="K3892" s="13">
        <v>237369728.25999999</v>
      </c>
      <c r="L3892" s="7">
        <f t="shared" si="60"/>
        <v>395899864.96000004</v>
      </c>
    </row>
    <row r="3893" spans="1:12" s="5" customFormat="1" x14ac:dyDescent="0.25">
      <c r="A3893" s="10" t="s">
        <v>1871</v>
      </c>
      <c r="B3893" s="10" t="s">
        <v>938</v>
      </c>
      <c r="C3893" s="10" t="s">
        <v>949</v>
      </c>
      <c r="D3893" s="10" t="s">
        <v>940</v>
      </c>
      <c r="E3893" s="10" t="s">
        <v>941</v>
      </c>
      <c r="F3893" s="13">
        <v>0</v>
      </c>
      <c r="G3893" s="13">
        <v>904244.87</v>
      </c>
      <c r="H3893" s="7">
        <v>198864.55</v>
      </c>
      <c r="I3893" s="7">
        <v>0</v>
      </c>
      <c r="J3893" s="13">
        <v>13787278.24</v>
      </c>
      <c r="K3893" s="13">
        <v>21313639.789999999</v>
      </c>
      <c r="L3893" s="7">
        <f t="shared" si="60"/>
        <v>36204027.450000003</v>
      </c>
    </row>
    <row r="3894" spans="1:12" s="5" customFormat="1" x14ac:dyDescent="0.25">
      <c r="A3894" s="10" t="s">
        <v>1871</v>
      </c>
      <c r="B3894" s="10" t="s">
        <v>938</v>
      </c>
      <c r="C3894" s="10" t="s">
        <v>949</v>
      </c>
      <c r="D3894" s="10" t="s">
        <v>543</v>
      </c>
      <c r="E3894" s="10" t="s">
        <v>544</v>
      </c>
      <c r="F3894" s="13">
        <v>0</v>
      </c>
      <c r="G3894" s="13">
        <v>4184569.39</v>
      </c>
      <c r="H3894" s="7">
        <v>920284.48</v>
      </c>
      <c r="I3894" s="7">
        <v>0</v>
      </c>
      <c r="J3894" s="13">
        <v>63803317.719999999</v>
      </c>
      <c r="K3894" s="13">
        <v>98633022.969999999</v>
      </c>
      <c r="L3894" s="7">
        <f t="shared" si="60"/>
        <v>167541194.56</v>
      </c>
    </row>
    <row r="3895" spans="1:12" s="5" customFormat="1" x14ac:dyDescent="0.25">
      <c r="A3895" s="10" t="s">
        <v>1871</v>
      </c>
      <c r="B3895" s="10" t="s">
        <v>938</v>
      </c>
      <c r="C3895" s="10" t="s">
        <v>949</v>
      </c>
      <c r="D3895" s="10" t="s">
        <v>28</v>
      </c>
      <c r="E3895" s="10" t="s">
        <v>29</v>
      </c>
      <c r="F3895" s="13">
        <v>0</v>
      </c>
      <c r="G3895" s="13">
        <v>14260.45</v>
      </c>
      <c r="H3895" s="7">
        <v>3136.21</v>
      </c>
      <c r="I3895" s="7">
        <v>0</v>
      </c>
      <c r="J3895" s="13">
        <v>217433.23</v>
      </c>
      <c r="K3895" s="13">
        <v>336128.25</v>
      </c>
      <c r="L3895" s="7">
        <f t="shared" si="60"/>
        <v>570958.14</v>
      </c>
    </row>
    <row r="3896" spans="1:12" s="5" customFormat="1" x14ac:dyDescent="0.25">
      <c r="A3896" s="10" t="s">
        <v>1871</v>
      </c>
      <c r="B3896" s="10" t="s">
        <v>938</v>
      </c>
      <c r="C3896" s="10" t="s">
        <v>949</v>
      </c>
      <c r="D3896" s="10" t="s">
        <v>587</v>
      </c>
      <c r="E3896" s="10" t="s">
        <v>588</v>
      </c>
      <c r="F3896" s="13">
        <v>0</v>
      </c>
      <c r="G3896" s="13">
        <v>5010108.29</v>
      </c>
      <c r="H3896" s="7">
        <v>1101839.76</v>
      </c>
      <c r="I3896" s="7">
        <v>0</v>
      </c>
      <c r="J3896" s="13">
        <v>76390543.810000002</v>
      </c>
      <c r="K3896" s="13">
        <v>118091512</v>
      </c>
      <c r="L3896" s="7">
        <f t="shared" si="60"/>
        <v>200594003.86000001</v>
      </c>
    </row>
    <row r="3897" spans="1:12" s="5" customFormat="1" x14ac:dyDescent="0.25">
      <c r="A3897" s="10" t="s">
        <v>1872</v>
      </c>
      <c r="B3897" s="10" t="s">
        <v>938</v>
      </c>
      <c r="C3897" s="10" t="s">
        <v>373</v>
      </c>
      <c r="D3897" s="10" t="s">
        <v>543</v>
      </c>
      <c r="E3897" s="10" t="s">
        <v>544</v>
      </c>
      <c r="F3897" s="13">
        <v>0</v>
      </c>
      <c r="G3897" s="13">
        <v>848418.73</v>
      </c>
      <c r="H3897" s="7">
        <v>4255762.05</v>
      </c>
      <c r="I3897" s="7">
        <v>0</v>
      </c>
      <c r="J3897" s="13">
        <v>169307294.34999999</v>
      </c>
      <c r="K3897" s="13">
        <v>238339650.47999999</v>
      </c>
      <c r="L3897" s="7">
        <f t="shared" si="60"/>
        <v>412751125.61000001</v>
      </c>
    </row>
    <row r="3898" spans="1:12" s="5" customFormat="1" x14ac:dyDescent="0.25">
      <c r="A3898" s="10" t="s">
        <v>1872</v>
      </c>
      <c r="B3898" s="10" t="s">
        <v>938</v>
      </c>
      <c r="C3898" s="10" t="s">
        <v>373</v>
      </c>
      <c r="D3898" s="10" t="s">
        <v>28</v>
      </c>
      <c r="E3898" s="10" t="s">
        <v>29</v>
      </c>
      <c r="F3898" s="13">
        <v>0</v>
      </c>
      <c r="G3898" s="13">
        <v>1096.3699999999999</v>
      </c>
      <c r="H3898" s="7">
        <v>5499.54</v>
      </c>
      <c r="I3898" s="7">
        <v>0</v>
      </c>
      <c r="J3898" s="13">
        <v>218788.33</v>
      </c>
      <c r="K3898" s="13">
        <v>307995.78000000003</v>
      </c>
      <c r="L3898" s="7">
        <f t="shared" si="60"/>
        <v>533380.02</v>
      </c>
    </row>
    <row r="3899" spans="1:12" s="5" customFormat="1" x14ac:dyDescent="0.25">
      <c r="A3899" s="10" t="s">
        <v>1872</v>
      </c>
      <c r="B3899" s="10" t="s">
        <v>938</v>
      </c>
      <c r="C3899" s="10" t="s">
        <v>373</v>
      </c>
      <c r="D3899" s="10" t="s">
        <v>587</v>
      </c>
      <c r="E3899" s="10" t="s">
        <v>588</v>
      </c>
      <c r="F3899" s="13">
        <v>0</v>
      </c>
      <c r="G3899" s="13">
        <v>904875.9</v>
      </c>
      <c r="H3899" s="7">
        <v>4538957.41</v>
      </c>
      <c r="I3899" s="7">
        <v>0</v>
      </c>
      <c r="J3899" s="13">
        <v>180573676.31999999</v>
      </c>
      <c r="K3899" s="13">
        <v>254199720.5</v>
      </c>
      <c r="L3899" s="7">
        <f t="shared" si="60"/>
        <v>440217230.13</v>
      </c>
    </row>
    <row r="3900" spans="1:12" s="5" customFormat="1" x14ac:dyDescent="0.25">
      <c r="A3900" s="10" t="s">
        <v>1873</v>
      </c>
      <c r="B3900" s="10" t="s">
        <v>938</v>
      </c>
      <c r="C3900" s="10" t="s">
        <v>950</v>
      </c>
      <c r="D3900" s="10" t="s">
        <v>28</v>
      </c>
      <c r="E3900" s="10" t="s">
        <v>29</v>
      </c>
      <c r="F3900" s="13">
        <v>0</v>
      </c>
      <c r="G3900" s="13">
        <v>12541.52</v>
      </c>
      <c r="H3900" s="7">
        <v>3192.36</v>
      </c>
      <c r="I3900" s="7">
        <v>0</v>
      </c>
      <c r="J3900" s="13">
        <v>165273.35999999999</v>
      </c>
      <c r="K3900" s="13">
        <v>218615.56</v>
      </c>
      <c r="L3900" s="7">
        <f t="shared" si="60"/>
        <v>399622.8</v>
      </c>
    </row>
    <row r="3901" spans="1:12" s="5" customFormat="1" x14ac:dyDescent="0.25">
      <c r="A3901" s="10" t="s">
        <v>1873</v>
      </c>
      <c r="B3901" s="10" t="s">
        <v>938</v>
      </c>
      <c r="C3901" s="10" t="s">
        <v>950</v>
      </c>
      <c r="D3901" s="10" t="s">
        <v>587</v>
      </c>
      <c r="E3901" s="10" t="s">
        <v>588</v>
      </c>
      <c r="F3901" s="13">
        <v>0</v>
      </c>
      <c r="G3901" s="13">
        <v>17543937.48</v>
      </c>
      <c r="H3901" s="7">
        <v>4465698.6399999997</v>
      </c>
      <c r="I3901" s="7">
        <v>0</v>
      </c>
      <c r="J3901" s="13">
        <v>231195771.63999999</v>
      </c>
      <c r="K3901" s="13">
        <v>305814522.81</v>
      </c>
      <c r="L3901" s="7">
        <f t="shared" si="60"/>
        <v>559019930.56999993</v>
      </c>
    </row>
    <row r="3902" spans="1:12" s="5" customFormat="1" x14ac:dyDescent="0.25">
      <c r="A3902" s="10" t="s">
        <v>1874</v>
      </c>
      <c r="B3902" s="10" t="s">
        <v>938</v>
      </c>
      <c r="C3902" s="10" t="s">
        <v>951</v>
      </c>
      <c r="D3902" s="10" t="s">
        <v>543</v>
      </c>
      <c r="E3902" s="10" t="s">
        <v>544</v>
      </c>
      <c r="F3902" s="13">
        <v>0</v>
      </c>
      <c r="G3902" s="13">
        <v>40691205.539999999</v>
      </c>
      <c r="H3902" s="7">
        <v>9544525.0800000001</v>
      </c>
      <c r="I3902" s="7">
        <v>0</v>
      </c>
      <c r="J3902" s="13">
        <v>662847594.55999994</v>
      </c>
      <c r="K3902" s="13">
        <v>1105212769.23</v>
      </c>
      <c r="L3902" s="7">
        <f t="shared" si="60"/>
        <v>1818296094.4099998</v>
      </c>
    </row>
    <row r="3903" spans="1:12" s="5" customFormat="1" x14ac:dyDescent="0.25">
      <c r="A3903" s="10" t="s">
        <v>1874</v>
      </c>
      <c r="B3903" s="10" t="s">
        <v>938</v>
      </c>
      <c r="C3903" s="10" t="s">
        <v>951</v>
      </c>
      <c r="D3903" s="10" t="s">
        <v>299</v>
      </c>
      <c r="E3903" s="10" t="s">
        <v>300</v>
      </c>
      <c r="F3903" s="13">
        <v>0</v>
      </c>
      <c r="G3903" s="13">
        <v>0</v>
      </c>
      <c r="H3903" s="7">
        <v>0</v>
      </c>
      <c r="I3903" s="7">
        <v>0</v>
      </c>
      <c r="J3903" s="13">
        <v>0</v>
      </c>
      <c r="K3903" s="13">
        <v>0</v>
      </c>
      <c r="L3903" s="7">
        <f t="shared" si="60"/>
        <v>0</v>
      </c>
    </row>
    <row r="3904" spans="1:12" s="5" customFormat="1" x14ac:dyDescent="0.25">
      <c r="A3904" s="10" t="s">
        <v>1874</v>
      </c>
      <c r="B3904" s="10" t="s">
        <v>938</v>
      </c>
      <c r="C3904" s="10" t="s">
        <v>951</v>
      </c>
      <c r="D3904" s="10" t="s">
        <v>28</v>
      </c>
      <c r="E3904" s="10" t="s">
        <v>29</v>
      </c>
      <c r="F3904" s="13">
        <v>0</v>
      </c>
      <c r="G3904" s="13">
        <v>15349.82</v>
      </c>
      <c r="H3904" s="7">
        <v>3600.45</v>
      </c>
      <c r="I3904" s="7">
        <v>0</v>
      </c>
      <c r="J3904" s="13">
        <v>250043.91</v>
      </c>
      <c r="K3904" s="13">
        <v>416915.92</v>
      </c>
      <c r="L3904" s="7">
        <f t="shared" si="60"/>
        <v>685910.1</v>
      </c>
    </row>
    <row r="3905" spans="1:12" s="5" customFormat="1" x14ac:dyDescent="0.25">
      <c r="A3905" s="10" t="s">
        <v>1874</v>
      </c>
      <c r="B3905" s="10" t="s">
        <v>938</v>
      </c>
      <c r="C3905" s="10" t="s">
        <v>951</v>
      </c>
      <c r="D3905" s="10" t="s">
        <v>535</v>
      </c>
      <c r="E3905" s="10" t="s">
        <v>536</v>
      </c>
      <c r="F3905" s="13">
        <v>0</v>
      </c>
      <c r="G3905" s="13">
        <v>3743828.5</v>
      </c>
      <c r="H3905" s="7">
        <v>878152.04</v>
      </c>
      <c r="I3905" s="7">
        <v>0</v>
      </c>
      <c r="J3905" s="13">
        <v>60985849.030000001</v>
      </c>
      <c r="K3905" s="13">
        <v>101686028.04000001</v>
      </c>
      <c r="L3905" s="7">
        <f t="shared" si="60"/>
        <v>167293857.61000001</v>
      </c>
    </row>
    <row r="3906" spans="1:12" s="5" customFormat="1" x14ac:dyDescent="0.25">
      <c r="A3906" s="10" t="s">
        <v>1874</v>
      </c>
      <c r="B3906" s="10" t="s">
        <v>938</v>
      </c>
      <c r="C3906" s="10" t="s">
        <v>951</v>
      </c>
      <c r="D3906" s="10" t="s">
        <v>587</v>
      </c>
      <c r="E3906" s="10" t="s">
        <v>588</v>
      </c>
      <c r="F3906" s="13">
        <v>0</v>
      </c>
      <c r="G3906" s="13">
        <v>4052668.14</v>
      </c>
      <c r="H3906" s="7">
        <v>950593.43</v>
      </c>
      <c r="I3906" s="7">
        <v>0</v>
      </c>
      <c r="J3906" s="13">
        <v>66016754.5</v>
      </c>
      <c r="K3906" s="13">
        <v>110074413.26000001</v>
      </c>
      <c r="L3906" s="7">
        <f t="shared" si="60"/>
        <v>181094429.32999998</v>
      </c>
    </row>
    <row r="3907" spans="1:12" s="5" customFormat="1" x14ac:dyDescent="0.25">
      <c r="A3907" s="10" t="s">
        <v>1875</v>
      </c>
      <c r="B3907" s="10" t="s">
        <v>938</v>
      </c>
      <c r="C3907" s="10" t="s">
        <v>952</v>
      </c>
      <c r="D3907" s="10" t="s">
        <v>28</v>
      </c>
      <c r="E3907" s="10" t="s">
        <v>29</v>
      </c>
      <c r="F3907" s="13">
        <v>0</v>
      </c>
      <c r="G3907" s="13">
        <v>93982.61</v>
      </c>
      <c r="H3907" s="7">
        <v>15233.12</v>
      </c>
      <c r="I3907" s="7">
        <v>0</v>
      </c>
      <c r="J3907" s="13">
        <v>1065308.8600000001</v>
      </c>
      <c r="K3907" s="13">
        <v>1556800.36</v>
      </c>
      <c r="L3907" s="7">
        <f t="shared" si="60"/>
        <v>2731324.95</v>
      </c>
    </row>
    <row r="3908" spans="1:12" s="5" customFormat="1" x14ac:dyDescent="0.25">
      <c r="A3908" s="10" t="s">
        <v>1875</v>
      </c>
      <c r="B3908" s="10" t="s">
        <v>938</v>
      </c>
      <c r="C3908" s="10" t="s">
        <v>952</v>
      </c>
      <c r="D3908" s="10" t="s">
        <v>535</v>
      </c>
      <c r="E3908" s="10" t="s">
        <v>536</v>
      </c>
      <c r="F3908" s="13">
        <v>0</v>
      </c>
      <c r="G3908" s="13">
        <v>10344644.630000001</v>
      </c>
      <c r="H3908" s="7">
        <v>1676706.2</v>
      </c>
      <c r="I3908" s="7">
        <v>0</v>
      </c>
      <c r="J3908" s="13">
        <v>117258311.93000001</v>
      </c>
      <c r="K3908" s="13">
        <v>171356672.72999999</v>
      </c>
      <c r="L3908" s="7">
        <f t="shared" si="60"/>
        <v>300636335.49000001</v>
      </c>
    </row>
    <row r="3909" spans="1:12" s="5" customFormat="1" x14ac:dyDescent="0.25">
      <c r="A3909" s="10" t="s">
        <v>1875</v>
      </c>
      <c r="B3909" s="10" t="s">
        <v>938</v>
      </c>
      <c r="C3909" s="10" t="s">
        <v>952</v>
      </c>
      <c r="D3909" s="10" t="s">
        <v>587</v>
      </c>
      <c r="E3909" s="10" t="s">
        <v>588</v>
      </c>
      <c r="F3909" s="13">
        <v>0</v>
      </c>
      <c r="G3909" s="13">
        <v>5118162.76</v>
      </c>
      <c r="H3909" s="7">
        <v>829574.68</v>
      </c>
      <c r="I3909" s="7">
        <v>0</v>
      </c>
      <c r="J3909" s="13">
        <v>58015248.210000001</v>
      </c>
      <c r="K3909" s="13">
        <v>84781195.799999997</v>
      </c>
      <c r="L3909" s="7">
        <f t="shared" si="60"/>
        <v>148744181.44999999</v>
      </c>
    </row>
    <row r="3910" spans="1:12" s="5" customFormat="1" x14ac:dyDescent="0.25">
      <c r="A3910" s="10" t="s">
        <v>1876</v>
      </c>
      <c r="B3910" s="10" t="s">
        <v>938</v>
      </c>
      <c r="C3910" s="10" t="s">
        <v>953</v>
      </c>
      <c r="D3910" s="10" t="s">
        <v>940</v>
      </c>
      <c r="E3910" s="10" t="s">
        <v>941</v>
      </c>
      <c r="F3910" s="13">
        <v>0</v>
      </c>
      <c r="G3910" s="13">
        <v>1206727.04</v>
      </c>
      <c r="H3910" s="7">
        <v>668001.22</v>
      </c>
      <c r="I3910" s="7">
        <v>0</v>
      </c>
      <c r="J3910" s="13">
        <v>46409246.130000003</v>
      </c>
      <c r="K3910" s="13">
        <v>65087465.630000003</v>
      </c>
      <c r="L3910" s="7">
        <f t="shared" si="60"/>
        <v>113371440.02000001</v>
      </c>
    </row>
    <row r="3911" spans="1:12" s="5" customFormat="1" x14ac:dyDescent="0.25">
      <c r="A3911" s="10" t="s">
        <v>1876</v>
      </c>
      <c r="B3911" s="10" t="s">
        <v>938</v>
      </c>
      <c r="C3911" s="10" t="s">
        <v>953</v>
      </c>
      <c r="D3911" s="10" t="s">
        <v>28</v>
      </c>
      <c r="E3911" s="10" t="s">
        <v>29</v>
      </c>
      <c r="F3911" s="13">
        <v>0</v>
      </c>
      <c r="G3911" s="13">
        <v>20391.740000000002</v>
      </c>
      <c r="H3911" s="7">
        <v>11288.15</v>
      </c>
      <c r="I3911" s="7">
        <v>0</v>
      </c>
      <c r="J3911" s="13">
        <v>784241.53</v>
      </c>
      <c r="K3911" s="13">
        <v>1099873.3600000001</v>
      </c>
      <c r="L3911" s="7">
        <f t="shared" si="60"/>
        <v>1915794.7800000003</v>
      </c>
    </row>
    <row r="3912" spans="1:12" s="5" customFormat="1" x14ac:dyDescent="0.25">
      <c r="A3912" s="10" t="s">
        <v>1876</v>
      </c>
      <c r="B3912" s="10" t="s">
        <v>938</v>
      </c>
      <c r="C3912" s="10" t="s">
        <v>953</v>
      </c>
      <c r="D3912" s="10" t="s">
        <v>587</v>
      </c>
      <c r="E3912" s="10" t="s">
        <v>588</v>
      </c>
      <c r="F3912" s="13">
        <v>0</v>
      </c>
      <c r="G3912" s="13">
        <v>4828788.22</v>
      </c>
      <c r="H3912" s="7">
        <v>2673045.63</v>
      </c>
      <c r="I3912" s="7">
        <v>0</v>
      </c>
      <c r="J3912" s="13">
        <v>185709290.34</v>
      </c>
      <c r="K3912" s="13">
        <v>260451269.06999999</v>
      </c>
      <c r="L3912" s="7">
        <f t="shared" si="60"/>
        <v>453662393.25999999</v>
      </c>
    </row>
    <row r="3913" spans="1:12" s="5" customFormat="1" x14ac:dyDescent="0.25">
      <c r="A3913" s="10" t="s">
        <v>1877</v>
      </c>
      <c r="B3913" s="10" t="s">
        <v>938</v>
      </c>
      <c r="C3913" s="10" t="s">
        <v>954</v>
      </c>
      <c r="D3913" s="10" t="s">
        <v>28</v>
      </c>
      <c r="E3913" s="10" t="s">
        <v>29</v>
      </c>
      <c r="F3913" s="13">
        <v>0</v>
      </c>
      <c r="G3913" s="13">
        <v>35172.980000000003</v>
      </c>
      <c r="H3913" s="7">
        <v>25972.74</v>
      </c>
      <c r="I3913" s="7">
        <v>0</v>
      </c>
      <c r="J3913" s="13">
        <v>1747650.11</v>
      </c>
      <c r="K3913" s="13">
        <v>2139620.8199999998</v>
      </c>
      <c r="L3913" s="7">
        <f t="shared" ref="L3913:L3976" si="61">SUM(F3913:K3913)</f>
        <v>3948416.65</v>
      </c>
    </row>
    <row r="3914" spans="1:12" s="5" customFormat="1" x14ac:dyDescent="0.25">
      <c r="A3914" s="10" t="s">
        <v>1877</v>
      </c>
      <c r="B3914" s="10" t="s">
        <v>938</v>
      </c>
      <c r="C3914" s="10" t="s">
        <v>954</v>
      </c>
      <c r="D3914" s="10" t="s">
        <v>535</v>
      </c>
      <c r="E3914" s="10" t="s">
        <v>536</v>
      </c>
      <c r="F3914" s="13">
        <v>0</v>
      </c>
      <c r="G3914" s="13">
        <v>10015588.02</v>
      </c>
      <c r="H3914" s="7">
        <v>7395800.2599999998</v>
      </c>
      <c r="I3914" s="7">
        <v>0</v>
      </c>
      <c r="J3914" s="13">
        <v>497647464.88999999</v>
      </c>
      <c r="K3914" s="13">
        <v>609262041.76999998</v>
      </c>
      <c r="L3914" s="7">
        <f t="shared" si="61"/>
        <v>1124320894.9400001</v>
      </c>
    </row>
    <row r="3915" spans="1:12" s="5" customFormat="1" x14ac:dyDescent="0.25">
      <c r="A3915" s="10" t="s">
        <v>1878</v>
      </c>
      <c r="B3915" s="10" t="s">
        <v>938</v>
      </c>
      <c r="C3915" s="10" t="s">
        <v>955</v>
      </c>
      <c r="D3915" s="10" t="s">
        <v>940</v>
      </c>
      <c r="E3915" s="10" t="s">
        <v>941</v>
      </c>
      <c r="F3915" s="13">
        <v>0</v>
      </c>
      <c r="G3915" s="13">
        <v>5020983.6900000004</v>
      </c>
      <c r="H3915" s="7">
        <v>516496.23</v>
      </c>
      <c r="I3915" s="7">
        <v>0</v>
      </c>
      <c r="J3915" s="13">
        <v>37281170.439999998</v>
      </c>
      <c r="K3915" s="13">
        <v>54544496.240000002</v>
      </c>
      <c r="L3915" s="7">
        <f t="shared" si="61"/>
        <v>97363146.599999994</v>
      </c>
    </row>
    <row r="3916" spans="1:12" s="5" customFormat="1" x14ac:dyDescent="0.25">
      <c r="A3916" s="10" t="s">
        <v>1878</v>
      </c>
      <c r="B3916" s="10" t="s">
        <v>938</v>
      </c>
      <c r="C3916" s="10" t="s">
        <v>955</v>
      </c>
      <c r="D3916" s="10" t="s">
        <v>28</v>
      </c>
      <c r="E3916" s="10" t="s">
        <v>29</v>
      </c>
      <c r="F3916" s="13">
        <v>0</v>
      </c>
      <c r="G3916" s="13">
        <v>31313.040000000001</v>
      </c>
      <c r="H3916" s="7">
        <v>3221.09</v>
      </c>
      <c r="I3916" s="7">
        <v>0</v>
      </c>
      <c r="J3916" s="13">
        <v>232501.54</v>
      </c>
      <c r="K3916" s="13">
        <v>340163.13</v>
      </c>
      <c r="L3916" s="7">
        <f t="shared" si="61"/>
        <v>607198.80000000005</v>
      </c>
    </row>
    <row r="3917" spans="1:12" s="5" customFormat="1" x14ac:dyDescent="0.25">
      <c r="A3917" s="10" t="s">
        <v>1878</v>
      </c>
      <c r="B3917" s="10" t="s">
        <v>938</v>
      </c>
      <c r="C3917" s="10" t="s">
        <v>955</v>
      </c>
      <c r="D3917" s="10" t="s">
        <v>587</v>
      </c>
      <c r="E3917" s="10" t="s">
        <v>588</v>
      </c>
      <c r="F3917" s="13">
        <v>0</v>
      </c>
      <c r="G3917" s="13">
        <v>14104932.27</v>
      </c>
      <c r="H3917" s="7">
        <v>1450939.68</v>
      </c>
      <c r="I3917" s="7">
        <v>0</v>
      </c>
      <c r="J3917" s="13">
        <v>104730152.02</v>
      </c>
      <c r="K3917" s="13">
        <v>153226234.99000001</v>
      </c>
      <c r="L3917" s="7">
        <f t="shared" si="61"/>
        <v>273512258.96000004</v>
      </c>
    </row>
    <row r="3918" spans="1:12" s="5" customFormat="1" x14ac:dyDescent="0.25">
      <c r="A3918" s="10" t="s">
        <v>1879</v>
      </c>
      <c r="B3918" s="10" t="s">
        <v>938</v>
      </c>
      <c r="C3918" s="10" t="s">
        <v>956</v>
      </c>
      <c r="D3918" s="10" t="s">
        <v>28</v>
      </c>
      <c r="E3918" s="10" t="s">
        <v>29</v>
      </c>
      <c r="F3918" s="13">
        <v>0</v>
      </c>
      <c r="G3918" s="13">
        <v>77554.69</v>
      </c>
      <c r="H3918" s="7">
        <v>9285.81</v>
      </c>
      <c r="I3918" s="7">
        <v>0</v>
      </c>
      <c r="J3918" s="13">
        <v>641733.19999999995</v>
      </c>
      <c r="K3918" s="13">
        <v>989542.65</v>
      </c>
      <c r="L3918" s="7">
        <f t="shared" si="61"/>
        <v>1718116.35</v>
      </c>
    </row>
    <row r="3919" spans="1:12" s="5" customFormat="1" x14ac:dyDescent="0.25">
      <c r="A3919" s="10" t="s">
        <v>1879</v>
      </c>
      <c r="B3919" s="10" t="s">
        <v>938</v>
      </c>
      <c r="C3919" s="10" t="s">
        <v>956</v>
      </c>
      <c r="D3919" s="10" t="s">
        <v>535</v>
      </c>
      <c r="E3919" s="10" t="s">
        <v>536</v>
      </c>
      <c r="F3919" s="13">
        <v>0</v>
      </c>
      <c r="G3919" s="13">
        <v>22369590.309999999</v>
      </c>
      <c r="H3919" s="7">
        <v>2678366.19</v>
      </c>
      <c r="I3919" s="7">
        <v>0</v>
      </c>
      <c r="J3919" s="13">
        <v>185099179.80000001</v>
      </c>
      <c r="K3919" s="13">
        <v>285420064.23000002</v>
      </c>
      <c r="L3919" s="7">
        <f t="shared" si="61"/>
        <v>495567200.53000003</v>
      </c>
    </row>
    <row r="3920" spans="1:12" s="5" customFormat="1" x14ac:dyDescent="0.25">
      <c r="A3920" s="10" t="s">
        <v>1880</v>
      </c>
      <c r="B3920" s="10" t="s">
        <v>938</v>
      </c>
      <c r="C3920" s="10" t="s">
        <v>957</v>
      </c>
      <c r="D3920" s="10" t="s">
        <v>940</v>
      </c>
      <c r="E3920" s="10" t="s">
        <v>941</v>
      </c>
      <c r="F3920" s="13">
        <v>0</v>
      </c>
      <c r="G3920" s="13">
        <v>6100665.71</v>
      </c>
      <c r="H3920" s="7">
        <v>782364.68</v>
      </c>
      <c r="I3920" s="7">
        <v>0</v>
      </c>
      <c r="J3920" s="13">
        <v>55082219.939999998</v>
      </c>
      <c r="K3920" s="13">
        <v>70391289.409999996</v>
      </c>
      <c r="L3920" s="7">
        <f t="shared" si="61"/>
        <v>132356539.73999999</v>
      </c>
    </row>
    <row r="3921" spans="1:12" s="5" customFormat="1" x14ac:dyDescent="0.25">
      <c r="A3921" s="10" t="s">
        <v>1880</v>
      </c>
      <c r="B3921" s="10" t="s">
        <v>938</v>
      </c>
      <c r="C3921" s="10" t="s">
        <v>957</v>
      </c>
      <c r="D3921" s="10" t="s">
        <v>543</v>
      </c>
      <c r="E3921" s="10" t="s">
        <v>544</v>
      </c>
      <c r="F3921" s="13">
        <v>0</v>
      </c>
      <c r="G3921" s="13">
        <v>8662993.0099999998</v>
      </c>
      <c r="H3921" s="7">
        <v>1110963.97</v>
      </c>
      <c r="I3921" s="7">
        <v>0</v>
      </c>
      <c r="J3921" s="13">
        <v>78217183.120000005</v>
      </c>
      <c r="K3921" s="13">
        <v>99956181.5</v>
      </c>
      <c r="L3921" s="7">
        <f t="shared" si="61"/>
        <v>187947321.60000002</v>
      </c>
    </row>
    <row r="3922" spans="1:12" s="5" customFormat="1" x14ac:dyDescent="0.25">
      <c r="A3922" s="10" t="s">
        <v>1880</v>
      </c>
      <c r="B3922" s="10" t="s">
        <v>938</v>
      </c>
      <c r="C3922" s="10" t="s">
        <v>957</v>
      </c>
      <c r="D3922" s="10" t="s">
        <v>28</v>
      </c>
      <c r="E3922" s="10" t="s">
        <v>29</v>
      </c>
      <c r="F3922" s="13">
        <v>0</v>
      </c>
      <c r="G3922" s="13">
        <v>76616.95</v>
      </c>
      <c r="H3922" s="7">
        <v>9825.5499999999993</v>
      </c>
      <c r="I3922" s="7">
        <v>0</v>
      </c>
      <c r="J3922" s="13">
        <v>691765.75</v>
      </c>
      <c r="K3922" s="13">
        <v>884029.05</v>
      </c>
      <c r="L3922" s="7">
        <f t="shared" si="61"/>
        <v>1662237.3</v>
      </c>
    </row>
    <row r="3923" spans="1:12" s="5" customFormat="1" x14ac:dyDescent="0.25">
      <c r="A3923" s="10" t="s">
        <v>1880</v>
      </c>
      <c r="B3923" s="10" t="s">
        <v>938</v>
      </c>
      <c r="C3923" s="10" t="s">
        <v>957</v>
      </c>
      <c r="D3923" s="10" t="s">
        <v>587</v>
      </c>
      <c r="E3923" s="10" t="s">
        <v>588</v>
      </c>
      <c r="F3923" s="13">
        <v>0</v>
      </c>
      <c r="G3923" s="13">
        <v>20749670.329999998</v>
      </c>
      <c r="H3923" s="7">
        <v>2660989.7999999998</v>
      </c>
      <c r="I3923" s="7">
        <v>0</v>
      </c>
      <c r="J3923" s="13">
        <v>187346424.19</v>
      </c>
      <c r="K3923" s="13">
        <v>239415847.44</v>
      </c>
      <c r="L3923" s="7">
        <f t="shared" si="61"/>
        <v>450172931.75999999</v>
      </c>
    </row>
    <row r="3924" spans="1:12" s="5" customFormat="1" x14ac:dyDescent="0.25">
      <c r="A3924" s="10" t="s">
        <v>1881</v>
      </c>
      <c r="B3924" s="10" t="s">
        <v>938</v>
      </c>
      <c r="C3924" s="10" t="s">
        <v>596</v>
      </c>
      <c r="D3924" s="10" t="s">
        <v>299</v>
      </c>
      <c r="E3924" s="10" t="s">
        <v>300</v>
      </c>
      <c r="F3924" s="13">
        <v>0</v>
      </c>
      <c r="G3924" s="13">
        <v>1404.09</v>
      </c>
      <c r="H3924" s="7">
        <v>695.9</v>
      </c>
      <c r="I3924" s="7">
        <v>0</v>
      </c>
      <c r="J3924" s="13">
        <v>47580.98</v>
      </c>
      <c r="K3924" s="13">
        <v>73532.03</v>
      </c>
      <c r="L3924" s="7">
        <f t="shared" si="61"/>
        <v>123213</v>
      </c>
    </row>
    <row r="3925" spans="1:12" s="5" customFormat="1" x14ac:dyDescent="0.25">
      <c r="A3925" s="10" t="s">
        <v>1881</v>
      </c>
      <c r="B3925" s="10" t="s">
        <v>938</v>
      </c>
      <c r="C3925" s="10" t="s">
        <v>596</v>
      </c>
      <c r="D3925" s="10" t="s">
        <v>28</v>
      </c>
      <c r="E3925" s="10" t="s">
        <v>29</v>
      </c>
      <c r="F3925" s="13">
        <v>0</v>
      </c>
      <c r="G3925" s="13">
        <v>8040.04</v>
      </c>
      <c r="H3925" s="7">
        <v>3984.8</v>
      </c>
      <c r="I3925" s="7">
        <v>0</v>
      </c>
      <c r="J3925" s="13">
        <v>272455.24</v>
      </c>
      <c r="K3925" s="13">
        <v>421054.46</v>
      </c>
      <c r="L3925" s="7">
        <f t="shared" si="61"/>
        <v>705534.54</v>
      </c>
    </row>
    <row r="3926" spans="1:12" s="5" customFormat="1" x14ac:dyDescent="0.25">
      <c r="A3926" s="10" t="s">
        <v>1881</v>
      </c>
      <c r="B3926" s="10" t="s">
        <v>938</v>
      </c>
      <c r="C3926" s="10" t="s">
        <v>596</v>
      </c>
      <c r="D3926" s="10" t="s">
        <v>535</v>
      </c>
      <c r="E3926" s="10" t="s">
        <v>536</v>
      </c>
      <c r="F3926" s="13">
        <v>0</v>
      </c>
      <c r="G3926" s="13">
        <v>3497611.94</v>
      </c>
      <c r="H3926" s="7">
        <v>1733481.53</v>
      </c>
      <c r="I3926" s="7">
        <v>0</v>
      </c>
      <c r="J3926" s="13">
        <v>118524596.09</v>
      </c>
      <c r="K3926" s="13">
        <v>183168835.86000001</v>
      </c>
      <c r="L3926" s="7">
        <f t="shared" si="61"/>
        <v>306924525.42000002</v>
      </c>
    </row>
    <row r="3927" spans="1:12" s="5" customFormat="1" x14ac:dyDescent="0.25">
      <c r="A3927" s="10" t="s">
        <v>1881</v>
      </c>
      <c r="B3927" s="10" t="s">
        <v>938</v>
      </c>
      <c r="C3927" s="10" t="s">
        <v>596</v>
      </c>
      <c r="D3927" s="10" t="s">
        <v>587</v>
      </c>
      <c r="E3927" s="10" t="s">
        <v>588</v>
      </c>
      <c r="F3927" s="13">
        <v>0</v>
      </c>
      <c r="G3927" s="13">
        <v>5343761.93</v>
      </c>
      <c r="H3927" s="7">
        <v>2648467.77</v>
      </c>
      <c r="I3927" s="7">
        <v>0</v>
      </c>
      <c r="J3927" s="13">
        <v>181085618.69</v>
      </c>
      <c r="K3927" s="13">
        <v>279851128.42000002</v>
      </c>
      <c r="L3927" s="7">
        <f t="shared" si="61"/>
        <v>468928976.81</v>
      </c>
    </row>
    <row r="3928" spans="1:12" s="5" customFormat="1" x14ac:dyDescent="0.25">
      <c r="A3928" s="10" t="s">
        <v>1882</v>
      </c>
      <c r="B3928" s="10" t="s">
        <v>938</v>
      </c>
      <c r="C3928" s="10" t="s">
        <v>958</v>
      </c>
      <c r="D3928" s="10" t="s">
        <v>543</v>
      </c>
      <c r="E3928" s="10" t="s">
        <v>544</v>
      </c>
      <c r="F3928" s="13">
        <v>0</v>
      </c>
      <c r="G3928" s="13">
        <v>1390534.21</v>
      </c>
      <c r="H3928" s="7">
        <v>431150.73</v>
      </c>
      <c r="I3928" s="7">
        <v>0</v>
      </c>
      <c r="J3928" s="13">
        <v>29858569.829999998</v>
      </c>
      <c r="K3928" s="13">
        <v>48599332.43</v>
      </c>
      <c r="L3928" s="7">
        <f t="shared" si="61"/>
        <v>80279587.200000003</v>
      </c>
    </row>
    <row r="3929" spans="1:12" s="5" customFormat="1" x14ac:dyDescent="0.25">
      <c r="A3929" s="10" t="s">
        <v>1882</v>
      </c>
      <c r="B3929" s="10" t="s">
        <v>938</v>
      </c>
      <c r="C3929" s="10" t="s">
        <v>958</v>
      </c>
      <c r="D3929" s="10" t="s">
        <v>28</v>
      </c>
      <c r="E3929" s="10" t="s">
        <v>29</v>
      </c>
      <c r="F3929" s="13">
        <v>0</v>
      </c>
      <c r="G3929" s="13">
        <v>11618.63</v>
      </c>
      <c r="H3929" s="7">
        <v>3602.48</v>
      </c>
      <c r="I3929" s="7">
        <v>0</v>
      </c>
      <c r="J3929" s="13">
        <v>249483.58</v>
      </c>
      <c r="K3929" s="13">
        <v>406072.21</v>
      </c>
      <c r="L3929" s="7">
        <f t="shared" si="61"/>
        <v>670776.9</v>
      </c>
    </row>
    <row r="3930" spans="1:12" s="5" customFormat="1" x14ac:dyDescent="0.25">
      <c r="A3930" s="10" t="s">
        <v>1882</v>
      </c>
      <c r="B3930" s="10" t="s">
        <v>938</v>
      </c>
      <c r="C3930" s="10" t="s">
        <v>958</v>
      </c>
      <c r="D3930" s="10" t="s">
        <v>587</v>
      </c>
      <c r="E3930" s="10" t="s">
        <v>588</v>
      </c>
      <c r="F3930" s="13">
        <v>0</v>
      </c>
      <c r="G3930" s="13">
        <v>5415275.1600000001</v>
      </c>
      <c r="H3930" s="7">
        <v>1679066.79</v>
      </c>
      <c r="I3930" s="7">
        <v>0</v>
      </c>
      <c r="J3930" s="13">
        <v>116280757.59</v>
      </c>
      <c r="K3930" s="13">
        <v>189264496.84</v>
      </c>
      <c r="L3930" s="7">
        <f t="shared" si="61"/>
        <v>312639596.38</v>
      </c>
    </row>
    <row r="3931" spans="1:12" s="5" customFormat="1" x14ac:dyDescent="0.25">
      <c r="A3931" s="10" t="s">
        <v>1883</v>
      </c>
      <c r="B3931" s="10" t="s">
        <v>938</v>
      </c>
      <c r="C3931" s="10" t="s">
        <v>959</v>
      </c>
      <c r="D3931" s="10" t="s">
        <v>940</v>
      </c>
      <c r="E3931" s="10" t="s">
        <v>941</v>
      </c>
      <c r="F3931" s="13">
        <v>15956971</v>
      </c>
      <c r="G3931" s="13">
        <v>1059975.17</v>
      </c>
      <c r="H3931" s="7">
        <v>574289.86</v>
      </c>
      <c r="I3931" s="7">
        <v>0</v>
      </c>
      <c r="J3931" s="13">
        <v>23728157.390000001</v>
      </c>
      <c r="K3931" s="13">
        <v>36588190.920000002</v>
      </c>
      <c r="L3931" s="7">
        <f t="shared" si="61"/>
        <v>77907584.340000004</v>
      </c>
    </row>
    <row r="3932" spans="1:12" s="5" customFormat="1" x14ac:dyDescent="0.25">
      <c r="A3932" s="10" t="s">
        <v>1883</v>
      </c>
      <c r="B3932" s="10" t="s">
        <v>938</v>
      </c>
      <c r="C3932" s="10" t="s">
        <v>959</v>
      </c>
      <c r="D3932" s="10" t="s">
        <v>543</v>
      </c>
      <c r="E3932" s="10" t="s">
        <v>544</v>
      </c>
      <c r="F3932" s="13">
        <v>0</v>
      </c>
      <c r="G3932" s="13">
        <v>11813743.220000001</v>
      </c>
      <c r="H3932" s="7">
        <v>6400633.7699999996</v>
      </c>
      <c r="I3932" s="7">
        <v>0</v>
      </c>
      <c r="J3932" s="13">
        <v>264457475.59</v>
      </c>
      <c r="K3932" s="13">
        <v>407786430.67000002</v>
      </c>
      <c r="L3932" s="7">
        <f t="shared" si="61"/>
        <v>690458283.25</v>
      </c>
    </row>
    <row r="3933" spans="1:12" s="5" customFormat="1" x14ac:dyDescent="0.25">
      <c r="A3933" s="10" t="s">
        <v>1883</v>
      </c>
      <c r="B3933" s="10" t="s">
        <v>938</v>
      </c>
      <c r="C3933" s="10" t="s">
        <v>959</v>
      </c>
      <c r="D3933" s="10" t="s">
        <v>28</v>
      </c>
      <c r="E3933" s="10" t="s">
        <v>29</v>
      </c>
      <c r="F3933" s="13">
        <v>0</v>
      </c>
      <c r="G3933" s="13">
        <v>8980.27</v>
      </c>
      <c r="H3933" s="7">
        <v>4865.47</v>
      </c>
      <c r="I3933" s="7">
        <v>0</v>
      </c>
      <c r="J3933" s="13">
        <v>201028.59</v>
      </c>
      <c r="K3933" s="13">
        <v>309980.77</v>
      </c>
      <c r="L3933" s="7">
        <f t="shared" si="61"/>
        <v>524855.1</v>
      </c>
    </row>
    <row r="3934" spans="1:12" s="5" customFormat="1" x14ac:dyDescent="0.25">
      <c r="A3934" s="10" t="s">
        <v>1883</v>
      </c>
      <c r="B3934" s="10" t="s">
        <v>938</v>
      </c>
      <c r="C3934" s="10" t="s">
        <v>959</v>
      </c>
      <c r="D3934" s="10" t="s">
        <v>535</v>
      </c>
      <c r="E3934" s="10" t="s">
        <v>536</v>
      </c>
      <c r="F3934" s="13">
        <v>0</v>
      </c>
      <c r="G3934" s="13">
        <v>5212495.34</v>
      </c>
      <c r="H3934" s="7">
        <v>2824106.9</v>
      </c>
      <c r="I3934" s="7">
        <v>0</v>
      </c>
      <c r="J3934" s="13">
        <v>116684723.43000001</v>
      </c>
      <c r="K3934" s="13">
        <v>179924756.43000001</v>
      </c>
      <c r="L3934" s="7">
        <f t="shared" si="61"/>
        <v>304646082.10000002</v>
      </c>
    </row>
    <row r="3935" spans="1:12" s="5" customFormat="1" x14ac:dyDescent="0.25">
      <c r="A3935" s="10" t="s">
        <v>1884</v>
      </c>
      <c r="B3935" s="10" t="s">
        <v>938</v>
      </c>
      <c r="C3935" s="10" t="s">
        <v>960</v>
      </c>
      <c r="D3935" s="10" t="s">
        <v>940</v>
      </c>
      <c r="E3935" s="10" t="s">
        <v>941</v>
      </c>
      <c r="F3935" s="13">
        <v>0</v>
      </c>
      <c r="G3935" s="13">
        <v>15062271.68</v>
      </c>
      <c r="H3935" s="7">
        <v>1237103.6000000001</v>
      </c>
      <c r="I3935" s="7">
        <v>0</v>
      </c>
      <c r="J3935" s="13">
        <v>86354667.849999994</v>
      </c>
      <c r="K3935" s="13">
        <v>116186094.41</v>
      </c>
      <c r="L3935" s="7">
        <f t="shared" si="61"/>
        <v>218840137.53999999</v>
      </c>
    </row>
    <row r="3936" spans="1:12" s="5" customFormat="1" x14ac:dyDescent="0.25">
      <c r="A3936" s="10" t="s">
        <v>1884</v>
      </c>
      <c r="B3936" s="10" t="s">
        <v>938</v>
      </c>
      <c r="C3936" s="10" t="s">
        <v>960</v>
      </c>
      <c r="D3936" s="10" t="s">
        <v>28</v>
      </c>
      <c r="E3936" s="10" t="s">
        <v>29</v>
      </c>
      <c r="F3936" s="13">
        <v>0</v>
      </c>
      <c r="G3936" s="13">
        <v>75559.149999999994</v>
      </c>
      <c r="H3936" s="7">
        <v>6205.87</v>
      </c>
      <c r="I3936" s="7">
        <v>0</v>
      </c>
      <c r="J3936" s="13">
        <v>433193.95</v>
      </c>
      <c r="K3936" s="13">
        <v>582841.82999999996</v>
      </c>
      <c r="L3936" s="7">
        <f t="shared" si="61"/>
        <v>1097800.7999999998</v>
      </c>
    </row>
    <row r="3937" spans="1:12" s="5" customFormat="1" x14ac:dyDescent="0.25">
      <c r="A3937" s="10" t="s">
        <v>1884</v>
      </c>
      <c r="B3937" s="10" t="s">
        <v>938</v>
      </c>
      <c r="C3937" s="10" t="s">
        <v>960</v>
      </c>
      <c r="D3937" s="10" t="s">
        <v>587</v>
      </c>
      <c r="E3937" s="10" t="s">
        <v>588</v>
      </c>
      <c r="F3937" s="13">
        <v>0</v>
      </c>
      <c r="G3937" s="13">
        <v>31754643.170000002</v>
      </c>
      <c r="H3937" s="7">
        <v>2608091.5299999998</v>
      </c>
      <c r="I3937" s="7">
        <v>0</v>
      </c>
      <c r="J3937" s="13">
        <v>182054986.19999999</v>
      </c>
      <c r="K3937" s="13">
        <v>244946316.65000001</v>
      </c>
      <c r="L3937" s="7">
        <f t="shared" si="61"/>
        <v>461364037.54999995</v>
      </c>
    </row>
    <row r="3938" spans="1:12" s="5" customFormat="1" x14ac:dyDescent="0.25">
      <c r="A3938" s="10" t="s">
        <v>1885</v>
      </c>
      <c r="B3938" s="10" t="s">
        <v>938</v>
      </c>
      <c r="C3938" s="10" t="s">
        <v>961</v>
      </c>
      <c r="D3938" s="10" t="s">
        <v>940</v>
      </c>
      <c r="E3938" s="10" t="s">
        <v>941</v>
      </c>
      <c r="F3938" s="13">
        <v>0</v>
      </c>
      <c r="G3938" s="13">
        <v>182431.81</v>
      </c>
      <c r="H3938" s="7">
        <v>197593.56</v>
      </c>
      <c r="I3938" s="7">
        <v>0</v>
      </c>
      <c r="J3938" s="13">
        <v>14044941.76</v>
      </c>
      <c r="K3938" s="13">
        <v>22215805.510000002</v>
      </c>
      <c r="L3938" s="7">
        <f t="shared" si="61"/>
        <v>36640772.640000001</v>
      </c>
    </row>
    <row r="3939" spans="1:12" s="5" customFormat="1" x14ac:dyDescent="0.25">
      <c r="A3939" s="10" t="s">
        <v>1885</v>
      </c>
      <c r="B3939" s="10" t="s">
        <v>938</v>
      </c>
      <c r="C3939" s="10" t="s">
        <v>961</v>
      </c>
      <c r="D3939" s="10" t="s">
        <v>543</v>
      </c>
      <c r="E3939" s="10" t="s">
        <v>544</v>
      </c>
      <c r="F3939" s="13">
        <v>0</v>
      </c>
      <c r="G3939" s="13">
        <v>364418.79</v>
      </c>
      <c r="H3939" s="7">
        <v>394705.33</v>
      </c>
      <c r="I3939" s="7">
        <v>0</v>
      </c>
      <c r="J3939" s="13">
        <v>28055637.59</v>
      </c>
      <c r="K3939" s="13">
        <v>44377441.979999997</v>
      </c>
      <c r="L3939" s="7">
        <f t="shared" si="61"/>
        <v>73192203.689999998</v>
      </c>
    </row>
    <row r="3940" spans="1:12" s="5" customFormat="1" x14ac:dyDescent="0.25">
      <c r="A3940" s="10" t="s">
        <v>1885</v>
      </c>
      <c r="B3940" s="10" t="s">
        <v>938</v>
      </c>
      <c r="C3940" s="10" t="s">
        <v>961</v>
      </c>
      <c r="D3940" s="10" t="s">
        <v>28</v>
      </c>
      <c r="E3940" s="10" t="s">
        <v>29</v>
      </c>
      <c r="F3940" s="13">
        <v>0</v>
      </c>
      <c r="G3940" s="13">
        <v>1515.82</v>
      </c>
      <c r="H3940" s="7">
        <v>1641.8</v>
      </c>
      <c r="I3940" s="7">
        <v>0</v>
      </c>
      <c r="J3940" s="13">
        <v>116699.16</v>
      </c>
      <c r="K3940" s="13">
        <v>184590.72</v>
      </c>
      <c r="L3940" s="7">
        <f t="shared" si="61"/>
        <v>304447.5</v>
      </c>
    </row>
    <row r="3941" spans="1:12" s="5" customFormat="1" x14ac:dyDescent="0.25">
      <c r="A3941" s="10" t="s">
        <v>1885</v>
      </c>
      <c r="B3941" s="10" t="s">
        <v>938</v>
      </c>
      <c r="C3941" s="10" t="s">
        <v>961</v>
      </c>
      <c r="D3941" s="10" t="s">
        <v>587</v>
      </c>
      <c r="E3941" s="10" t="s">
        <v>588</v>
      </c>
      <c r="F3941" s="13">
        <v>0</v>
      </c>
      <c r="G3941" s="13">
        <v>1206024.58</v>
      </c>
      <c r="H3941" s="7">
        <v>1306256.31</v>
      </c>
      <c r="I3941" s="7">
        <v>0</v>
      </c>
      <c r="J3941" s="13">
        <v>92848640.489999995</v>
      </c>
      <c r="K3941" s="13">
        <v>146864784.02000001</v>
      </c>
      <c r="L3941" s="7">
        <f t="shared" si="61"/>
        <v>242225705.40000001</v>
      </c>
    </row>
    <row r="3942" spans="1:12" s="5" customFormat="1" x14ac:dyDescent="0.25">
      <c r="A3942" s="10" t="s">
        <v>1886</v>
      </c>
      <c r="B3942" s="10" t="s">
        <v>938</v>
      </c>
      <c r="C3942" s="10" t="s">
        <v>962</v>
      </c>
      <c r="D3942" s="10" t="s">
        <v>940</v>
      </c>
      <c r="E3942" s="10" t="s">
        <v>941</v>
      </c>
      <c r="F3942" s="13">
        <v>14321661</v>
      </c>
      <c r="G3942" s="13">
        <v>1922831.09</v>
      </c>
      <c r="H3942" s="7">
        <v>400942.15</v>
      </c>
      <c r="I3942" s="7">
        <v>0</v>
      </c>
      <c r="J3942" s="13">
        <v>28383205.91</v>
      </c>
      <c r="K3942" s="13">
        <v>39750361.420000002</v>
      </c>
      <c r="L3942" s="7">
        <f t="shared" si="61"/>
        <v>84779001.569999993</v>
      </c>
    </row>
    <row r="3943" spans="1:12" s="5" customFormat="1" x14ac:dyDescent="0.25">
      <c r="A3943" s="10" t="s">
        <v>1886</v>
      </c>
      <c r="B3943" s="10" t="s">
        <v>938</v>
      </c>
      <c r="C3943" s="10" t="s">
        <v>962</v>
      </c>
      <c r="D3943" s="10" t="s">
        <v>543</v>
      </c>
      <c r="E3943" s="10" t="s">
        <v>544</v>
      </c>
      <c r="F3943" s="13">
        <v>0</v>
      </c>
      <c r="G3943" s="13">
        <v>1176905.81</v>
      </c>
      <c r="H3943" s="7">
        <v>245404.37</v>
      </c>
      <c r="I3943" s="7">
        <v>0</v>
      </c>
      <c r="J3943" s="13">
        <v>17372487.989999998</v>
      </c>
      <c r="K3943" s="13">
        <v>24329974.510000002</v>
      </c>
      <c r="L3943" s="7">
        <f t="shared" si="61"/>
        <v>43124772.68</v>
      </c>
    </row>
    <row r="3944" spans="1:12" s="5" customFormat="1" x14ac:dyDescent="0.25">
      <c r="A3944" s="10" t="s">
        <v>1886</v>
      </c>
      <c r="B3944" s="10" t="s">
        <v>938</v>
      </c>
      <c r="C3944" s="10" t="s">
        <v>962</v>
      </c>
      <c r="D3944" s="10" t="s">
        <v>28</v>
      </c>
      <c r="E3944" s="10" t="s">
        <v>29</v>
      </c>
      <c r="F3944" s="13">
        <v>0</v>
      </c>
      <c r="G3944" s="13">
        <v>7951.13</v>
      </c>
      <c r="H3944" s="7">
        <v>1657.94</v>
      </c>
      <c r="I3944" s="7">
        <v>0</v>
      </c>
      <c r="J3944" s="13">
        <v>117367.82</v>
      </c>
      <c r="K3944" s="13">
        <v>164372.31</v>
      </c>
      <c r="L3944" s="7">
        <f t="shared" si="61"/>
        <v>291349.2</v>
      </c>
    </row>
    <row r="3945" spans="1:12" s="5" customFormat="1" x14ac:dyDescent="0.25">
      <c r="A3945" s="10" t="s">
        <v>1886</v>
      </c>
      <c r="B3945" s="10" t="s">
        <v>938</v>
      </c>
      <c r="C3945" s="10" t="s">
        <v>962</v>
      </c>
      <c r="D3945" s="10" t="s">
        <v>587</v>
      </c>
      <c r="E3945" s="10" t="s">
        <v>588</v>
      </c>
      <c r="F3945" s="13">
        <v>0</v>
      </c>
      <c r="G3945" s="13">
        <v>8242603.9699999997</v>
      </c>
      <c r="H3945" s="7">
        <v>1718719.54</v>
      </c>
      <c r="I3945" s="7">
        <v>0</v>
      </c>
      <c r="J3945" s="13">
        <v>121670347.28</v>
      </c>
      <c r="K3945" s="13">
        <v>170397956.30000001</v>
      </c>
      <c r="L3945" s="7">
        <f t="shared" si="61"/>
        <v>302029627.09000003</v>
      </c>
    </row>
    <row r="3946" spans="1:12" s="5" customFormat="1" x14ac:dyDescent="0.25">
      <c r="A3946" s="10" t="s">
        <v>1887</v>
      </c>
      <c r="B3946" s="10" t="s">
        <v>938</v>
      </c>
      <c r="C3946" s="10" t="s">
        <v>963</v>
      </c>
      <c r="D3946" s="10" t="s">
        <v>940</v>
      </c>
      <c r="E3946" s="10" t="s">
        <v>941</v>
      </c>
      <c r="F3946" s="13">
        <v>0</v>
      </c>
      <c r="G3946" s="13">
        <v>1361737.87</v>
      </c>
      <c r="H3946" s="7">
        <v>323861.2</v>
      </c>
      <c r="I3946" s="7">
        <v>0</v>
      </c>
      <c r="J3946" s="13">
        <v>22303755.84</v>
      </c>
      <c r="K3946" s="13">
        <v>33421311.870000001</v>
      </c>
      <c r="L3946" s="7">
        <f t="shared" si="61"/>
        <v>57410666.780000001</v>
      </c>
    </row>
    <row r="3947" spans="1:12" s="5" customFormat="1" x14ac:dyDescent="0.25">
      <c r="A3947" s="10" t="s">
        <v>1887</v>
      </c>
      <c r="B3947" s="10" t="s">
        <v>938</v>
      </c>
      <c r="C3947" s="10" t="s">
        <v>963</v>
      </c>
      <c r="D3947" s="10" t="s">
        <v>543</v>
      </c>
      <c r="E3947" s="10" t="s">
        <v>544</v>
      </c>
      <c r="F3947" s="13">
        <v>0</v>
      </c>
      <c r="G3947" s="13">
        <v>1246998.78</v>
      </c>
      <c r="H3947" s="7">
        <v>296572.88</v>
      </c>
      <c r="I3947" s="7">
        <v>0</v>
      </c>
      <c r="J3947" s="13">
        <v>20424456.809999999</v>
      </c>
      <c r="K3947" s="13">
        <v>30605255.260000002</v>
      </c>
      <c r="L3947" s="7">
        <f t="shared" si="61"/>
        <v>52573283.730000004</v>
      </c>
    </row>
    <row r="3948" spans="1:12" s="5" customFormat="1" x14ac:dyDescent="0.25">
      <c r="A3948" s="10" t="s">
        <v>1887</v>
      </c>
      <c r="B3948" s="10" t="s">
        <v>938</v>
      </c>
      <c r="C3948" s="10" t="s">
        <v>963</v>
      </c>
      <c r="D3948" s="10" t="s">
        <v>28</v>
      </c>
      <c r="E3948" s="10" t="s">
        <v>29</v>
      </c>
      <c r="F3948" s="13">
        <v>0</v>
      </c>
      <c r="G3948" s="13">
        <v>37852</v>
      </c>
      <c r="H3948" s="7">
        <v>9002.32</v>
      </c>
      <c r="I3948" s="7">
        <v>0</v>
      </c>
      <c r="J3948" s="13">
        <v>619973.84</v>
      </c>
      <c r="K3948" s="13">
        <v>929006.72</v>
      </c>
      <c r="L3948" s="7">
        <f t="shared" si="61"/>
        <v>1595834.88</v>
      </c>
    </row>
    <row r="3949" spans="1:12" s="5" customFormat="1" x14ac:dyDescent="0.25">
      <c r="A3949" s="10" t="s">
        <v>1887</v>
      </c>
      <c r="B3949" s="10" t="s">
        <v>938</v>
      </c>
      <c r="C3949" s="10" t="s">
        <v>963</v>
      </c>
      <c r="D3949" s="10" t="s">
        <v>587</v>
      </c>
      <c r="E3949" s="10" t="s">
        <v>588</v>
      </c>
      <c r="F3949" s="13">
        <v>0</v>
      </c>
      <c r="G3949" s="13">
        <v>5838933.3499999996</v>
      </c>
      <c r="H3949" s="7">
        <v>1388669.6</v>
      </c>
      <c r="I3949" s="7">
        <v>0</v>
      </c>
      <c r="J3949" s="13">
        <v>95635251.510000005</v>
      </c>
      <c r="K3949" s="13">
        <v>143305709.94</v>
      </c>
      <c r="L3949" s="7">
        <f t="shared" si="61"/>
        <v>246168564.40000001</v>
      </c>
    </row>
    <row r="3950" spans="1:12" s="5" customFormat="1" x14ac:dyDescent="0.25">
      <c r="A3950" s="10" t="s">
        <v>1888</v>
      </c>
      <c r="B3950" s="10" t="s">
        <v>938</v>
      </c>
      <c r="C3950" s="10" t="s">
        <v>964</v>
      </c>
      <c r="D3950" s="10" t="s">
        <v>940</v>
      </c>
      <c r="E3950" s="10" t="s">
        <v>941</v>
      </c>
      <c r="F3950" s="13">
        <v>0</v>
      </c>
      <c r="G3950" s="13">
        <v>8122788.1699999999</v>
      </c>
      <c r="H3950" s="7">
        <v>12107642.470000001</v>
      </c>
      <c r="I3950" s="7">
        <v>0</v>
      </c>
      <c r="J3950" s="13">
        <v>321145554.13999999</v>
      </c>
      <c r="K3950" s="13">
        <v>426222572.57999998</v>
      </c>
      <c r="L3950" s="7">
        <f t="shared" si="61"/>
        <v>767598557.3599999</v>
      </c>
    </row>
    <row r="3951" spans="1:12" s="5" customFormat="1" x14ac:dyDescent="0.25">
      <c r="A3951" s="10" t="s">
        <v>1888</v>
      </c>
      <c r="B3951" s="10" t="s">
        <v>938</v>
      </c>
      <c r="C3951" s="10" t="s">
        <v>964</v>
      </c>
      <c r="D3951" s="10" t="s">
        <v>543</v>
      </c>
      <c r="E3951" s="10" t="s">
        <v>544</v>
      </c>
      <c r="F3951" s="13">
        <v>0</v>
      </c>
      <c r="G3951" s="13">
        <v>30194661.34</v>
      </c>
      <c r="H3951" s="7">
        <v>45007472.350000001</v>
      </c>
      <c r="I3951" s="7">
        <v>0</v>
      </c>
      <c r="J3951" s="13">
        <v>1193787286.22</v>
      </c>
      <c r="K3951" s="13">
        <v>1584387769.5599999</v>
      </c>
      <c r="L3951" s="7">
        <f t="shared" si="61"/>
        <v>2853377189.4700003</v>
      </c>
    </row>
    <row r="3952" spans="1:12" s="5" customFormat="1" x14ac:dyDescent="0.25">
      <c r="A3952" s="10" t="s">
        <v>1888</v>
      </c>
      <c r="B3952" s="10" t="s">
        <v>938</v>
      </c>
      <c r="C3952" s="10" t="s">
        <v>964</v>
      </c>
      <c r="D3952" s="10" t="s">
        <v>299</v>
      </c>
      <c r="E3952" s="10" t="s">
        <v>300</v>
      </c>
      <c r="F3952" s="13">
        <v>0</v>
      </c>
      <c r="G3952" s="13">
        <v>28248.01</v>
      </c>
      <c r="H3952" s="7">
        <v>42105.85</v>
      </c>
      <c r="I3952" s="7">
        <v>0</v>
      </c>
      <c r="J3952" s="13">
        <v>1116824</v>
      </c>
      <c r="K3952" s="13">
        <v>1482242.54</v>
      </c>
      <c r="L3952" s="7">
        <f t="shared" si="61"/>
        <v>2669420.4000000004</v>
      </c>
    </row>
    <row r="3953" spans="1:12" s="5" customFormat="1" x14ac:dyDescent="0.25">
      <c r="A3953" s="10" t="s">
        <v>1888</v>
      </c>
      <c r="B3953" s="10" t="s">
        <v>938</v>
      </c>
      <c r="C3953" s="10" t="s">
        <v>964</v>
      </c>
      <c r="D3953" s="10" t="s">
        <v>16</v>
      </c>
      <c r="E3953" s="10" t="s">
        <v>17</v>
      </c>
      <c r="F3953" s="13">
        <v>0</v>
      </c>
      <c r="G3953" s="13">
        <v>109731.62</v>
      </c>
      <c r="H3953" s="7">
        <v>163563.44</v>
      </c>
      <c r="I3953" s="7">
        <v>0</v>
      </c>
      <c r="J3953" s="13">
        <v>4338389.79</v>
      </c>
      <c r="K3953" s="13">
        <v>5757886.5300000003</v>
      </c>
      <c r="L3953" s="7">
        <f t="shared" si="61"/>
        <v>10369571.379999999</v>
      </c>
    </row>
    <row r="3954" spans="1:12" s="5" customFormat="1" x14ac:dyDescent="0.25">
      <c r="A3954" s="10" t="s">
        <v>1888</v>
      </c>
      <c r="B3954" s="10" t="s">
        <v>938</v>
      </c>
      <c r="C3954" s="10" t="s">
        <v>964</v>
      </c>
      <c r="D3954" s="10" t="s">
        <v>28</v>
      </c>
      <c r="E3954" s="10" t="s">
        <v>29</v>
      </c>
      <c r="F3954" s="13">
        <v>0</v>
      </c>
      <c r="G3954" s="13">
        <v>232150.71</v>
      </c>
      <c r="H3954" s="7">
        <v>346038.54</v>
      </c>
      <c r="I3954" s="7">
        <v>0</v>
      </c>
      <c r="J3954" s="13">
        <v>9178396.0999999996</v>
      </c>
      <c r="K3954" s="13">
        <v>12181515.65</v>
      </c>
      <c r="L3954" s="7">
        <f t="shared" si="61"/>
        <v>21938101</v>
      </c>
    </row>
    <row r="3955" spans="1:12" s="5" customFormat="1" x14ac:dyDescent="0.25">
      <c r="A3955" s="10" t="s">
        <v>1888</v>
      </c>
      <c r="B3955" s="10" t="s">
        <v>938</v>
      </c>
      <c r="C3955" s="10" t="s">
        <v>964</v>
      </c>
      <c r="D3955" s="10" t="s">
        <v>34</v>
      </c>
      <c r="E3955" s="10" t="s">
        <v>35</v>
      </c>
      <c r="F3955" s="13">
        <v>0</v>
      </c>
      <c r="G3955" s="13">
        <v>1335069.94</v>
      </c>
      <c r="H3955" s="7">
        <v>1990024.75</v>
      </c>
      <c r="I3955" s="7">
        <v>0</v>
      </c>
      <c r="J3955" s="13">
        <v>52783818.399999999</v>
      </c>
      <c r="K3955" s="13">
        <v>70054386.799999997</v>
      </c>
      <c r="L3955" s="7">
        <f t="shared" si="61"/>
        <v>126163299.88999999</v>
      </c>
    </row>
    <row r="3956" spans="1:12" s="5" customFormat="1" x14ac:dyDescent="0.25">
      <c r="A3956" s="10" t="s">
        <v>1888</v>
      </c>
      <c r="B3956" s="10" t="s">
        <v>938</v>
      </c>
      <c r="C3956" s="10" t="s">
        <v>964</v>
      </c>
      <c r="D3956" s="10" t="s">
        <v>587</v>
      </c>
      <c r="E3956" s="10" t="s">
        <v>588</v>
      </c>
      <c r="F3956" s="13">
        <v>0</v>
      </c>
      <c r="G3956" s="13">
        <v>18841090.210000001</v>
      </c>
      <c r="H3956" s="7">
        <v>28084098.600000001</v>
      </c>
      <c r="I3956" s="7">
        <v>0</v>
      </c>
      <c r="J3956" s="13">
        <v>744908303.35000002</v>
      </c>
      <c r="K3956" s="13">
        <v>988638109.09000003</v>
      </c>
      <c r="L3956" s="7">
        <f t="shared" si="61"/>
        <v>1780471601.25</v>
      </c>
    </row>
    <row r="3957" spans="1:12" s="5" customFormat="1" x14ac:dyDescent="0.25">
      <c r="A3957" s="10" t="s">
        <v>1889</v>
      </c>
      <c r="B3957" s="10" t="s">
        <v>938</v>
      </c>
      <c r="C3957" s="10" t="s">
        <v>965</v>
      </c>
      <c r="D3957" s="10" t="s">
        <v>28</v>
      </c>
      <c r="E3957" s="10" t="s">
        <v>29</v>
      </c>
      <c r="F3957" s="13">
        <v>0</v>
      </c>
      <c r="G3957" s="13">
        <v>56816.639999999999</v>
      </c>
      <c r="H3957" s="7">
        <v>9551.14</v>
      </c>
      <c r="I3957" s="7">
        <v>0</v>
      </c>
      <c r="J3957" s="13">
        <v>655774.07999999996</v>
      </c>
      <c r="K3957" s="13">
        <v>944579.24</v>
      </c>
      <c r="L3957" s="7">
        <f t="shared" si="61"/>
        <v>1666721.1</v>
      </c>
    </row>
    <row r="3958" spans="1:12" s="5" customFormat="1" x14ac:dyDescent="0.25">
      <c r="A3958" s="10" t="s">
        <v>1889</v>
      </c>
      <c r="B3958" s="10" t="s">
        <v>938</v>
      </c>
      <c r="C3958" s="10" t="s">
        <v>965</v>
      </c>
      <c r="D3958" s="10" t="s">
        <v>587</v>
      </c>
      <c r="E3958" s="10" t="s">
        <v>588</v>
      </c>
      <c r="F3958" s="13">
        <v>0</v>
      </c>
      <c r="G3958" s="13">
        <v>30915443.359999999</v>
      </c>
      <c r="H3958" s="7">
        <v>5197025.8600000003</v>
      </c>
      <c r="I3958" s="7">
        <v>0</v>
      </c>
      <c r="J3958" s="13">
        <v>356824082.92000002</v>
      </c>
      <c r="K3958" s="13">
        <v>513970632.24000001</v>
      </c>
      <c r="L3958" s="7">
        <f t="shared" si="61"/>
        <v>906907184.38</v>
      </c>
    </row>
    <row r="3959" spans="1:12" s="5" customFormat="1" x14ac:dyDescent="0.25">
      <c r="A3959" s="10" t="s">
        <v>1890</v>
      </c>
      <c r="B3959" s="10" t="s">
        <v>938</v>
      </c>
      <c r="C3959" s="10" t="s">
        <v>966</v>
      </c>
      <c r="D3959" s="10" t="s">
        <v>940</v>
      </c>
      <c r="E3959" s="10" t="s">
        <v>941</v>
      </c>
      <c r="F3959" s="13">
        <v>0</v>
      </c>
      <c r="G3959" s="13">
        <v>507046.91</v>
      </c>
      <c r="H3959" s="7">
        <v>917451.19</v>
      </c>
      <c r="I3959" s="7">
        <v>0</v>
      </c>
      <c r="J3959" s="13">
        <v>62758975.090000004</v>
      </c>
      <c r="K3959" s="13">
        <v>97749036.980000004</v>
      </c>
      <c r="L3959" s="7">
        <f t="shared" si="61"/>
        <v>161932510.17000002</v>
      </c>
    </row>
    <row r="3960" spans="1:12" s="5" customFormat="1" x14ac:dyDescent="0.25">
      <c r="A3960" s="10" t="s">
        <v>1890</v>
      </c>
      <c r="B3960" s="10" t="s">
        <v>938</v>
      </c>
      <c r="C3960" s="10" t="s">
        <v>966</v>
      </c>
      <c r="D3960" s="10" t="s">
        <v>28</v>
      </c>
      <c r="E3960" s="10" t="s">
        <v>29</v>
      </c>
      <c r="F3960" s="13">
        <v>0</v>
      </c>
      <c r="G3960" s="13">
        <v>2827.94</v>
      </c>
      <c r="H3960" s="7">
        <v>5116.8900000000003</v>
      </c>
      <c r="I3960" s="7">
        <v>0</v>
      </c>
      <c r="J3960" s="13">
        <v>350024.46</v>
      </c>
      <c r="K3960" s="13">
        <v>545173.87</v>
      </c>
      <c r="L3960" s="7">
        <f t="shared" si="61"/>
        <v>903143.16</v>
      </c>
    </row>
    <row r="3961" spans="1:12" s="5" customFormat="1" x14ac:dyDescent="0.25">
      <c r="A3961" s="10" t="s">
        <v>1890</v>
      </c>
      <c r="B3961" s="10" t="s">
        <v>938</v>
      </c>
      <c r="C3961" s="10" t="s">
        <v>966</v>
      </c>
      <c r="D3961" s="10" t="s">
        <v>587</v>
      </c>
      <c r="E3961" s="10" t="s">
        <v>588</v>
      </c>
      <c r="F3961" s="13">
        <v>0</v>
      </c>
      <c r="G3961" s="13">
        <v>1158219.1499999999</v>
      </c>
      <c r="H3961" s="7">
        <v>2095682.92</v>
      </c>
      <c r="I3961" s="7">
        <v>0</v>
      </c>
      <c r="J3961" s="13">
        <v>143356848.44999999</v>
      </c>
      <c r="K3961" s="13">
        <v>223282707.5</v>
      </c>
      <c r="L3961" s="7">
        <f t="shared" si="61"/>
        <v>369893458.01999998</v>
      </c>
    </row>
    <row r="3962" spans="1:12" s="5" customFormat="1" x14ac:dyDescent="0.25">
      <c r="A3962" s="10" t="s">
        <v>1891</v>
      </c>
      <c r="B3962" s="10" t="s">
        <v>938</v>
      </c>
      <c r="C3962" s="10" t="s">
        <v>967</v>
      </c>
      <c r="D3962" s="10" t="s">
        <v>940</v>
      </c>
      <c r="E3962" s="10" t="s">
        <v>941</v>
      </c>
      <c r="F3962" s="13">
        <v>0</v>
      </c>
      <c r="G3962" s="13">
        <v>2028657.32</v>
      </c>
      <c r="H3962" s="7">
        <v>457486.02</v>
      </c>
      <c r="I3962" s="7">
        <v>0</v>
      </c>
      <c r="J3962" s="13">
        <v>32330375.210000001</v>
      </c>
      <c r="K3962" s="13">
        <v>49952369.93</v>
      </c>
      <c r="L3962" s="7">
        <f t="shared" si="61"/>
        <v>84768888.479999989</v>
      </c>
    </row>
    <row r="3963" spans="1:12" s="5" customFormat="1" x14ac:dyDescent="0.25">
      <c r="A3963" s="10" t="s">
        <v>1891</v>
      </c>
      <c r="B3963" s="10" t="s">
        <v>938</v>
      </c>
      <c r="C3963" s="10" t="s">
        <v>967</v>
      </c>
      <c r="D3963" s="10" t="s">
        <v>28</v>
      </c>
      <c r="E3963" s="10" t="s">
        <v>29</v>
      </c>
      <c r="F3963" s="13">
        <v>0</v>
      </c>
      <c r="G3963" s="13">
        <v>36651.230000000003</v>
      </c>
      <c r="H3963" s="7">
        <v>8265.2800000000007</v>
      </c>
      <c r="I3963" s="7">
        <v>0</v>
      </c>
      <c r="J3963" s="13">
        <v>584104.53</v>
      </c>
      <c r="K3963" s="13">
        <v>902476.56</v>
      </c>
      <c r="L3963" s="7">
        <f t="shared" si="61"/>
        <v>1531497.6</v>
      </c>
    </row>
    <row r="3964" spans="1:12" s="5" customFormat="1" x14ac:dyDescent="0.25">
      <c r="A3964" s="10" t="s">
        <v>1891</v>
      </c>
      <c r="B3964" s="10" t="s">
        <v>938</v>
      </c>
      <c r="C3964" s="10" t="s">
        <v>967</v>
      </c>
      <c r="D3964" s="10" t="s">
        <v>587</v>
      </c>
      <c r="E3964" s="10" t="s">
        <v>588</v>
      </c>
      <c r="F3964" s="13">
        <v>0</v>
      </c>
      <c r="G3964" s="13">
        <v>3802541.45</v>
      </c>
      <c r="H3964" s="7">
        <v>857517.7</v>
      </c>
      <c r="I3964" s="7">
        <v>0</v>
      </c>
      <c r="J3964" s="13">
        <v>60600472.259999998</v>
      </c>
      <c r="K3964" s="13">
        <v>93631366.439999998</v>
      </c>
      <c r="L3964" s="7">
        <f t="shared" si="61"/>
        <v>158891897.84999999</v>
      </c>
    </row>
    <row r="3965" spans="1:12" s="5" customFormat="1" x14ac:dyDescent="0.25">
      <c r="A3965" s="10" t="s">
        <v>1892</v>
      </c>
      <c r="B3965" s="10" t="s">
        <v>938</v>
      </c>
      <c r="C3965" s="10" t="s">
        <v>968</v>
      </c>
      <c r="D3965" s="10" t="s">
        <v>28</v>
      </c>
      <c r="E3965" s="10" t="s">
        <v>29</v>
      </c>
      <c r="F3965" s="13">
        <v>0</v>
      </c>
      <c r="G3965" s="13">
        <v>107035.77</v>
      </c>
      <c r="H3965" s="7">
        <v>18203.28</v>
      </c>
      <c r="I3965" s="7">
        <v>0</v>
      </c>
      <c r="J3965" s="13">
        <v>1198706.27</v>
      </c>
      <c r="K3965" s="13">
        <v>1623437.04</v>
      </c>
      <c r="L3965" s="7">
        <f t="shared" si="61"/>
        <v>2947382.3600000003</v>
      </c>
    </row>
    <row r="3966" spans="1:12" s="5" customFormat="1" x14ac:dyDescent="0.25">
      <c r="A3966" s="10" t="s">
        <v>1892</v>
      </c>
      <c r="B3966" s="10" t="s">
        <v>938</v>
      </c>
      <c r="C3966" s="10" t="s">
        <v>968</v>
      </c>
      <c r="D3966" s="10" t="s">
        <v>535</v>
      </c>
      <c r="E3966" s="10" t="s">
        <v>536</v>
      </c>
      <c r="F3966" s="13">
        <v>0</v>
      </c>
      <c r="G3966" s="13">
        <v>11915004.23</v>
      </c>
      <c r="H3966" s="7">
        <v>2026352.72</v>
      </c>
      <c r="I3966" s="7">
        <v>0</v>
      </c>
      <c r="J3966" s="13">
        <v>133437549.73</v>
      </c>
      <c r="K3966" s="13">
        <v>180717716.83000001</v>
      </c>
      <c r="L3966" s="7">
        <f t="shared" si="61"/>
        <v>328096623.50999999</v>
      </c>
    </row>
    <row r="3967" spans="1:12" s="5" customFormat="1" x14ac:dyDescent="0.25">
      <c r="A3967" s="10" t="s">
        <v>1893</v>
      </c>
      <c r="B3967" s="10" t="s">
        <v>938</v>
      </c>
      <c r="C3967" s="10" t="s">
        <v>173</v>
      </c>
      <c r="D3967" s="10" t="s">
        <v>940</v>
      </c>
      <c r="E3967" s="10" t="s">
        <v>941</v>
      </c>
      <c r="F3967" s="13">
        <v>64863917</v>
      </c>
      <c r="G3967" s="13">
        <v>9301738.9900000002</v>
      </c>
      <c r="H3967" s="7">
        <v>3155246.98</v>
      </c>
      <c r="I3967" s="7">
        <v>0</v>
      </c>
      <c r="J3967" s="13">
        <v>130071313.14</v>
      </c>
      <c r="K3967" s="13">
        <v>182580905.50999999</v>
      </c>
      <c r="L3967" s="7">
        <f t="shared" si="61"/>
        <v>389973121.62</v>
      </c>
    </row>
    <row r="3968" spans="1:12" s="5" customFormat="1" x14ac:dyDescent="0.25">
      <c r="A3968" s="10" t="s">
        <v>1893</v>
      </c>
      <c r="B3968" s="10" t="s">
        <v>938</v>
      </c>
      <c r="C3968" s="10" t="s">
        <v>173</v>
      </c>
      <c r="D3968" s="10" t="s">
        <v>543</v>
      </c>
      <c r="E3968" s="10" t="s">
        <v>544</v>
      </c>
      <c r="F3968" s="13">
        <v>0</v>
      </c>
      <c r="G3968" s="13">
        <v>8968865</v>
      </c>
      <c r="H3968" s="7">
        <v>3042332.65</v>
      </c>
      <c r="I3968" s="7">
        <v>0</v>
      </c>
      <c r="J3968" s="13">
        <v>125416553.76000001</v>
      </c>
      <c r="K3968" s="13">
        <v>176047026.81999999</v>
      </c>
      <c r="L3968" s="7">
        <f t="shared" si="61"/>
        <v>313474778.23000002</v>
      </c>
    </row>
    <row r="3969" spans="1:12" s="5" customFormat="1" x14ac:dyDescent="0.25">
      <c r="A3969" s="10" t="s">
        <v>1893</v>
      </c>
      <c r="B3969" s="10" t="s">
        <v>938</v>
      </c>
      <c r="C3969" s="10" t="s">
        <v>173</v>
      </c>
      <c r="D3969" s="10" t="s">
        <v>28</v>
      </c>
      <c r="E3969" s="10" t="s">
        <v>29</v>
      </c>
      <c r="F3969" s="13">
        <v>0</v>
      </c>
      <c r="G3969" s="13">
        <v>118880.85</v>
      </c>
      <c r="H3969" s="7">
        <v>40325.620000000003</v>
      </c>
      <c r="I3969" s="7">
        <v>0</v>
      </c>
      <c r="J3969" s="13">
        <v>1662375.99</v>
      </c>
      <c r="K3969" s="13">
        <v>2333474.66</v>
      </c>
      <c r="L3969" s="7">
        <f t="shared" si="61"/>
        <v>4155057.12</v>
      </c>
    </row>
    <row r="3970" spans="1:12" s="5" customFormat="1" x14ac:dyDescent="0.25">
      <c r="A3970" s="10" t="s">
        <v>1893</v>
      </c>
      <c r="B3970" s="10" t="s">
        <v>938</v>
      </c>
      <c r="C3970" s="10" t="s">
        <v>173</v>
      </c>
      <c r="D3970" s="10" t="s">
        <v>34</v>
      </c>
      <c r="E3970" s="10" t="s">
        <v>35</v>
      </c>
      <c r="F3970" s="13">
        <v>0</v>
      </c>
      <c r="G3970" s="13">
        <v>625952.81000000006</v>
      </c>
      <c r="H3970" s="7">
        <v>212329.73</v>
      </c>
      <c r="I3970" s="7">
        <v>0</v>
      </c>
      <c r="J3970" s="13">
        <v>8753041.1400000006</v>
      </c>
      <c r="K3970" s="13">
        <v>12286630.609999999</v>
      </c>
      <c r="L3970" s="7">
        <f t="shared" si="61"/>
        <v>21877954.289999999</v>
      </c>
    </row>
    <row r="3971" spans="1:12" s="5" customFormat="1" x14ac:dyDescent="0.25">
      <c r="A3971" s="10" t="s">
        <v>1893</v>
      </c>
      <c r="B3971" s="10" t="s">
        <v>938</v>
      </c>
      <c r="C3971" s="10" t="s">
        <v>173</v>
      </c>
      <c r="D3971" s="10" t="s">
        <v>538</v>
      </c>
      <c r="E3971" s="10" t="s">
        <v>539</v>
      </c>
      <c r="F3971" s="13">
        <v>0</v>
      </c>
      <c r="G3971" s="13">
        <v>1108350.1299999999</v>
      </c>
      <c r="H3971" s="7">
        <v>375963.94</v>
      </c>
      <c r="I3971" s="7">
        <v>0</v>
      </c>
      <c r="J3971" s="13">
        <v>15498667.210000001</v>
      </c>
      <c r="K3971" s="13">
        <v>21755455.710000001</v>
      </c>
      <c r="L3971" s="7">
        <f t="shared" si="61"/>
        <v>38738436.990000002</v>
      </c>
    </row>
    <row r="3972" spans="1:12" s="5" customFormat="1" x14ac:dyDescent="0.25">
      <c r="A3972" s="10" t="s">
        <v>1893</v>
      </c>
      <c r="B3972" s="10" t="s">
        <v>938</v>
      </c>
      <c r="C3972" s="10" t="s">
        <v>173</v>
      </c>
      <c r="D3972" s="10" t="s">
        <v>535</v>
      </c>
      <c r="E3972" s="10" t="s">
        <v>536</v>
      </c>
      <c r="F3972" s="13">
        <v>0</v>
      </c>
      <c r="G3972" s="13">
        <v>6609130.5800000001</v>
      </c>
      <c r="H3972" s="7">
        <v>2241886.09</v>
      </c>
      <c r="I3972" s="7">
        <v>0</v>
      </c>
      <c r="J3972" s="13">
        <v>92419094.280000001</v>
      </c>
      <c r="K3972" s="13">
        <v>129728542.84</v>
      </c>
      <c r="L3972" s="7">
        <f t="shared" si="61"/>
        <v>230998653.79000002</v>
      </c>
    </row>
    <row r="3973" spans="1:12" s="5" customFormat="1" x14ac:dyDescent="0.25">
      <c r="A3973" s="10" t="s">
        <v>1893</v>
      </c>
      <c r="B3973" s="10" t="s">
        <v>938</v>
      </c>
      <c r="C3973" s="10" t="s">
        <v>173</v>
      </c>
      <c r="D3973" s="10" t="s">
        <v>587</v>
      </c>
      <c r="E3973" s="10" t="s">
        <v>588</v>
      </c>
      <c r="F3973" s="13">
        <v>0</v>
      </c>
      <c r="G3973" s="13">
        <v>17735329.640000001</v>
      </c>
      <c r="H3973" s="7">
        <v>6016008.9900000002</v>
      </c>
      <c r="I3973" s="7">
        <v>0</v>
      </c>
      <c r="J3973" s="13">
        <v>248002832.47999999</v>
      </c>
      <c r="K3973" s="13">
        <v>348121200.86000001</v>
      </c>
      <c r="L3973" s="7">
        <f t="shared" si="61"/>
        <v>619875371.97000003</v>
      </c>
    </row>
    <row r="3974" spans="1:12" s="5" customFormat="1" x14ac:dyDescent="0.25">
      <c r="A3974" s="10" t="s">
        <v>1894</v>
      </c>
      <c r="B3974" s="10" t="s">
        <v>938</v>
      </c>
      <c r="C3974" s="10" t="s">
        <v>969</v>
      </c>
      <c r="D3974" s="10" t="s">
        <v>28</v>
      </c>
      <c r="E3974" s="10" t="s">
        <v>29</v>
      </c>
      <c r="F3974" s="13">
        <v>0</v>
      </c>
      <c r="G3974" s="13">
        <v>39678.550000000003</v>
      </c>
      <c r="H3974" s="7">
        <v>8701.74</v>
      </c>
      <c r="I3974" s="7">
        <v>0</v>
      </c>
      <c r="J3974" s="13">
        <v>607255.87</v>
      </c>
      <c r="K3974" s="13">
        <v>928794.64</v>
      </c>
      <c r="L3974" s="7">
        <f t="shared" si="61"/>
        <v>1584430.8</v>
      </c>
    </row>
    <row r="3975" spans="1:12" s="5" customFormat="1" x14ac:dyDescent="0.25">
      <c r="A3975" s="10" t="s">
        <v>1894</v>
      </c>
      <c r="B3975" s="10" t="s">
        <v>938</v>
      </c>
      <c r="C3975" s="10" t="s">
        <v>969</v>
      </c>
      <c r="D3975" s="10" t="s">
        <v>535</v>
      </c>
      <c r="E3975" s="10" t="s">
        <v>536</v>
      </c>
      <c r="F3975" s="13">
        <v>0</v>
      </c>
      <c r="G3975" s="13">
        <v>13885280.449999999</v>
      </c>
      <c r="H3975" s="7">
        <v>3045125.26</v>
      </c>
      <c r="I3975" s="7">
        <v>0</v>
      </c>
      <c r="J3975" s="13">
        <v>212505736.13</v>
      </c>
      <c r="K3975" s="13">
        <v>325026400.49000001</v>
      </c>
      <c r="L3975" s="7">
        <f t="shared" si="61"/>
        <v>554462542.33000004</v>
      </c>
    </row>
    <row r="3976" spans="1:12" s="5" customFormat="1" x14ac:dyDescent="0.25">
      <c r="A3976" s="10" t="s">
        <v>1895</v>
      </c>
      <c r="B3976" s="10" t="s">
        <v>938</v>
      </c>
      <c r="C3976" s="10" t="s">
        <v>970</v>
      </c>
      <c r="D3976" s="10" t="s">
        <v>940</v>
      </c>
      <c r="E3976" s="10" t="s">
        <v>941</v>
      </c>
      <c r="F3976" s="13">
        <v>0</v>
      </c>
      <c r="G3976" s="13">
        <v>2309687.73</v>
      </c>
      <c r="H3976" s="7">
        <v>481866.08</v>
      </c>
      <c r="I3976" s="7">
        <v>0</v>
      </c>
      <c r="J3976" s="13">
        <v>32250420.050000001</v>
      </c>
      <c r="K3976" s="13">
        <v>50008480.969999999</v>
      </c>
      <c r="L3976" s="7">
        <f t="shared" si="61"/>
        <v>85050454.829999998</v>
      </c>
    </row>
    <row r="3977" spans="1:12" s="5" customFormat="1" x14ac:dyDescent="0.25">
      <c r="A3977" s="10" t="s">
        <v>1895</v>
      </c>
      <c r="B3977" s="10" t="s">
        <v>938</v>
      </c>
      <c r="C3977" s="10" t="s">
        <v>970</v>
      </c>
      <c r="D3977" s="10" t="s">
        <v>28</v>
      </c>
      <c r="E3977" s="10" t="s">
        <v>29</v>
      </c>
      <c r="F3977" s="13">
        <v>0</v>
      </c>
      <c r="G3977" s="13">
        <v>26973.11</v>
      </c>
      <c r="H3977" s="7">
        <v>5627.35</v>
      </c>
      <c r="I3977" s="7">
        <v>0</v>
      </c>
      <c r="J3977" s="13">
        <v>376628.4</v>
      </c>
      <c r="K3977" s="13">
        <v>584011.43999999994</v>
      </c>
      <c r="L3977" s="7">
        <f t="shared" ref="L3977:L4040" si="62">SUM(F3977:K3977)</f>
        <v>993240.3</v>
      </c>
    </row>
    <row r="3978" spans="1:12" s="5" customFormat="1" x14ac:dyDescent="0.25">
      <c r="A3978" s="10" t="s">
        <v>1895</v>
      </c>
      <c r="B3978" s="10" t="s">
        <v>938</v>
      </c>
      <c r="C3978" s="10" t="s">
        <v>970</v>
      </c>
      <c r="D3978" s="10" t="s">
        <v>535</v>
      </c>
      <c r="E3978" s="10" t="s">
        <v>536</v>
      </c>
      <c r="F3978" s="13">
        <v>0</v>
      </c>
      <c r="G3978" s="13">
        <v>1657553.71</v>
      </c>
      <c r="H3978" s="7">
        <v>345812.51</v>
      </c>
      <c r="I3978" s="7">
        <v>0</v>
      </c>
      <c r="J3978" s="13">
        <v>23144602.079999998</v>
      </c>
      <c r="K3978" s="13">
        <v>35888723.030000001</v>
      </c>
      <c r="L3978" s="7">
        <f t="shared" si="62"/>
        <v>61036691.329999998</v>
      </c>
    </row>
    <row r="3979" spans="1:12" s="5" customFormat="1" x14ac:dyDescent="0.25">
      <c r="A3979" s="10" t="s">
        <v>1895</v>
      </c>
      <c r="B3979" s="10" t="s">
        <v>938</v>
      </c>
      <c r="C3979" s="10" t="s">
        <v>970</v>
      </c>
      <c r="D3979" s="10" t="s">
        <v>587</v>
      </c>
      <c r="E3979" s="10" t="s">
        <v>588</v>
      </c>
      <c r="F3979" s="13">
        <v>0</v>
      </c>
      <c r="G3979" s="13">
        <v>11659337.449999999</v>
      </c>
      <c r="H3979" s="7">
        <v>2432467.06</v>
      </c>
      <c r="I3979" s="7">
        <v>0</v>
      </c>
      <c r="J3979" s="13">
        <v>162800592.47</v>
      </c>
      <c r="K3979" s="13">
        <v>252443543.91999999</v>
      </c>
      <c r="L3979" s="7">
        <f t="shared" si="62"/>
        <v>429335940.89999998</v>
      </c>
    </row>
    <row r="3980" spans="1:12" s="5" customFormat="1" x14ac:dyDescent="0.25">
      <c r="A3980" s="10" t="s">
        <v>1896</v>
      </c>
      <c r="B3980" s="10" t="s">
        <v>938</v>
      </c>
      <c r="C3980" s="10" t="s">
        <v>971</v>
      </c>
      <c r="D3980" s="10" t="s">
        <v>940</v>
      </c>
      <c r="E3980" s="10" t="s">
        <v>941</v>
      </c>
      <c r="F3980" s="13">
        <v>0</v>
      </c>
      <c r="G3980" s="13">
        <v>9188135.9100000001</v>
      </c>
      <c r="H3980" s="7">
        <v>1009462.82</v>
      </c>
      <c r="I3980" s="7">
        <v>0</v>
      </c>
      <c r="J3980" s="13">
        <v>66402151.140000001</v>
      </c>
      <c r="K3980" s="13">
        <v>85024597.519999996</v>
      </c>
      <c r="L3980" s="7">
        <f t="shared" si="62"/>
        <v>161624347.38999999</v>
      </c>
    </row>
    <row r="3981" spans="1:12" s="5" customFormat="1" x14ac:dyDescent="0.25">
      <c r="A3981" s="10" t="s">
        <v>1896</v>
      </c>
      <c r="B3981" s="10" t="s">
        <v>938</v>
      </c>
      <c r="C3981" s="10" t="s">
        <v>971</v>
      </c>
      <c r="D3981" s="10" t="s">
        <v>28</v>
      </c>
      <c r="E3981" s="10" t="s">
        <v>29</v>
      </c>
      <c r="F3981" s="13">
        <v>0</v>
      </c>
      <c r="G3981" s="13">
        <v>118529.17</v>
      </c>
      <c r="H3981" s="7">
        <v>13022.31</v>
      </c>
      <c r="I3981" s="7">
        <v>0</v>
      </c>
      <c r="J3981" s="13">
        <v>856603.77</v>
      </c>
      <c r="K3981" s="13">
        <v>1096837.82</v>
      </c>
      <c r="L3981" s="7">
        <f t="shared" si="62"/>
        <v>2084993.07</v>
      </c>
    </row>
    <row r="3982" spans="1:12" s="5" customFormat="1" x14ac:dyDescent="0.25">
      <c r="A3982" s="10" t="s">
        <v>1896</v>
      </c>
      <c r="B3982" s="10" t="s">
        <v>938</v>
      </c>
      <c r="C3982" s="10" t="s">
        <v>971</v>
      </c>
      <c r="D3982" s="10" t="s">
        <v>535</v>
      </c>
      <c r="E3982" s="10" t="s">
        <v>536</v>
      </c>
      <c r="F3982" s="13">
        <v>0</v>
      </c>
      <c r="G3982" s="13">
        <v>19699386.920000002</v>
      </c>
      <c r="H3982" s="7">
        <v>2164290.87</v>
      </c>
      <c r="I3982" s="7">
        <v>0</v>
      </c>
      <c r="J3982" s="13">
        <v>142366382.09</v>
      </c>
      <c r="K3982" s="13">
        <v>182292954.84</v>
      </c>
      <c r="L3982" s="7">
        <f t="shared" si="62"/>
        <v>346523014.72000003</v>
      </c>
    </row>
    <row r="3983" spans="1:12" s="5" customFormat="1" x14ac:dyDescent="0.25">
      <c r="A3983" s="10" t="s">
        <v>1897</v>
      </c>
      <c r="B3983" s="10" t="s">
        <v>938</v>
      </c>
      <c r="C3983" s="10" t="s">
        <v>972</v>
      </c>
      <c r="D3983" s="10" t="s">
        <v>28</v>
      </c>
      <c r="E3983" s="10" t="s">
        <v>29</v>
      </c>
      <c r="F3983" s="13">
        <v>0</v>
      </c>
      <c r="G3983" s="13">
        <v>168939.36</v>
      </c>
      <c r="H3983" s="7">
        <v>16757.78</v>
      </c>
      <c r="I3983" s="7">
        <v>0</v>
      </c>
      <c r="J3983" s="13">
        <v>1086230.49</v>
      </c>
      <c r="K3983" s="13">
        <v>1153126.8700000001</v>
      </c>
      <c r="L3983" s="7">
        <f t="shared" si="62"/>
        <v>2425054.5</v>
      </c>
    </row>
    <row r="3984" spans="1:12" s="5" customFormat="1" x14ac:dyDescent="0.25">
      <c r="A3984" s="10" t="s">
        <v>1897</v>
      </c>
      <c r="B3984" s="10" t="s">
        <v>938</v>
      </c>
      <c r="C3984" s="10" t="s">
        <v>972</v>
      </c>
      <c r="D3984" s="10" t="s">
        <v>535</v>
      </c>
      <c r="E3984" s="10" t="s">
        <v>536</v>
      </c>
      <c r="F3984" s="13">
        <v>0</v>
      </c>
      <c r="G3984" s="13">
        <v>13910696.84</v>
      </c>
      <c r="H3984" s="7">
        <v>1379858</v>
      </c>
      <c r="I3984" s="7">
        <v>0</v>
      </c>
      <c r="J3984" s="13">
        <v>89441692.670000002</v>
      </c>
      <c r="K3984" s="13">
        <v>94950031.319999993</v>
      </c>
      <c r="L3984" s="7">
        <f t="shared" si="62"/>
        <v>199682278.82999998</v>
      </c>
    </row>
    <row r="3985" spans="1:12" s="5" customFormat="1" x14ac:dyDescent="0.25">
      <c r="A3985" s="10" t="s">
        <v>1897</v>
      </c>
      <c r="B3985" s="10" t="s">
        <v>938</v>
      </c>
      <c r="C3985" s="10" t="s">
        <v>972</v>
      </c>
      <c r="D3985" s="10" t="s">
        <v>587</v>
      </c>
      <c r="E3985" s="10" t="s">
        <v>588</v>
      </c>
      <c r="F3985" s="13">
        <v>0</v>
      </c>
      <c r="G3985" s="13">
        <v>19635398.800000001</v>
      </c>
      <c r="H3985" s="7">
        <v>1947714.22</v>
      </c>
      <c r="I3985" s="7">
        <v>0</v>
      </c>
      <c r="J3985" s="13">
        <v>126249843.84</v>
      </c>
      <c r="K3985" s="13">
        <v>134025042.09999999</v>
      </c>
      <c r="L3985" s="7">
        <f t="shared" si="62"/>
        <v>281857998.96000004</v>
      </c>
    </row>
    <row r="3986" spans="1:12" s="5" customFormat="1" x14ac:dyDescent="0.25">
      <c r="A3986" s="10" t="s">
        <v>1898</v>
      </c>
      <c r="B3986" s="10" t="s">
        <v>938</v>
      </c>
      <c r="C3986" s="10" t="s">
        <v>973</v>
      </c>
      <c r="D3986" s="10" t="s">
        <v>28</v>
      </c>
      <c r="E3986" s="10" t="s">
        <v>29</v>
      </c>
      <c r="F3986" s="13">
        <v>0</v>
      </c>
      <c r="G3986" s="13">
        <v>21767.040000000001</v>
      </c>
      <c r="H3986" s="7">
        <v>5851.99</v>
      </c>
      <c r="I3986" s="7">
        <v>0</v>
      </c>
      <c r="J3986" s="13">
        <v>402149.78</v>
      </c>
      <c r="K3986" s="13">
        <v>551398.87</v>
      </c>
      <c r="L3986" s="7">
        <f t="shared" si="62"/>
        <v>981167.68</v>
      </c>
    </row>
    <row r="3987" spans="1:12" s="5" customFormat="1" x14ac:dyDescent="0.25">
      <c r="A3987" s="10" t="s">
        <v>1898</v>
      </c>
      <c r="B3987" s="10" t="s">
        <v>938</v>
      </c>
      <c r="C3987" s="10" t="s">
        <v>973</v>
      </c>
      <c r="D3987" s="10" t="s">
        <v>587</v>
      </c>
      <c r="E3987" s="10" t="s">
        <v>588</v>
      </c>
      <c r="F3987" s="13">
        <v>0</v>
      </c>
      <c r="G3987" s="13">
        <v>9406590.9600000009</v>
      </c>
      <c r="H3987" s="7">
        <v>2528929.0099999998</v>
      </c>
      <c r="I3987" s="7">
        <v>0</v>
      </c>
      <c r="J3987" s="13">
        <v>173788403.22</v>
      </c>
      <c r="K3987" s="13">
        <v>238286168.40000001</v>
      </c>
      <c r="L3987" s="7">
        <f t="shared" si="62"/>
        <v>424010091.59000003</v>
      </c>
    </row>
    <row r="3988" spans="1:12" s="5" customFormat="1" x14ac:dyDescent="0.25">
      <c r="A3988" s="10" t="s">
        <v>1899</v>
      </c>
      <c r="B3988" s="10" t="s">
        <v>938</v>
      </c>
      <c r="C3988" s="10" t="s">
        <v>742</v>
      </c>
      <c r="D3988" s="10" t="s">
        <v>28</v>
      </c>
      <c r="E3988" s="10" t="s">
        <v>29</v>
      </c>
      <c r="F3988" s="13">
        <v>0</v>
      </c>
      <c r="G3988" s="13">
        <v>59425.4</v>
      </c>
      <c r="H3988" s="7">
        <v>26550.85</v>
      </c>
      <c r="I3988" s="7">
        <v>0</v>
      </c>
      <c r="J3988" s="13">
        <v>1780262.26</v>
      </c>
      <c r="K3988" s="13">
        <v>1718866.19</v>
      </c>
      <c r="L3988" s="7">
        <f t="shared" si="62"/>
        <v>3585104.7</v>
      </c>
    </row>
    <row r="3989" spans="1:12" s="5" customFormat="1" x14ac:dyDescent="0.25">
      <c r="A3989" s="10" t="s">
        <v>1899</v>
      </c>
      <c r="B3989" s="10" t="s">
        <v>938</v>
      </c>
      <c r="C3989" s="10" t="s">
        <v>742</v>
      </c>
      <c r="D3989" s="10" t="s">
        <v>535</v>
      </c>
      <c r="E3989" s="10" t="s">
        <v>536</v>
      </c>
      <c r="F3989" s="13">
        <v>0</v>
      </c>
      <c r="G3989" s="13">
        <v>6286584.5999999996</v>
      </c>
      <c r="H3989" s="7">
        <v>2808802.15</v>
      </c>
      <c r="I3989" s="7">
        <v>0</v>
      </c>
      <c r="J3989" s="13">
        <v>188333106.74000001</v>
      </c>
      <c r="K3989" s="13">
        <v>181838044.63</v>
      </c>
      <c r="L3989" s="7">
        <f t="shared" si="62"/>
        <v>379266538.12</v>
      </c>
    </row>
    <row r="3990" spans="1:12" s="5" customFormat="1" x14ac:dyDescent="0.25">
      <c r="A3990" s="10" t="s">
        <v>1900</v>
      </c>
      <c r="B3990" s="10" t="s">
        <v>938</v>
      </c>
      <c r="C3990" s="10" t="s">
        <v>974</v>
      </c>
      <c r="D3990" s="10" t="s">
        <v>940</v>
      </c>
      <c r="E3990" s="10" t="s">
        <v>941</v>
      </c>
      <c r="F3990" s="13">
        <v>0</v>
      </c>
      <c r="G3990" s="13">
        <v>1180263.49</v>
      </c>
      <c r="H3990" s="7">
        <v>119805.86</v>
      </c>
      <c r="I3990" s="7">
        <v>0</v>
      </c>
      <c r="J3990" s="13">
        <v>8597003.3699999992</v>
      </c>
      <c r="K3990" s="13">
        <v>10992646.73</v>
      </c>
      <c r="L3990" s="7">
        <f t="shared" si="62"/>
        <v>20889719.449999999</v>
      </c>
    </row>
    <row r="3991" spans="1:12" s="5" customFormat="1" x14ac:dyDescent="0.25">
      <c r="A3991" s="10" t="s">
        <v>1900</v>
      </c>
      <c r="B3991" s="10" t="s">
        <v>938</v>
      </c>
      <c r="C3991" s="10" t="s">
        <v>974</v>
      </c>
      <c r="D3991" s="10" t="s">
        <v>28</v>
      </c>
      <c r="E3991" s="10" t="s">
        <v>29</v>
      </c>
      <c r="F3991" s="13">
        <v>0</v>
      </c>
      <c r="G3991" s="13">
        <v>35381.339999999997</v>
      </c>
      <c r="H3991" s="7">
        <v>3591.48</v>
      </c>
      <c r="I3991" s="7">
        <v>0</v>
      </c>
      <c r="J3991" s="13">
        <v>257716.61</v>
      </c>
      <c r="K3991" s="13">
        <v>329531.99</v>
      </c>
      <c r="L3991" s="7">
        <f t="shared" si="62"/>
        <v>626221.41999999993</v>
      </c>
    </row>
    <row r="3992" spans="1:12" s="5" customFormat="1" x14ac:dyDescent="0.25">
      <c r="A3992" s="10" t="s">
        <v>1900</v>
      </c>
      <c r="B3992" s="10" t="s">
        <v>938</v>
      </c>
      <c r="C3992" s="10" t="s">
        <v>974</v>
      </c>
      <c r="D3992" s="10" t="s">
        <v>587</v>
      </c>
      <c r="E3992" s="10" t="s">
        <v>588</v>
      </c>
      <c r="F3992" s="13">
        <v>0</v>
      </c>
      <c r="G3992" s="13">
        <v>9481915.1699999999</v>
      </c>
      <c r="H3992" s="7">
        <v>962487.66</v>
      </c>
      <c r="I3992" s="7">
        <v>0</v>
      </c>
      <c r="J3992" s="13">
        <v>69065982.019999996</v>
      </c>
      <c r="K3992" s="13">
        <v>88311927.829999998</v>
      </c>
      <c r="L3992" s="7">
        <f t="shared" si="62"/>
        <v>167822312.68000001</v>
      </c>
    </row>
    <row r="3993" spans="1:12" s="5" customFormat="1" x14ac:dyDescent="0.25">
      <c r="A3993" s="10" t="s">
        <v>1901</v>
      </c>
      <c r="B3993" s="10" t="s">
        <v>938</v>
      </c>
      <c r="C3993" s="10" t="s">
        <v>975</v>
      </c>
      <c r="D3993" s="10" t="s">
        <v>28</v>
      </c>
      <c r="E3993" s="10" t="s">
        <v>29</v>
      </c>
      <c r="F3993" s="13">
        <v>0</v>
      </c>
      <c r="G3993" s="13">
        <v>186757.6</v>
      </c>
      <c r="H3993" s="7">
        <v>38217.19</v>
      </c>
      <c r="I3993" s="7">
        <v>0</v>
      </c>
      <c r="J3993" s="13">
        <v>2622309.1</v>
      </c>
      <c r="K3993" s="13">
        <v>3128486.07</v>
      </c>
      <c r="L3993" s="7">
        <f t="shared" si="62"/>
        <v>5975769.96</v>
      </c>
    </row>
    <row r="3994" spans="1:12" s="5" customFormat="1" x14ac:dyDescent="0.25">
      <c r="A3994" s="10" t="s">
        <v>1901</v>
      </c>
      <c r="B3994" s="10" t="s">
        <v>938</v>
      </c>
      <c r="C3994" s="10" t="s">
        <v>975</v>
      </c>
      <c r="D3994" s="10" t="s">
        <v>535</v>
      </c>
      <c r="E3994" s="10" t="s">
        <v>536</v>
      </c>
      <c r="F3994" s="13">
        <v>0</v>
      </c>
      <c r="G3994" s="13">
        <v>28702170.02</v>
      </c>
      <c r="H3994" s="7">
        <v>5873476.4699999997</v>
      </c>
      <c r="I3994" s="7">
        <v>0</v>
      </c>
      <c r="J3994" s="13">
        <v>403014184.88999999</v>
      </c>
      <c r="K3994" s="13">
        <v>480806881.62</v>
      </c>
      <c r="L3994" s="7">
        <f t="shared" si="62"/>
        <v>918396713</v>
      </c>
    </row>
    <row r="3995" spans="1:12" s="5" customFormat="1" x14ac:dyDescent="0.25">
      <c r="A3995" s="10" t="s">
        <v>1901</v>
      </c>
      <c r="B3995" s="10" t="s">
        <v>938</v>
      </c>
      <c r="C3995" s="10" t="s">
        <v>975</v>
      </c>
      <c r="D3995" s="10" t="s">
        <v>587</v>
      </c>
      <c r="E3995" s="10" t="s">
        <v>588</v>
      </c>
      <c r="F3995" s="13">
        <v>0</v>
      </c>
      <c r="G3995" s="13">
        <v>4108765.38</v>
      </c>
      <c r="H3995" s="7">
        <v>840798.34</v>
      </c>
      <c r="I3995" s="7">
        <v>0</v>
      </c>
      <c r="J3995" s="13">
        <v>57692179.009999998</v>
      </c>
      <c r="K3995" s="13">
        <v>68828338.370000005</v>
      </c>
      <c r="L3995" s="7">
        <f t="shared" si="62"/>
        <v>131470081.09999999</v>
      </c>
    </row>
    <row r="3996" spans="1:12" s="5" customFormat="1" x14ac:dyDescent="0.25">
      <c r="A3996" s="10" t="s">
        <v>1902</v>
      </c>
      <c r="B3996" s="10" t="s">
        <v>938</v>
      </c>
      <c r="C3996" s="10" t="s">
        <v>976</v>
      </c>
      <c r="D3996" s="10" t="s">
        <v>940</v>
      </c>
      <c r="E3996" s="10" t="s">
        <v>941</v>
      </c>
      <c r="F3996" s="13">
        <v>0</v>
      </c>
      <c r="G3996" s="13">
        <v>1537106.79</v>
      </c>
      <c r="H3996" s="7">
        <v>400634.1</v>
      </c>
      <c r="I3996" s="7">
        <v>0</v>
      </c>
      <c r="J3996" s="13">
        <v>28370791.850000001</v>
      </c>
      <c r="K3996" s="13">
        <v>42366536.789999999</v>
      </c>
      <c r="L3996" s="7">
        <f t="shared" si="62"/>
        <v>72675069.530000001</v>
      </c>
    </row>
    <row r="3997" spans="1:12" s="5" customFormat="1" x14ac:dyDescent="0.25">
      <c r="A3997" s="10" t="s">
        <v>1902</v>
      </c>
      <c r="B3997" s="10" t="s">
        <v>938</v>
      </c>
      <c r="C3997" s="10" t="s">
        <v>976</v>
      </c>
      <c r="D3997" s="10" t="s">
        <v>28</v>
      </c>
      <c r="E3997" s="10" t="s">
        <v>29</v>
      </c>
      <c r="F3997" s="13">
        <v>0</v>
      </c>
      <c r="G3997" s="13">
        <v>38561.35</v>
      </c>
      <c r="H3997" s="7">
        <v>10050.69</v>
      </c>
      <c r="I3997" s="7">
        <v>0</v>
      </c>
      <c r="J3997" s="13">
        <v>711737.03</v>
      </c>
      <c r="K3997" s="13">
        <v>1062847.77</v>
      </c>
      <c r="L3997" s="7">
        <f t="shared" si="62"/>
        <v>1823196.84</v>
      </c>
    </row>
    <row r="3998" spans="1:12" s="5" customFormat="1" x14ac:dyDescent="0.25">
      <c r="A3998" s="10" t="s">
        <v>1902</v>
      </c>
      <c r="B3998" s="10" t="s">
        <v>938</v>
      </c>
      <c r="C3998" s="10" t="s">
        <v>976</v>
      </c>
      <c r="D3998" s="10" t="s">
        <v>587</v>
      </c>
      <c r="E3998" s="10" t="s">
        <v>588</v>
      </c>
      <c r="F3998" s="13">
        <v>0</v>
      </c>
      <c r="G3998" s="13">
        <v>6529466.8600000003</v>
      </c>
      <c r="H3998" s="7">
        <v>1701851.21</v>
      </c>
      <c r="I3998" s="7">
        <v>0</v>
      </c>
      <c r="J3998" s="13">
        <v>120516119.12</v>
      </c>
      <c r="K3998" s="13">
        <v>179968561.34</v>
      </c>
      <c r="L3998" s="7">
        <f t="shared" si="62"/>
        <v>308715998.52999997</v>
      </c>
    </row>
    <row r="3999" spans="1:12" s="5" customFormat="1" x14ac:dyDescent="0.25">
      <c r="A3999" s="10" t="s">
        <v>1903</v>
      </c>
      <c r="B3999" s="10" t="s">
        <v>938</v>
      </c>
      <c r="C3999" s="10" t="s">
        <v>977</v>
      </c>
      <c r="D3999" s="10" t="s">
        <v>28</v>
      </c>
      <c r="E3999" s="10" t="s">
        <v>29</v>
      </c>
      <c r="F3999" s="13">
        <v>0</v>
      </c>
      <c r="G3999" s="13">
        <v>15299.69</v>
      </c>
      <c r="H3999" s="7">
        <v>3582.25</v>
      </c>
      <c r="I3999" s="7">
        <v>0</v>
      </c>
      <c r="J3999" s="13">
        <v>233738.76</v>
      </c>
      <c r="K3999" s="13">
        <v>325847.08</v>
      </c>
      <c r="L3999" s="7">
        <f t="shared" si="62"/>
        <v>578467.78</v>
      </c>
    </row>
    <row r="4000" spans="1:12" s="5" customFormat="1" x14ac:dyDescent="0.25">
      <c r="A4000" s="10" t="s">
        <v>1903</v>
      </c>
      <c r="B4000" s="10" t="s">
        <v>938</v>
      </c>
      <c r="C4000" s="10" t="s">
        <v>977</v>
      </c>
      <c r="D4000" s="10" t="s">
        <v>587</v>
      </c>
      <c r="E4000" s="10" t="s">
        <v>588</v>
      </c>
      <c r="F4000" s="13">
        <v>0</v>
      </c>
      <c r="G4000" s="13">
        <v>9449321.3100000005</v>
      </c>
      <c r="H4000" s="7">
        <v>2212450.75</v>
      </c>
      <c r="I4000" s="7">
        <v>0</v>
      </c>
      <c r="J4000" s="13">
        <v>144360596.24000001</v>
      </c>
      <c r="K4000" s="13">
        <v>201248092.22999999</v>
      </c>
      <c r="L4000" s="7">
        <f t="shared" si="62"/>
        <v>357270460.52999997</v>
      </c>
    </row>
    <row r="4001" spans="1:12" s="5" customFormat="1" x14ac:dyDescent="0.25">
      <c r="A4001" s="10" t="s">
        <v>1904</v>
      </c>
      <c r="B4001" s="10" t="s">
        <v>938</v>
      </c>
      <c r="C4001" s="10" t="s">
        <v>978</v>
      </c>
      <c r="D4001" s="10" t="s">
        <v>28</v>
      </c>
      <c r="E4001" s="10" t="s">
        <v>29</v>
      </c>
      <c r="F4001" s="13">
        <v>0</v>
      </c>
      <c r="G4001" s="13">
        <v>6173.07</v>
      </c>
      <c r="H4001" s="7">
        <v>6330.02</v>
      </c>
      <c r="I4001" s="7">
        <v>0</v>
      </c>
      <c r="J4001" s="13">
        <v>441210.06</v>
      </c>
      <c r="K4001" s="13">
        <v>629217.85</v>
      </c>
      <c r="L4001" s="7">
        <f t="shared" si="62"/>
        <v>1082931</v>
      </c>
    </row>
    <row r="4002" spans="1:12" s="5" customFormat="1" x14ac:dyDescent="0.25">
      <c r="A4002" s="10" t="s">
        <v>1904</v>
      </c>
      <c r="B4002" s="10" t="s">
        <v>938</v>
      </c>
      <c r="C4002" s="10" t="s">
        <v>978</v>
      </c>
      <c r="D4002" s="10" t="s">
        <v>535</v>
      </c>
      <c r="E4002" s="10" t="s">
        <v>536</v>
      </c>
      <c r="F4002" s="13">
        <v>0</v>
      </c>
      <c r="G4002" s="13">
        <v>2220112.25</v>
      </c>
      <c r="H4002" s="7">
        <v>2276556.86</v>
      </c>
      <c r="I4002" s="7">
        <v>0</v>
      </c>
      <c r="J4002" s="13">
        <v>158678782.41999999</v>
      </c>
      <c r="K4002" s="13">
        <v>226294757.72</v>
      </c>
      <c r="L4002" s="7">
        <f t="shared" si="62"/>
        <v>389470209.25</v>
      </c>
    </row>
    <row r="4003" spans="1:12" s="5" customFormat="1" x14ac:dyDescent="0.25">
      <c r="A4003" s="10" t="s">
        <v>1904</v>
      </c>
      <c r="B4003" s="10" t="s">
        <v>938</v>
      </c>
      <c r="C4003" s="10" t="s">
        <v>978</v>
      </c>
      <c r="D4003" s="10" t="s">
        <v>587</v>
      </c>
      <c r="E4003" s="10" t="s">
        <v>588</v>
      </c>
      <c r="F4003" s="13">
        <v>0</v>
      </c>
      <c r="G4003" s="13">
        <v>1860487.68</v>
      </c>
      <c r="H4003" s="7">
        <v>1907789.12</v>
      </c>
      <c r="I4003" s="7">
        <v>0</v>
      </c>
      <c r="J4003" s="13">
        <v>132975222.52</v>
      </c>
      <c r="K4003" s="13">
        <v>189638433.72</v>
      </c>
      <c r="L4003" s="7">
        <f t="shared" si="62"/>
        <v>326381933.03999996</v>
      </c>
    </row>
    <row r="4004" spans="1:12" s="5" customFormat="1" x14ac:dyDescent="0.25">
      <c r="A4004" s="10" t="s">
        <v>1905</v>
      </c>
      <c r="B4004" s="10" t="s">
        <v>938</v>
      </c>
      <c r="C4004" s="10" t="s">
        <v>979</v>
      </c>
      <c r="D4004" s="10" t="s">
        <v>940</v>
      </c>
      <c r="E4004" s="10" t="s">
        <v>941</v>
      </c>
      <c r="F4004" s="13">
        <v>24397609</v>
      </c>
      <c r="G4004" s="13">
        <v>148186.82</v>
      </c>
      <c r="H4004" s="7">
        <v>661703.81000000006</v>
      </c>
      <c r="I4004" s="7">
        <v>0</v>
      </c>
      <c r="J4004" s="13">
        <v>46714986.460000001</v>
      </c>
      <c r="K4004" s="13">
        <v>69998874.489999995</v>
      </c>
      <c r="L4004" s="7">
        <f t="shared" si="62"/>
        <v>141921360.57999998</v>
      </c>
    </row>
    <row r="4005" spans="1:12" s="5" customFormat="1" x14ac:dyDescent="0.25">
      <c r="A4005" s="10" t="s">
        <v>1905</v>
      </c>
      <c r="B4005" s="10" t="s">
        <v>938</v>
      </c>
      <c r="C4005" s="10" t="s">
        <v>979</v>
      </c>
      <c r="D4005" s="10" t="s">
        <v>543</v>
      </c>
      <c r="E4005" s="10" t="s">
        <v>544</v>
      </c>
      <c r="F4005" s="13">
        <v>0</v>
      </c>
      <c r="G4005" s="13">
        <v>460819.45</v>
      </c>
      <c r="H4005" s="7">
        <v>2057713.28</v>
      </c>
      <c r="I4005" s="7">
        <v>0</v>
      </c>
      <c r="J4005" s="13">
        <v>145270506.22</v>
      </c>
      <c r="K4005" s="13">
        <v>217676867.75999999</v>
      </c>
      <c r="L4005" s="7">
        <f t="shared" si="62"/>
        <v>365465906.70999998</v>
      </c>
    </row>
    <row r="4006" spans="1:12" s="5" customFormat="1" x14ac:dyDescent="0.25">
      <c r="A4006" s="10" t="s">
        <v>1905</v>
      </c>
      <c r="B4006" s="10" t="s">
        <v>938</v>
      </c>
      <c r="C4006" s="10" t="s">
        <v>979</v>
      </c>
      <c r="D4006" s="10" t="s">
        <v>28</v>
      </c>
      <c r="E4006" s="10" t="s">
        <v>29</v>
      </c>
      <c r="F4006" s="13">
        <v>0</v>
      </c>
      <c r="G4006" s="13">
        <v>1011.49</v>
      </c>
      <c r="H4006" s="7">
        <v>4516.66</v>
      </c>
      <c r="I4006" s="7">
        <v>0</v>
      </c>
      <c r="J4006" s="13">
        <v>318866.90000000002</v>
      </c>
      <c r="K4006" s="13">
        <v>477797.93</v>
      </c>
      <c r="L4006" s="7">
        <f t="shared" si="62"/>
        <v>802192.98</v>
      </c>
    </row>
    <row r="4007" spans="1:12" s="5" customFormat="1" x14ac:dyDescent="0.25">
      <c r="A4007" s="10" t="s">
        <v>1905</v>
      </c>
      <c r="B4007" s="10" t="s">
        <v>938</v>
      </c>
      <c r="C4007" s="10" t="s">
        <v>979</v>
      </c>
      <c r="D4007" s="10" t="s">
        <v>587</v>
      </c>
      <c r="E4007" s="10" t="s">
        <v>588</v>
      </c>
      <c r="F4007" s="13">
        <v>0</v>
      </c>
      <c r="G4007" s="13">
        <v>280553.24</v>
      </c>
      <c r="H4007" s="7">
        <v>1252764.25</v>
      </c>
      <c r="I4007" s="7">
        <v>0</v>
      </c>
      <c r="J4007" s="13">
        <v>88442689.420000002</v>
      </c>
      <c r="K4007" s="13">
        <v>132524681.77</v>
      </c>
      <c r="L4007" s="7">
        <f t="shared" si="62"/>
        <v>222500688.68000001</v>
      </c>
    </row>
    <row r="4008" spans="1:12" s="5" customFormat="1" x14ac:dyDescent="0.25">
      <c r="A4008" s="10" t="s">
        <v>1906</v>
      </c>
      <c r="B4008" s="10" t="s">
        <v>938</v>
      </c>
      <c r="C4008" s="10" t="s">
        <v>980</v>
      </c>
      <c r="D4008" s="10" t="s">
        <v>543</v>
      </c>
      <c r="E4008" s="10" t="s">
        <v>544</v>
      </c>
      <c r="F4008" s="13">
        <v>0</v>
      </c>
      <c r="G4008" s="13">
        <v>6611252.3399999999</v>
      </c>
      <c r="H4008" s="7">
        <v>1229308.8400000001</v>
      </c>
      <c r="I4008" s="7">
        <v>0</v>
      </c>
      <c r="J4008" s="13">
        <v>84138155.569999993</v>
      </c>
      <c r="K4008" s="13">
        <v>123026772.3</v>
      </c>
      <c r="L4008" s="7">
        <f t="shared" si="62"/>
        <v>215005489.05000001</v>
      </c>
    </row>
    <row r="4009" spans="1:12" s="5" customFormat="1" x14ac:dyDescent="0.25">
      <c r="A4009" s="10" t="s">
        <v>1906</v>
      </c>
      <c r="B4009" s="10" t="s">
        <v>938</v>
      </c>
      <c r="C4009" s="10" t="s">
        <v>980</v>
      </c>
      <c r="D4009" s="10" t="s">
        <v>28</v>
      </c>
      <c r="E4009" s="10" t="s">
        <v>29</v>
      </c>
      <c r="F4009" s="13">
        <v>0</v>
      </c>
      <c r="G4009" s="13">
        <v>7259.81</v>
      </c>
      <c r="H4009" s="7">
        <v>1349.9</v>
      </c>
      <c r="I4009" s="7">
        <v>0</v>
      </c>
      <c r="J4009" s="13">
        <v>92392.02</v>
      </c>
      <c r="K4009" s="13">
        <v>135095.57</v>
      </c>
      <c r="L4009" s="7">
        <f t="shared" si="62"/>
        <v>236097.30000000002</v>
      </c>
    </row>
    <row r="4010" spans="1:12" s="5" customFormat="1" x14ac:dyDescent="0.25">
      <c r="A4010" s="10" t="s">
        <v>1906</v>
      </c>
      <c r="B4010" s="10" t="s">
        <v>938</v>
      </c>
      <c r="C4010" s="10" t="s">
        <v>980</v>
      </c>
      <c r="D4010" s="10" t="s">
        <v>587</v>
      </c>
      <c r="E4010" s="10" t="s">
        <v>588</v>
      </c>
      <c r="F4010" s="13">
        <v>0</v>
      </c>
      <c r="G4010" s="13">
        <v>2997496.85</v>
      </c>
      <c r="H4010" s="7">
        <v>557360.26</v>
      </c>
      <c r="I4010" s="7">
        <v>0</v>
      </c>
      <c r="J4010" s="13">
        <v>38147667.409999996</v>
      </c>
      <c r="K4010" s="13">
        <v>55779501.710000001</v>
      </c>
      <c r="L4010" s="7">
        <f t="shared" si="62"/>
        <v>97482026.229999989</v>
      </c>
    </row>
    <row r="4011" spans="1:12" s="5" customFormat="1" x14ac:dyDescent="0.25">
      <c r="A4011" s="10" t="s">
        <v>1907</v>
      </c>
      <c r="B4011" s="10" t="s">
        <v>938</v>
      </c>
      <c r="C4011" s="10" t="s">
        <v>981</v>
      </c>
      <c r="D4011" s="10" t="s">
        <v>940</v>
      </c>
      <c r="E4011" s="10" t="s">
        <v>941</v>
      </c>
      <c r="F4011" s="13">
        <v>20304255</v>
      </c>
      <c r="G4011" s="13">
        <v>4047108.05</v>
      </c>
      <c r="H4011" s="7">
        <v>1099683.9099999999</v>
      </c>
      <c r="I4011" s="7">
        <v>0</v>
      </c>
      <c r="J4011" s="13">
        <v>41934458.119999997</v>
      </c>
      <c r="K4011" s="13">
        <v>64081254.799999997</v>
      </c>
      <c r="L4011" s="7">
        <f t="shared" si="62"/>
        <v>131466759.88</v>
      </c>
    </row>
    <row r="4012" spans="1:12" s="5" customFormat="1" x14ac:dyDescent="0.25">
      <c r="A4012" s="10" t="s">
        <v>1907</v>
      </c>
      <c r="B4012" s="10" t="s">
        <v>938</v>
      </c>
      <c r="C4012" s="10" t="s">
        <v>981</v>
      </c>
      <c r="D4012" s="10" t="s">
        <v>28</v>
      </c>
      <c r="E4012" s="10" t="s">
        <v>29</v>
      </c>
      <c r="F4012" s="13">
        <v>0</v>
      </c>
      <c r="G4012" s="13">
        <v>38394.86</v>
      </c>
      <c r="H4012" s="7">
        <v>10432.69</v>
      </c>
      <c r="I4012" s="7">
        <v>0</v>
      </c>
      <c r="J4012" s="13">
        <v>397831.64</v>
      </c>
      <c r="K4012" s="13">
        <v>607937.99</v>
      </c>
      <c r="L4012" s="7">
        <f t="shared" si="62"/>
        <v>1054597.18</v>
      </c>
    </row>
    <row r="4013" spans="1:12" s="5" customFormat="1" x14ac:dyDescent="0.25">
      <c r="A4013" s="10" t="s">
        <v>1907</v>
      </c>
      <c r="B4013" s="10" t="s">
        <v>938</v>
      </c>
      <c r="C4013" s="10" t="s">
        <v>981</v>
      </c>
      <c r="D4013" s="10" t="s">
        <v>587</v>
      </c>
      <c r="E4013" s="10" t="s">
        <v>588</v>
      </c>
      <c r="F4013" s="13">
        <v>0</v>
      </c>
      <c r="G4013" s="13">
        <v>13574536.09</v>
      </c>
      <c r="H4013" s="7">
        <v>3688485.4</v>
      </c>
      <c r="I4013" s="7">
        <v>0</v>
      </c>
      <c r="J4013" s="13">
        <v>140653723.24000001</v>
      </c>
      <c r="K4013" s="13">
        <v>214937010.84999999</v>
      </c>
      <c r="L4013" s="7">
        <f t="shared" si="62"/>
        <v>372853755.58000004</v>
      </c>
    </row>
    <row r="4014" spans="1:12" s="5" customFormat="1" x14ac:dyDescent="0.25">
      <c r="A4014" s="10" t="s">
        <v>1908</v>
      </c>
      <c r="B4014" s="10" t="s">
        <v>938</v>
      </c>
      <c r="C4014" s="10" t="s">
        <v>982</v>
      </c>
      <c r="D4014" s="10" t="s">
        <v>940</v>
      </c>
      <c r="E4014" s="10" t="s">
        <v>941</v>
      </c>
      <c r="F4014" s="13">
        <v>35052518</v>
      </c>
      <c r="G4014" s="13">
        <v>3949002.5</v>
      </c>
      <c r="H4014" s="7">
        <v>2009730.05</v>
      </c>
      <c r="I4014" s="7">
        <v>0</v>
      </c>
      <c r="J4014" s="13">
        <v>69245266.370000005</v>
      </c>
      <c r="K4014" s="13">
        <v>98142705.959999993</v>
      </c>
      <c r="L4014" s="7">
        <f t="shared" si="62"/>
        <v>208399222.88</v>
      </c>
    </row>
    <row r="4015" spans="1:12" s="5" customFormat="1" x14ac:dyDescent="0.25">
      <c r="A4015" s="10" t="s">
        <v>1908</v>
      </c>
      <c r="B4015" s="10" t="s">
        <v>938</v>
      </c>
      <c r="C4015" s="10" t="s">
        <v>982</v>
      </c>
      <c r="D4015" s="10" t="s">
        <v>543</v>
      </c>
      <c r="E4015" s="10" t="s">
        <v>544</v>
      </c>
      <c r="F4015" s="13">
        <v>0</v>
      </c>
      <c r="G4015" s="13">
        <v>3436714.03</v>
      </c>
      <c r="H4015" s="7">
        <v>1749015.72</v>
      </c>
      <c r="I4015" s="7">
        <v>0</v>
      </c>
      <c r="J4015" s="13">
        <v>60262351.869999997</v>
      </c>
      <c r="K4015" s="13">
        <v>85411040.939999998</v>
      </c>
      <c r="L4015" s="7">
        <f t="shared" si="62"/>
        <v>150859122.56</v>
      </c>
    </row>
    <row r="4016" spans="1:12" s="5" customFormat="1" x14ac:dyDescent="0.25">
      <c r="A4016" s="10" t="s">
        <v>1908</v>
      </c>
      <c r="B4016" s="10" t="s">
        <v>938</v>
      </c>
      <c r="C4016" s="10" t="s">
        <v>982</v>
      </c>
      <c r="D4016" s="10" t="s">
        <v>28</v>
      </c>
      <c r="E4016" s="10" t="s">
        <v>29</v>
      </c>
      <c r="F4016" s="13">
        <v>0</v>
      </c>
      <c r="G4016" s="13">
        <v>43269.07</v>
      </c>
      <c r="H4016" s="7">
        <v>22020.53</v>
      </c>
      <c r="I4016" s="7">
        <v>0</v>
      </c>
      <c r="J4016" s="13">
        <v>758717.65</v>
      </c>
      <c r="K4016" s="13">
        <v>1075345.76</v>
      </c>
      <c r="L4016" s="7">
        <f t="shared" si="62"/>
        <v>1899353.01</v>
      </c>
    </row>
    <row r="4017" spans="1:12" s="5" customFormat="1" x14ac:dyDescent="0.25">
      <c r="A4017" s="10" t="s">
        <v>1908</v>
      </c>
      <c r="B4017" s="10" t="s">
        <v>938</v>
      </c>
      <c r="C4017" s="10" t="s">
        <v>982</v>
      </c>
      <c r="D4017" s="10" t="s">
        <v>587</v>
      </c>
      <c r="E4017" s="10" t="s">
        <v>588</v>
      </c>
      <c r="F4017" s="13">
        <v>0</v>
      </c>
      <c r="G4017" s="13">
        <v>14981495.4</v>
      </c>
      <c r="H4017" s="7">
        <v>7624396.7000000002</v>
      </c>
      <c r="I4017" s="7">
        <v>0</v>
      </c>
      <c r="J4017" s="13">
        <v>262698654.11000001</v>
      </c>
      <c r="K4017" s="13">
        <v>372328075.56999999</v>
      </c>
      <c r="L4017" s="7">
        <f t="shared" si="62"/>
        <v>657632621.77999997</v>
      </c>
    </row>
    <row r="4018" spans="1:12" s="5" customFormat="1" x14ac:dyDescent="0.25">
      <c r="A4018" s="10" t="s">
        <v>1909</v>
      </c>
      <c r="B4018" s="10" t="s">
        <v>938</v>
      </c>
      <c r="C4018" s="10" t="s">
        <v>758</v>
      </c>
      <c r="D4018" s="10" t="s">
        <v>543</v>
      </c>
      <c r="E4018" s="10" t="s">
        <v>544</v>
      </c>
      <c r="F4018" s="13">
        <v>0</v>
      </c>
      <c r="G4018" s="13">
        <v>3079136.85</v>
      </c>
      <c r="H4018" s="7">
        <v>975683.43</v>
      </c>
      <c r="I4018" s="7">
        <v>0</v>
      </c>
      <c r="J4018" s="13">
        <v>66291114.149999999</v>
      </c>
      <c r="K4018" s="13">
        <v>69953560.379999995</v>
      </c>
      <c r="L4018" s="7">
        <f t="shared" si="62"/>
        <v>140299494.81</v>
      </c>
    </row>
    <row r="4019" spans="1:12" s="5" customFormat="1" x14ac:dyDescent="0.25">
      <c r="A4019" s="10" t="s">
        <v>1909</v>
      </c>
      <c r="B4019" s="10" t="s">
        <v>938</v>
      </c>
      <c r="C4019" s="10" t="s">
        <v>758</v>
      </c>
      <c r="D4019" s="10" t="s">
        <v>299</v>
      </c>
      <c r="E4019" s="10" t="s">
        <v>300</v>
      </c>
      <c r="F4019" s="13">
        <v>0</v>
      </c>
      <c r="G4019" s="13">
        <v>6747.96</v>
      </c>
      <c r="H4019" s="7">
        <v>2138.2199999999998</v>
      </c>
      <c r="I4019" s="7">
        <v>0</v>
      </c>
      <c r="J4019" s="13">
        <v>145277.57</v>
      </c>
      <c r="K4019" s="13">
        <v>153303.85</v>
      </c>
      <c r="L4019" s="7">
        <f t="shared" si="62"/>
        <v>307467.59999999998</v>
      </c>
    </row>
    <row r="4020" spans="1:12" s="5" customFormat="1" x14ac:dyDescent="0.25">
      <c r="A4020" s="10" t="s">
        <v>1909</v>
      </c>
      <c r="B4020" s="10" t="s">
        <v>938</v>
      </c>
      <c r="C4020" s="10" t="s">
        <v>758</v>
      </c>
      <c r="D4020" s="10" t="s">
        <v>28</v>
      </c>
      <c r="E4020" s="10" t="s">
        <v>29</v>
      </c>
      <c r="F4020" s="13">
        <v>0</v>
      </c>
      <c r="G4020" s="13">
        <v>73853.31</v>
      </c>
      <c r="H4020" s="7">
        <v>23401.83</v>
      </c>
      <c r="I4020" s="7">
        <v>0</v>
      </c>
      <c r="J4020" s="13">
        <v>1589996.95</v>
      </c>
      <c r="K4020" s="13">
        <v>1677840.99</v>
      </c>
      <c r="L4020" s="7">
        <f t="shared" si="62"/>
        <v>3365093.08</v>
      </c>
    </row>
    <row r="4021" spans="1:12" s="5" customFormat="1" x14ac:dyDescent="0.25">
      <c r="A4021" s="10" t="s">
        <v>1909</v>
      </c>
      <c r="B4021" s="10" t="s">
        <v>938</v>
      </c>
      <c r="C4021" s="10" t="s">
        <v>758</v>
      </c>
      <c r="D4021" s="10" t="s">
        <v>535</v>
      </c>
      <c r="E4021" s="10" t="s">
        <v>536</v>
      </c>
      <c r="F4021" s="13">
        <v>0</v>
      </c>
      <c r="G4021" s="13">
        <v>8857519.1500000004</v>
      </c>
      <c r="H4021" s="7">
        <v>2806674.45</v>
      </c>
      <c r="I4021" s="7">
        <v>0</v>
      </c>
      <c r="J4021" s="13">
        <v>190694614.49000001</v>
      </c>
      <c r="K4021" s="13">
        <v>201230095.47999999</v>
      </c>
      <c r="L4021" s="7">
        <f t="shared" si="62"/>
        <v>403588903.56999999</v>
      </c>
    </row>
    <row r="4022" spans="1:12" s="5" customFormat="1" x14ac:dyDescent="0.25">
      <c r="A4022" s="10" t="s">
        <v>1909</v>
      </c>
      <c r="B4022" s="10" t="s">
        <v>938</v>
      </c>
      <c r="C4022" s="10" t="s">
        <v>758</v>
      </c>
      <c r="D4022" s="10" t="s">
        <v>587</v>
      </c>
      <c r="E4022" s="10" t="s">
        <v>588</v>
      </c>
      <c r="F4022" s="13">
        <v>0</v>
      </c>
      <c r="G4022" s="13">
        <v>8954349.7300000004</v>
      </c>
      <c r="H4022" s="7">
        <v>2837357.07</v>
      </c>
      <c r="I4022" s="7">
        <v>0</v>
      </c>
      <c r="J4022" s="13">
        <v>192779291.84</v>
      </c>
      <c r="K4022" s="13">
        <v>203429946.90000001</v>
      </c>
      <c r="L4022" s="7">
        <f t="shared" si="62"/>
        <v>408000945.54000002</v>
      </c>
    </row>
    <row r="4023" spans="1:12" s="5" customFormat="1" x14ac:dyDescent="0.25">
      <c r="A4023" s="10" t="s">
        <v>1910</v>
      </c>
      <c r="B4023" s="10" t="s">
        <v>938</v>
      </c>
      <c r="C4023" s="10" t="s">
        <v>983</v>
      </c>
      <c r="D4023" s="10" t="s">
        <v>28</v>
      </c>
      <c r="E4023" s="10" t="s">
        <v>29</v>
      </c>
      <c r="F4023" s="13">
        <v>0</v>
      </c>
      <c r="G4023" s="13">
        <v>153073.34</v>
      </c>
      <c r="H4023" s="7">
        <v>14934.13</v>
      </c>
      <c r="I4023" s="7">
        <v>0</v>
      </c>
      <c r="J4023" s="13">
        <v>971558.65</v>
      </c>
      <c r="K4023" s="13">
        <v>1114238.55</v>
      </c>
      <c r="L4023" s="7">
        <f t="shared" si="62"/>
        <v>2253804.67</v>
      </c>
    </row>
    <row r="4024" spans="1:12" s="5" customFormat="1" x14ac:dyDescent="0.25">
      <c r="A4024" s="10" t="s">
        <v>1910</v>
      </c>
      <c r="B4024" s="10" t="s">
        <v>938</v>
      </c>
      <c r="C4024" s="10" t="s">
        <v>983</v>
      </c>
      <c r="D4024" s="10" t="s">
        <v>535</v>
      </c>
      <c r="E4024" s="10" t="s">
        <v>536</v>
      </c>
      <c r="F4024" s="13">
        <v>0</v>
      </c>
      <c r="G4024" s="13">
        <v>13740564.960000001</v>
      </c>
      <c r="H4024" s="7">
        <v>1340555.58</v>
      </c>
      <c r="I4024" s="7">
        <v>0</v>
      </c>
      <c r="J4024" s="13">
        <v>87211557.359999999</v>
      </c>
      <c r="K4024" s="13">
        <v>100019158.26000001</v>
      </c>
      <c r="L4024" s="7">
        <f t="shared" si="62"/>
        <v>202311836.16000003</v>
      </c>
    </row>
    <row r="4025" spans="1:12" s="5" customFormat="1" x14ac:dyDescent="0.25">
      <c r="A4025" s="10" t="s">
        <v>1910</v>
      </c>
      <c r="B4025" s="10" t="s">
        <v>938</v>
      </c>
      <c r="C4025" s="10" t="s">
        <v>983</v>
      </c>
      <c r="D4025" s="10" t="s">
        <v>587</v>
      </c>
      <c r="E4025" s="10" t="s">
        <v>588</v>
      </c>
      <c r="F4025" s="13">
        <v>0</v>
      </c>
      <c r="G4025" s="13">
        <v>29988872.699999999</v>
      </c>
      <c r="H4025" s="7">
        <v>2925771.29</v>
      </c>
      <c r="I4025" s="7">
        <v>0</v>
      </c>
      <c r="J4025" s="13">
        <v>190339792.99000001</v>
      </c>
      <c r="K4025" s="13">
        <v>218292465.47</v>
      </c>
      <c r="L4025" s="7">
        <f t="shared" si="62"/>
        <v>441546902.45000005</v>
      </c>
    </row>
    <row r="4026" spans="1:12" s="5" customFormat="1" x14ac:dyDescent="0.25">
      <c r="A4026" s="10" t="s">
        <v>1911</v>
      </c>
      <c r="B4026" s="10" t="s">
        <v>938</v>
      </c>
      <c r="C4026" s="10" t="s">
        <v>984</v>
      </c>
      <c r="D4026" s="10" t="s">
        <v>940</v>
      </c>
      <c r="E4026" s="10" t="s">
        <v>941</v>
      </c>
      <c r="F4026" s="13">
        <v>118747894</v>
      </c>
      <c r="G4026" s="13">
        <v>19352585.789999999</v>
      </c>
      <c r="H4026" s="7">
        <v>3555723.6</v>
      </c>
      <c r="I4026" s="7">
        <v>0</v>
      </c>
      <c r="J4026" s="13">
        <v>247219290.43000001</v>
      </c>
      <c r="K4026" s="13">
        <v>402158580.50999999</v>
      </c>
      <c r="L4026" s="7">
        <f t="shared" si="62"/>
        <v>791034074.32999992</v>
      </c>
    </row>
    <row r="4027" spans="1:12" s="5" customFormat="1" x14ac:dyDescent="0.25">
      <c r="A4027" s="10" t="s">
        <v>1911</v>
      </c>
      <c r="B4027" s="10" t="s">
        <v>938</v>
      </c>
      <c r="C4027" s="10" t="s">
        <v>984</v>
      </c>
      <c r="D4027" s="10" t="s">
        <v>22</v>
      </c>
      <c r="E4027" s="10" t="s">
        <v>23</v>
      </c>
      <c r="F4027" s="13">
        <v>0</v>
      </c>
      <c r="G4027" s="13">
        <v>0</v>
      </c>
      <c r="H4027" s="7">
        <v>0</v>
      </c>
      <c r="I4027" s="7">
        <v>0</v>
      </c>
      <c r="J4027" s="13">
        <v>0</v>
      </c>
      <c r="K4027" s="13">
        <v>-2651.48</v>
      </c>
      <c r="L4027" s="7">
        <f t="shared" si="62"/>
        <v>-2651.48</v>
      </c>
    </row>
    <row r="4028" spans="1:12" s="5" customFormat="1" x14ac:dyDescent="0.25">
      <c r="A4028" s="10" t="s">
        <v>1911</v>
      </c>
      <c r="B4028" s="10" t="s">
        <v>938</v>
      </c>
      <c r="C4028" s="10" t="s">
        <v>984</v>
      </c>
      <c r="D4028" s="10" t="s">
        <v>28</v>
      </c>
      <c r="E4028" s="10" t="s">
        <v>29</v>
      </c>
      <c r="F4028" s="13">
        <v>0</v>
      </c>
      <c r="G4028" s="13">
        <v>32805.97</v>
      </c>
      <c r="H4028" s="7">
        <v>6027.56</v>
      </c>
      <c r="I4028" s="7">
        <v>0</v>
      </c>
      <c r="J4028" s="13">
        <v>419079.29</v>
      </c>
      <c r="K4028" s="13">
        <v>681728.08</v>
      </c>
      <c r="L4028" s="7">
        <f t="shared" si="62"/>
        <v>1139640.8999999999</v>
      </c>
    </row>
    <row r="4029" spans="1:12" s="5" customFormat="1" x14ac:dyDescent="0.25">
      <c r="A4029" s="10" t="s">
        <v>1911</v>
      </c>
      <c r="B4029" s="10" t="s">
        <v>938</v>
      </c>
      <c r="C4029" s="10" t="s">
        <v>984</v>
      </c>
      <c r="D4029" s="10" t="s">
        <v>34</v>
      </c>
      <c r="E4029" s="10" t="s">
        <v>35</v>
      </c>
      <c r="F4029" s="13">
        <v>0</v>
      </c>
      <c r="G4029" s="13">
        <v>940820.85</v>
      </c>
      <c r="H4029" s="7">
        <v>172860.56</v>
      </c>
      <c r="I4029" s="7">
        <v>0</v>
      </c>
      <c r="J4029" s="13">
        <v>12018500.49</v>
      </c>
      <c r="K4029" s="13">
        <v>19550833.140000001</v>
      </c>
      <c r="L4029" s="7">
        <f t="shared" si="62"/>
        <v>32683015.039999999</v>
      </c>
    </row>
    <row r="4030" spans="1:12" s="5" customFormat="1" x14ac:dyDescent="0.25">
      <c r="A4030" s="10" t="s">
        <v>1911</v>
      </c>
      <c r="B4030" s="10" t="s">
        <v>938</v>
      </c>
      <c r="C4030" s="10" t="s">
        <v>984</v>
      </c>
      <c r="D4030" s="10" t="s">
        <v>587</v>
      </c>
      <c r="E4030" s="10" t="s">
        <v>588</v>
      </c>
      <c r="F4030" s="13">
        <v>0</v>
      </c>
      <c r="G4030" s="13">
        <v>28210340.390000001</v>
      </c>
      <c r="H4030" s="7">
        <v>5183192.28</v>
      </c>
      <c r="I4030" s="7">
        <v>0</v>
      </c>
      <c r="J4030" s="13">
        <v>360372531.79000002</v>
      </c>
      <c r="K4030" s="13">
        <v>586228144.20000005</v>
      </c>
      <c r="L4030" s="7">
        <f t="shared" si="62"/>
        <v>979994208.66000009</v>
      </c>
    </row>
    <row r="4031" spans="1:12" s="5" customFormat="1" x14ac:dyDescent="0.25">
      <c r="A4031" s="10" t="s">
        <v>1912</v>
      </c>
      <c r="B4031" s="10" t="s">
        <v>938</v>
      </c>
      <c r="C4031" s="10" t="s">
        <v>985</v>
      </c>
      <c r="D4031" s="10" t="s">
        <v>299</v>
      </c>
      <c r="E4031" s="10" t="s">
        <v>300</v>
      </c>
      <c r="F4031" s="13">
        <v>0</v>
      </c>
      <c r="G4031" s="13">
        <v>10912.77</v>
      </c>
      <c r="H4031" s="7">
        <v>2983.33</v>
      </c>
      <c r="I4031" s="7">
        <v>0</v>
      </c>
      <c r="J4031" s="13">
        <v>125435.42</v>
      </c>
      <c r="K4031" s="13">
        <v>185105.88</v>
      </c>
      <c r="L4031" s="7">
        <f t="shared" si="62"/>
        <v>324437.40000000002</v>
      </c>
    </row>
    <row r="4032" spans="1:12" s="5" customFormat="1" x14ac:dyDescent="0.25">
      <c r="A4032" s="10" t="s">
        <v>1912</v>
      </c>
      <c r="B4032" s="10" t="s">
        <v>938</v>
      </c>
      <c r="C4032" s="10" t="s">
        <v>985</v>
      </c>
      <c r="D4032" s="10" t="s">
        <v>28</v>
      </c>
      <c r="E4032" s="10" t="s">
        <v>29</v>
      </c>
      <c r="F4032" s="13">
        <v>0</v>
      </c>
      <c r="G4032" s="13">
        <v>67495</v>
      </c>
      <c r="H4032" s="7">
        <v>18451.77</v>
      </c>
      <c r="I4032" s="7">
        <v>0</v>
      </c>
      <c r="J4032" s="13">
        <v>775812.63</v>
      </c>
      <c r="K4032" s="13">
        <v>1144871.78</v>
      </c>
      <c r="L4032" s="7">
        <f t="shared" si="62"/>
        <v>2006631.1800000002</v>
      </c>
    </row>
    <row r="4033" spans="1:12" s="5" customFormat="1" x14ac:dyDescent="0.25">
      <c r="A4033" s="10" t="s">
        <v>1912</v>
      </c>
      <c r="B4033" s="10" t="s">
        <v>938</v>
      </c>
      <c r="C4033" s="10" t="s">
        <v>985</v>
      </c>
      <c r="D4033" s="10" t="s">
        <v>34</v>
      </c>
      <c r="E4033" s="10" t="s">
        <v>35</v>
      </c>
      <c r="F4033" s="13">
        <v>0</v>
      </c>
      <c r="G4033" s="13">
        <v>211887.45</v>
      </c>
      <c r="H4033" s="7">
        <v>57925.760000000002</v>
      </c>
      <c r="I4033" s="7">
        <v>0</v>
      </c>
      <c r="J4033" s="13">
        <v>2435513.35</v>
      </c>
      <c r="K4033" s="13">
        <v>3594103.03</v>
      </c>
      <c r="L4033" s="7">
        <f t="shared" si="62"/>
        <v>6299429.5899999999</v>
      </c>
    </row>
    <row r="4034" spans="1:12" s="5" customFormat="1" x14ac:dyDescent="0.25">
      <c r="A4034" s="10" t="s">
        <v>1912</v>
      </c>
      <c r="B4034" s="10" t="s">
        <v>938</v>
      </c>
      <c r="C4034" s="10" t="s">
        <v>985</v>
      </c>
      <c r="D4034" s="10" t="s">
        <v>535</v>
      </c>
      <c r="E4034" s="10" t="s">
        <v>536</v>
      </c>
      <c r="F4034" s="13">
        <v>0</v>
      </c>
      <c r="G4034" s="13">
        <v>10858715.65</v>
      </c>
      <c r="H4034" s="7">
        <v>2968554.3</v>
      </c>
      <c r="I4034" s="7">
        <v>0</v>
      </c>
      <c r="J4034" s="13">
        <v>124814126.65000001</v>
      </c>
      <c r="K4034" s="13">
        <v>184189025.56999999</v>
      </c>
      <c r="L4034" s="7">
        <f t="shared" si="62"/>
        <v>322830422.16999996</v>
      </c>
    </row>
    <row r="4035" spans="1:12" s="5" customFormat="1" x14ac:dyDescent="0.25">
      <c r="A4035" s="10" t="s">
        <v>1912</v>
      </c>
      <c r="B4035" s="10" t="s">
        <v>938</v>
      </c>
      <c r="C4035" s="10" t="s">
        <v>985</v>
      </c>
      <c r="D4035" s="10" t="s">
        <v>587</v>
      </c>
      <c r="E4035" s="10" t="s">
        <v>588</v>
      </c>
      <c r="F4035" s="13">
        <v>0</v>
      </c>
      <c r="G4035" s="13">
        <v>25437523.129999999</v>
      </c>
      <c r="H4035" s="7">
        <v>6954106.8399999999</v>
      </c>
      <c r="I4035" s="7">
        <v>0</v>
      </c>
      <c r="J4035" s="13">
        <v>292388375.94999999</v>
      </c>
      <c r="K4035" s="13">
        <v>431479444.69</v>
      </c>
      <c r="L4035" s="7">
        <f t="shared" si="62"/>
        <v>756259450.6099999</v>
      </c>
    </row>
    <row r="4036" spans="1:12" s="5" customFormat="1" x14ac:dyDescent="0.25">
      <c r="A4036" s="10" t="s">
        <v>1913</v>
      </c>
      <c r="B4036" s="10" t="s">
        <v>938</v>
      </c>
      <c r="C4036" s="10" t="s">
        <v>760</v>
      </c>
      <c r="D4036" s="10" t="s">
        <v>940</v>
      </c>
      <c r="E4036" s="10" t="s">
        <v>941</v>
      </c>
      <c r="F4036" s="13">
        <v>0</v>
      </c>
      <c r="G4036" s="13">
        <v>867970.53</v>
      </c>
      <c r="H4036" s="7">
        <v>632006.65</v>
      </c>
      <c r="I4036" s="7">
        <v>0</v>
      </c>
      <c r="J4036" s="13">
        <v>44116219.009999998</v>
      </c>
      <c r="K4036" s="13">
        <v>64533611.149999999</v>
      </c>
      <c r="L4036" s="7">
        <f t="shared" si="62"/>
        <v>110149807.34</v>
      </c>
    </row>
    <row r="4037" spans="1:12" s="5" customFormat="1" x14ac:dyDescent="0.25">
      <c r="A4037" s="10" t="s">
        <v>1913</v>
      </c>
      <c r="B4037" s="10" t="s">
        <v>938</v>
      </c>
      <c r="C4037" s="10" t="s">
        <v>760</v>
      </c>
      <c r="D4037" s="10" t="s">
        <v>28</v>
      </c>
      <c r="E4037" s="10" t="s">
        <v>29</v>
      </c>
      <c r="F4037" s="13">
        <v>0</v>
      </c>
      <c r="G4037" s="13">
        <v>6043.56</v>
      </c>
      <c r="H4037" s="7">
        <v>4400.58</v>
      </c>
      <c r="I4037" s="7">
        <v>0</v>
      </c>
      <c r="J4037" s="13">
        <v>307175.46000000002</v>
      </c>
      <c r="K4037" s="13">
        <v>449339.1</v>
      </c>
      <c r="L4037" s="7">
        <f t="shared" si="62"/>
        <v>766958.7</v>
      </c>
    </row>
    <row r="4038" spans="1:12" s="5" customFormat="1" x14ac:dyDescent="0.25">
      <c r="A4038" s="10" t="s">
        <v>1913</v>
      </c>
      <c r="B4038" s="10" t="s">
        <v>938</v>
      </c>
      <c r="C4038" s="10" t="s">
        <v>760</v>
      </c>
      <c r="D4038" s="10" t="s">
        <v>587</v>
      </c>
      <c r="E4038" s="10" t="s">
        <v>588</v>
      </c>
      <c r="F4038" s="13">
        <v>0</v>
      </c>
      <c r="G4038" s="13">
        <v>2402450.91</v>
      </c>
      <c r="H4038" s="7">
        <v>1749327.77</v>
      </c>
      <c r="I4038" s="7">
        <v>0</v>
      </c>
      <c r="J4038" s="13">
        <v>122109042.53</v>
      </c>
      <c r="K4038" s="13">
        <v>178622231.09999999</v>
      </c>
      <c r="L4038" s="7">
        <f t="shared" si="62"/>
        <v>304883052.31</v>
      </c>
    </row>
    <row r="4039" spans="1:12" s="5" customFormat="1" x14ac:dyDescent="0.25">
      <c r="A4039" s="10" t="s">
        <v>1914</v>
      </c>
      <c r="B4039" s="10" t="s">
        <v>938</v>
      </c>
      <c r="C4039" s="10" t="s">
        <v>986</v>
      </c>
      <c r="D4039" s="10" t="s">
        <v>940</v>
      </c>
      <c r="E4039" s="10" t="s">
        <v>941</v>
      </c>
      <c r="F4039" s="13">
        <v>0</v>
      </c>
      <c r="G4039" s="13">
        <v>9245359.8000000007</v>
      </c>
      <c r="H4039" s="7">
        <v>1733684.83</v>
      </c>
      <c r="I4039" s="7">
        <v>0</v>
      </c>
      <c r="J4039" s="13">
        <v>124329315.78</v>
      </c>
      <c r="K4039" s="13">
        <v>186544050.88999999</v>
      </c>
      <c r="L4039" s="7">
        <f t="shared" si="62"/>
        <v>321852411.29999995</v>
      </c>
    </row>
    <row r="4040" spans="1:12" s="5" customFormat="1" x14ac:dyDescent="0.25">
      <c r="A4040" s="10" t="s">
        <v>1914</v>
      </c>
      <c r="B4040" s="10" t="s">
        <v>938</v>
      </c>
      <c r="C4040" s="10" t="s">
        <v>986</v>
      </c>
      <c r="D4040" s="10" t="s">
        <v>543</v>
      </c>
      <c r="E4040" s="10" t="s">
        <v>544</v>
      </c>
      <c r="F4040" s="13">
        <v>0</v>
      </c>
      <c r="G4040" s="13">
        <v>4642790.41</v>
      </c>
      <c r="H4040" s="7">
        <v>870613.53</v>
      </c>
      <c r="I4040" s="7">
        <v>0</v>
      </c>
      <c r="J4040" s="13">
        <v>62435099.079999998</v>
      </c>
      <c r="K4040" s="13">
        <v>93677796.159999996</v>
      </c>
      <c r="L4040" s="7">
        <f t="shared" si="62"/>
        <v>161626299.18000001</v>
      </c>
    </row>
    <row r="4041" spans="1:12" s="5" customFormat="1" x14ac:dyDescent="0.25">
      <c r="A4041" s="10" t="s">
        <v>1914</v>
      </c>
      <c r="B4041" s="10" t="s">
        <v>938</v>
      </c>
      <c r="C4041" s="10" t="s">
        <v>986</v>
      </c>
      <c r="D4041" s="10" t="s">
        <v>28</v>
      </c>
      <c r="E4041" s="10" t="s">
        <v>29</v>
      </c>
      <c r="F4041" s="13">
        <v>0</v>
      </c>
      <c r="G4041" s="13">
        <v>57350.93</v>
      </c>
      <c r="H4041" s="7">
        <v>10754.42</v>
      </c>
      <c r="I4041" s="7">
        <v>0</v>
      </c>
      <c r="J4041" s="13">
        <v>771241.17</v>
      </c>
      <c r="K4041" s="13">
        <v>1157172.3799999999</v>
      </c>
      <c r="L4041" s="7">
        <f t="shared" ref="L4041:L4104" si="63">SUM(F4041:K4041)</f>
        <v>1996518.9</v>
      </c>
    </row>
    <row r="4042" spans="1:12" s="5" customFormat="1" x14ac:dyDescent="0.25">
      <c r="A4042" s="10" t="s">
        <v>1914</v>
      </c>
      <c r="B4042" s="10" t="s">
        <v>938</v>
      </c>
      <c r="C4042" s="10" t="s">
        <v>986</v>
      </c>
      <c r="D4042" s="10" t="s">
        <v>587</v>
      </c>
      <c r="E4042" s="10" t="s">
        <v>588</v>
      </c>
      <c r="F4042" s="13">
        <v>0</v>
      </c>
      <c r="G4042" s="13">
        <v>14031915.859999999</v>
      </c>
      <c r="H4042" s="7">
        <v>2631257.2200000002</v>
      </c>
      <c r="I4042" s="7">
        <v>0</v>
      </c>
      <c r="J4042" s="13">
        <v>188697739.97</v>
      </c>
      <c r="K4042" s="13">
        <v>283122613.47000003</v>
      </c>
      <c r="L4042" s="7">
        <f t="shared" si="63"/>
        <v>488483526.52000004</v>
      </c>
    </row>
    <row r="4043" spans="1:12" s="5" customFormat="1" x14ac:dyDescent="0.25">
      <c r="A4043" s="10" t="s">
        <v>1915</v>
      </c>
      <c r="B4043" s="10" t="s">
        <v>938</v>
      </c>
      <c r="C4043" s="10" t="s">
        <v>397</v>
      </c>
      <c r="D4043" s="10" t="s">
        <v>940</v>
      </c>
      <c r="E4043" s="10" t="s">
        <v>941</v>
      </c>
      <c r="F4043" s="13">
        <v>0</v>
      </c>
      <c r="G4043" s="13">
        <v>14584561.33</v>
      </c>
      <c r="H4043" s="7">
        <v>1629704.63</v>
      </c>
      <c r="I4043" s="7">
        <v>0</v>
      </c>
      <c r="J4043" s="13">
        <v>107316156.59</v>
      </c>
      <c r="K4043" s="13">
        <v>156419871.71000001</v>
      </c>
      <c r="L4043" s="7">
        <f t="shared" si="63"/>
        <v>279950294.25999999</v>
      </c>
    </row>
    <row r="4044" spans="1:12" s="5" customFormat="1" x14ac:dyDescent="0.25">
      <c r="A4044" s="10" t="s">
        <v>1915</v>
      </c>
      <c r="B4044" s="10" t="s">
        <v>938</v>
      </c>
      <c r="C4044" s="10" t="s">
        <v>397</v>
      </c>
      <c r="D4044" s="10" t="s">
        <v>28</v>
      </c>
      <c r="E4044" s="10" t="s">
        <v>29</v>
      </c>
      <c r="F4044" s="13">
        <v>0</v>
      </c>
      <c r="G4044" s="13">
        <v>116931.56</v>
      </c>
      <c r="H4044" s="7">
        <v>13066.14</v>
      </c>
      <c r="I4044" s="7">
        <v>0</v>
      </c>
      <c r="J4044" s="13">
        <v>860406.09</v>
      </c>
      <c r="K4044" s="13">
        <v>1254094.57</v>
      </c>
      <c r="L4044" s="7">
        <f t="shared" si="63"/>
        <v>2244498.36</v>
      </c>
    </row>
    <row r="4045" spans="1:12" s="5" customFormat="1" x14ac:dyDescent="0.25">
      <c r="A4045" s="10" t="s">
        <v>1915</v>
      </c>
      <c r="B4045" s="10" t="s">
        <v>938</v>
      </c>
      <c r="C4045" s="10" t="s">
        <v>397</v>
      </c>
      <c r="D4045" s="10" t="s">
        <v>535</v>
      </c>
      <c r="E4045" s="10" t="s">
        <v>536</v>
      </c>
      <c r="F4045" s="13">
        <v>0</v>
      </c>
      <c r="G4045" s="13">
        <v>11193824.970000001</v>
      </c>
      <c r="H4045" s="7">
        <v>1250817.76</v>
      </c>
      <c r="I4045" s="7">
        <v>0</v>
      </c>
      <c r="J4045" s="13">
        <v>82366431.609999999</v>
      </c>
      <c r="K4045" s="13">
        <v>120054119.28</v>
      </c>
      <c r="L4045" s="7">
        <f t="shared" si="63"/>
        <v>214865193.62</v>
      </c>
    </row>
    <row r="4046" spans="1:12" s="5" customFormat="1" x14ac:dyDescent="0.25">
      <c r="A4046" s="10" t="s">
        <v>1915</v>
      </c>
      <c r="B4046" s="10" t="s">
        <v>938</v>
      </c>
      <c r="C4046" s="10" t="s">
        <v>397</v>
      </c>
      <c r="D4046" s="10" t="s">
        <v>587</v>
      </c>
      <c r="E4046" s="10" t="s">
        <v>588</v>
      </c>
      <c r="F4046" s="13">
        <v>0</v>
      </c>
      <c r="G4046" s="13">
        <v>15872440.140000001</v>
      </c>
      <c r="H4046" s="7">
        <v>1773614.47</v>
      </c>
      <c r="I4046" s="7">
        <v>0</v>
      </c>
      <c r="J4046" s="13">
        <v>116792629.70999999</v>
      </c>
      <c r="K4046" s="13">
        <v>170232411.75</v>
      </c>
      <c r="L4046" s="7">
        <f t="shared" si="63"/>
        <v>304671096.06999999</v>
      </c>
    </row>
    <row r="4047" spans="1:12" s="5" customFormat="1" x14ac:dyDescent="0.25">
      <c r="A4047" s="10" t="s">
        <v>1916</v>
      </c>
      <c r="B4047" s="10" t="s">
        <v>938</v>
      </c>
      <c r="C4047" s="10" t="s">
        <v>987</v>
      </c>
      <c r="D4047" s="10" t="s">
        <v>28</v>
      </c>
      <c r="E4047" s="10" t="s">
        <v>29</v>
      </c>
      <c r="F4047" s="13">
        <v>0</v>
      </c>
      <c r="G4047" s="13">
        <v>6566.83</v>
      </c>
      <c r="H4047" s="7">
        <v>7280.48</v>
      </c>
      <c r="I4047" s="7">
        <v>0</v>
      </c>
      <c r="J4047" s="13">
        <v>508787.03</v>
      </c>
      <c r="K4047" s="13">
        <v>685661.9</v>
      </c>
      <c r="L4047" s="7">
        <f t="shared" si="63"/>
        <v>1208296.24</v>
      </c>
    </row>
    <row r="4048" spans="1:12" s="5" customFormat="1" x14ac:dyDescent="0.25">
      <c r="A4048" s="10" t="s">
        <v>1916</v>
      </c>
      <c r="B4048" s="10" t="s">
        <v>938</v>
      </c>
      <c r="C4048" s="10" t="s">
        <v>987</v>
      </c>
      <c r="D4048" s="10" t="s">
        <v>535</v>
      </c>
      <c r="E4048" s="10" t="s">
        <v>536</v>
      </c>
      <c r="F4048" s="13">
        <v>0</v>
      </c>
      <c r="G4048" s="13">
        <v>1044884</v>
      </c>
      <c r="H4048" s="7">
        <v>1158437.5</v>
      </c>
      <c r="I4048" s="7">
        <v>0</v>
      </c>
      <c r="J4048" s="13">
        <v>80955920.370000005</v>
      </c>
      <c r="K4048" s="13">
        <v>109099460.19</v>
      </c>
      <c r="L4048" s="7">
        <f t="shared" si="63"/>
        <v>192258702.06</v>
      </c>
    </row>
    <row r="4049" spans="1:12" s="5" customFormat="1" x14ac:dyDescent="0.25">
      <c r="A4049" s="10" t="s">
        <v>1916</v>
      </c>
      <c r="B4049" s="10" t="s">
        <v>938</v>
      </c>
      <c r="C4049" s="10" t="s">
        <v>987</v>
      </c>
      <c r="D4049" s="10" t="s">
        <v>587</v>
      </c>
      <c r="E4049" s="10" t="s">
        <v>588</v>
      </c>
      <c r="F4049" s="13">
        <v>0</v>
      </c>
      <c r="G4049" s="13">
        <v>921474.17</v>
      </c>
      <c r="H4049" s="7">
        <v>1021616.02</v>
      </c>
      <c r="I4049" s="7">
        <v>0</v>
      </c>
      <c r="J4049" s="13">
        <v>71394326.599999994</v>
      </c>
      <c r="K4049" s="13">
        <v>96213871.150000006</v>
      </c>
      <c r="L4049" s="7">
        <f t="shared" si="63"/>
        <v>169551287.94</v>
      </c>
    </row>
    <row r="4050" spans="1:12" s="5" customFormat="1" x14ac:dyDescent="0.25">
      <c r="A4050" s="10" t="s">
        <v>1917</v>
      </c>
      <c r="B4050" s="10" t="s">
        <v>938</v>
      </c>
      <c r="C4050" s="10" t="s">
        <v>245</v>
      </c>
      <c r="D4050" s="10" t="s">
        <v>28</v>
      </c>
      <c r="E4050" s="10" t="s">
        <v>29</v>
      </c>
      <c r="F4050" s="13">
        <v>0</v>
      </c>
      <c r="G4050" s="13">
        <v>112925.22</v>
      </c>
      <c r="H4050" s="7">
        <v>8655.74</v>
      </c>
      <c r="I4050" s="7">
        <v>0</v>
      </c>
      <c r="J4050" s="13">
        <v>590647.44999999995</v>
      </c>
      <c r="K4050" s="13">
        <v>511077.93</v>
      </c>
      <c r="L4050" s="7">
        <f t="shared" si="63"/>
        <v>1223306.3399999999</v>
      </c>
    </row>
    <row r="4051" spans="1:12" s="5" customFormat="1" x14ac:dyDescent="0.25">
      <c r="A4051" s="10" t="s">
        <v>1917</v>
      </c>
      <c r="B4051" s="10" t="s">
        <v>938</v>
      </c>
      <c r="C4051" s="10" t="s">
        <v>245</v>
      </c>
      <c r="D4051" s="10" t="s">
        <v>535</v>
      </c>
      <c r="E4051" s="10" t="s">
        <v>536</v>
      </c>
      <c r="F4051" s="13">
        <v>0</v>
      </c>
      <c r="G4051" s="13">
        <v>45855479.780000001</v>
      </c>
      <c r="H4051" s="7">
        <v>3514833.26</v>
      </c>
      <c r="I4051" s="7">
        <v>0</v>
      </c>
      <c r="J4051" s="13">
        <v>239843875.55000001</v>
      </c>
      <c r="K4051" s="13">
        <v>207533126.77000001</v>
      </c>
      <c r="L4051" s="7">
        <f t="shared" si="63"/>
        <v>496747315.36000001</v>
      </c>
    </row>
    <row r="4052" spans="1:12" s="5" customFormat="1" x14ac:dyDescent="0.25">
      <c r="A4052" s="10" t="s">
        <v>1918</v>
      </c>
      <c r="B4052" s="10" t="s">
        <v>938</v>
      </c>
      <c r="C4052" s="10" t="s">
        <v>988</v>
      </c>
      <c r="D4052" s="10" t="s">
        <v>940</v>
      </c>
      <c r="E4052" s="10" t="s">
        <v>941</v>
      </c>
      <c r="F4052" s="13">
        <v>0</v>
      </c>
      <c r="G4052" s="13">
        <v>8344527.0499999998</v>
      </c>
      <c r="H4052" s="7">
        <v>913809.9</v>
      </c>
      <c r="I4052" s="7">
        <v>0</v>
      </c>
      <c r="J4052" s="13">
        <v>61716557.869999997</v>
      </c>
      <c r="K4052" s="13">
        <v>100457445.90000001</v>
      </c>
      <c r="L4052" s="7">
        <f t="shared" si="63"/>
        <v>171432340.72</v>
      </c>
    </row>
    <row r="4053" spans="1:12" s="5" customFormat="1" x14ac:dyDescent="0.25">
      <c r="A4053" s="10" t="s">
        <v>1918</v>
      </c>
      <c r="B4053" s="10" t="s">
        <v>938</v>
      </c>
      <c r="C4053" s="10" t="s">
        <v>988</v>
      </c>
      <c r="D4053" s="10" t="s">
        <v>543</v>
      </c>
      <c r="E4053" s="10" t="s">
        <v>544</v>
      </c>
      <c r="F4053" s="13">
        <v>0</v>
      </c>
      <c r="G4053" s="13">
        <v>4317895.74</v>
      </c>
      <c r="H4053" s="7">
        <v>472853.15</v>
      </c>
      <c r="I4053" s="7">
        <v>0</v>
      </c>
      <c r="J4053" s="13">
        <v>31935382.449999999</v>
      </c>
      <c r="K4053" s="13">
        <v>51981948.859999999</v>
      </c>
      <c r="L4053" s="7">
        <f t="shared" si="63"/>
        <v>88708080.200000003</v>
      </c>
    </row>
    <row r="4054" spans="1:12" s="5" customFormat="1" x14ac:dyDescent="0.25">
      <c r="A4054" s="10" t="s">
        <v>1918</v>
      </c>
      <c r="B4054" s="10" t="s">
        <v>938</v>
      </c>
      <c r="C4054" s="10" t="s">
        <v>988</v>
      </c>
      <c r="D4054" s="10" t="s">
        <v>28</v>
      </c>
      <c r="E4054" s="10" t="s">
        <v>29</v>
      </c>
      <c r="F4054" s="13">
        <v>0</v>
      </c>
      <c r="G4054" s="13">
        <v>46545.48</v>
      </c>
      <c r="H4054" s="7">
        <v>5097.2</v>
      </c>
      <c r="I4054" s="7">
        <v>0</v>
      </c>
      <c r="J4054" s="13">
        <v>344252.82</v>
      </c>
      <c r="K4054" s="13">
        <v>560348.16000000003</v>
      </c>
      <c r="L4054" s="7">
        <f t="shared" si="63"/>
        <v>956243.66</v>
      </c>
    </row>
    <row r="4055" spans="1:12" s="5" customFormat="1" x14ac:dyDescent="0.25">
      <c r="A4055" s="10" t="s">
        <v>1918</v>
      </c>
      <c r="B4055" s="10" t="s">
        <v>938</v>
      </c>
      <c r="C4055" s="10" t="s">
        <v>988</v>
      </c>
      <c r="D4055" s="10" t="s">
        <v>587</v>
      </c>
      <c r="E4055" s="10" t="s">
        <v>588</v>
      </c>
      <c r="F4055" s="13">
        <v>0</v>
      </c>
      <c r="G4055" s="13">
        <v>15056354.73</v>
      </c>
      <c r="H4055" s="7">
        <v>1648822.75</v>
      </c>
      <c r="I4055" s="7">
        <v>0</v>
      </c>
      <c r="J4055" s="13">
        <v>111357585.86</v>
      </c>
      <c r="K4055" s="13">
        <v>181259276.99000001</v>
      </c>
      <c r="L4055" s="7">
        <f t="shared" si="63"/>
        <v>309322040.33000004</v>
      </c>
    </row>
    <row r="4056" spans="1:12" s="5" customFormat="1" x14ac:dyDescent="0.25">
      <c r="A4056" s="10" t="s">
        <v>1919</v>
      </c>
      <c r="B4056" s="10" t="s">
        <v>938</v>
      </c>
      <c r="C4056" s="10" t="s">
        <v>989</v>
      </c>
      <c r="D4056" s="10" t="s">
        <v>940</v>
      </c>
      <c r="E4056" s="10" t="s">
        <v>941</v>
      </c>
      <c r="F4056" s="13">
        <v>0</v>
      </c>
      <c r="G4056" s="13">
        <v>2727740.86</v>
      </c>
      <c r="H4056" s="7">
        <v>410114.28</v>
      </c>
      <c r="I4056" s="7">
        <v>0</v>
      </c>
      <c r="J4056" s="13">
        <v>29555876.82</v>
      </c>
      <c r="K4056" s="13">
        <v>44525666.850000001</v>
      </c>
      <c r="L4056" s="7">
        <f t="shared" si="63"/>
        <v>77219398.810000002</v>
      </c>
    </row>
    <row r="4057" spans="1:12" s="5" customFormat="1" x14ac:dyDescent="0.25">
      <c r="A4057" s="10" t="s">
        <v>1919</v>
      </c>
      <c r="B4057" s="10" t="s">
        <v>938</v>
      </c>
      <c r="C4057" s="10" t="s">
        <v>989</v>
      </c>
      <c r="D4057" s="10" t="s">
        <v>543</v>
      </c>
      <c r="E4057" s="10" t="s">
        <v>544</v>
      </c>
      <c r="F4057" s="13">
        <v>0</v>
      </c>
      <c r="G4057" s="13">
        <v>5886330.1200000001</v>
      </c>
      <c r="H4057" s="7">
        <v>885006.38</v>
      </c>
      <c r="I4057" s="7">
        <v>0</v>
      </c>
      <c r="J4057" s="13">
        <v>63780123.159999996</v>
      </c>
      <c r="K4057" s="13">
        <v>96084191.049999997</v>
      </c>
      <c r="L4057" s="7">
        <f t="shared" si="63"/>
        <v>166635650.70999998</v>
      </c>
    </row>
    <row r="4058" spans="1:12" s="5" customFormat="1" x14ac:dyDescent="0.25">
      <c r="A4058" s="10" t="s">
        <v>1919</v>
      </c>
      <c r="B4058" s="10" t="s">
        <v>938</v>
      </c>
      <c r="C4058" s="10" t="s">
        <v>989</v>
      </c>
      <c r="D4058" s="10" t="s">
        <v>28</v>
      </c>
      <c r="E4058" s="10" t="s">
        <v>29</v>
      </c>
      <c r="F4058" s="13">
        <v>0</v>
      </c>
      <c r="G4058" s="13">
        <v>34101.949999999997</v>
      </c>
      <c r="H4058" s="7">
        <v>5127.21</v>
      </c>
      <c r="I4058" s="7">
        <v>0</v>
      </c>
      <c r="J4058" s="13">
        <v>369504.66</v>
      </c>
      <c r="K4058" s="13">
        <v>556655.5</v>
      </c>
      <c r="L4058" s="7">
        <f t="shared" si="63"/>
        <v>965389.32</v>
      </c>
    </row>
    <row r="4059" spans="1:12" s="5" customFormat="1" x14ac:dyDescent="0.25">
      <c r="A4059" s="10" t="s">
        <v>1919</v>
      </c>
      <c r="B4059" s="10" t="s">
        <v>938</v>
      </c>
      <c r="C4059" s="10" t="s">
        <v>989</v>
      </c>
      <c r="D4059" s="10" t="s">
        <v>587</v>
      </c>
      <c r="E4059" s="10" t="s">
        <v>588</v>
      </c>
      <c r="F4059" s="13">
        <v>0</v>
      </c>
      <c r="G4059" s="13">
        <v>4696580.07</v>
      </c>
      <c r="H4059" s="7">
        <v>706128.13</v>
      </c>
      <c r="I4059" s="7">
        <v>0</v>
      </c>
      <c r="J4059" s="13">
        <v>50888830.359999999</v>
      </c>
      <c r="K4059" s="13">
        <v>76663572.540000007</v>
      </c>
      <c r="L4059" s="7">
        <f t="shared" si="63"/>
        <v>132955111.10000001</v>
      </c>
    </row>
    <row r="4060" spans="1:12" s="5" customFormat="1" x14ac:dyDescent="0.25">
      <c r="A4060" s="10" t="s">
        <v>1920</v>
      </c>
      <c r="B4060" s="10" t="s">
        <v>938</v>
      </c>
      <c r="C4060" s="10" t="s">
        <v>990</v>
      </c>
      <c r="D4060" s="10" t="s">
        <v>940</v>
      </c>
      <c r="E4060" s="10" t="s">
        <v>941</v>
      </c>
      <c r="F4060" s="13">
        <v>0</v>
      </c>
      <c r="G4060" s="13">
        <v>3925267.7</v>
      </c>
      <c r="H4060" s="7">
        <v>1234726.22</v>
      </c>
      <c r="I4060" s="7">
        <v>0</v>
      </c>
      <c r="J4060" s="13">
        <v>86765115.359999999</v>
      </c>
      <c r="K4060" s="13">
        <v>130052315.59</v>
      </c>
      <c r="L4060" s="7">
        <f t="shared" si="63"/>
        <v>221977424.87</v>
      </c>
    </row>
    <row r="4061" spans="1:12" s="5" customFormat="1" x14ac:dyDescent="0.25">
      <c r="A4061" s="10" t="s">
        <v>1920</v>
      </c>
      <c r="B4061" s="10" t="s">
        <v>938</v>
      </c>
      <c r="C4061" s="10" t="s">
        <v>990</v>
      </c>
      <c r="D4061" s="10" t="s">
        <v>543</v>
      </c>
      <c r="E4061" s="10" t="s">
        <v>544</v>
      </c>
      <c r="F4061" s="13">
        <v>0</v>
      </c>
      <c r="G4061" s="13">
        <v>2279066.42</v>
      </c>
      <c r="H4061" s="7">
        <v>716899.66</v>
      </c>
      <c r="I4061" s="7">
        <v>0</v>
      </c>
      <c r="J4061" s="13">
        <v>50377063.789999999</v>
      </c>
      <c r="K4061" s="13">
        <v>75510229.780000001</v>
      </c>
      <c r="L4061" s="7">
        <f t="shared" si="63"/>
        <v>128883259.65000001</v>
      </c>
    </row>
    <row r="4062" spans="1:12" s="5" customFormat="1" x14ac:dyDescent="0.25">
      <c r="A4062" s="10" t="s">
        <v>1920</v>
      </c>
      <c r="B4062" s="10" t="s">
        <v>938</v>
      </c>
      <c r="C4062" s="10" t="s">
        <v>990</v>
      </c>
      <c r="D4062" s="10" t="s">
        <v>28</v>
      </c>
      <c r="E4062" s="10" t="s">
        <v>29</v>
      </c>
      <c r="F4062" s="13">
        <v>0</v>
      </c>
      <c r="G4062" s="13">
        <v>59929.57</v>
      </c>
      <c r="H4062" s="7">
        <v>18851.349999999999</v>
      </c>
      <c r="I4062" s="7">
        <v>0</v>
      </c>
      <c r="J4062" s="13">
        <v>1324698.45</v>
      </c>
      <c r="K4062" s="13">
        <v>1985591.79</v>
      </c>
      <c r="L4062" s="7">
        <f t="shared" si="63"/>
        <v>3389071.16</v>
      </c>
    </row>
    <row r="4063" spans="1:12" s="5" customFormat="1" x14ac:dyDescent="0.25">
      <c r="A4063" s="10" t="s">
        <v>1920</v>
      </c>
      <c r="B4063" s="10" t="s">
        <v>938</v>
      </c>
      <c r="C4063" s="10" t="s">
        <v>990</v>
      </c>
      <c r="D4063" s="10" t="s">
        <v>587</v>
      </c>
      <c r="E4063" s="10" t="s">
        <v>588</v>
      </c>
      <c r="F4063" s="13">
        <v>0</v>
      </c>
      <c r="G4063" s="13">
        <v>10126574.310000001</v>
      </c>
      <c r="H4063" s="7">
        <v>3185399.77</v>
      </c>
      <c r="I4063" s="7">
        <v>0</v>
      </c>
      <c r="J4063" s="13">
        <v>223840373.40000001</v>
      </c>
      <c r="K4063" s="13">
        <v>335514552.86000001</v>
      </c>
      <c r="L4063" s="7">
        <f t="shared" si="63"/>
        <v>572666900.34000003</v>
      </c>
    </row>
    <row r="4064" spans="1:12" s="5" customFormat="1" x14ac:dyDescent="0.25">
      <c r="A4064" s="10" t="s">
        <v>1921</v>
      </c>
      <c r="B4064" s="10" t="s">
        <v>938</v>
      </c>
      <c r="C4064" s="10" t="s">
        <v>991</v>
      </c>
      <c r="D4064" s="10" t="s">
        <v>940</v>
      </c>
      <c r="E4064" s="10" t="s">
        <v>941</v>
      </c>
      <c r="F4064" s="13">
        <v>0</v>
      </c>
      <c r="G4064" s="13">
        <v>5200039.57</v>
      </c>
      <c r="H4064" s="7">
        <v>696325.91</v>
      </c>
      <c r="I4064" s="7">
        <v>0</v>
      </c>
      <c r="J4064" s="13">
        <v>48236209.210000001</v>
      </c>
      <c r="K4064" s="13">
        <v>70902548.079999998</v>
      </c>
      <c r="L4064" s="7">
        <f t="shared" si="63"/>
        <v>125035122.77</v>
      </c>
    </row>
    <row r="4065" spans="1:12" s="5" customFormat="1" x14ac:dyDescent="0.25">
      <c r="A4065" s="10" t="s">
        <v>1921</v>
      </c>
      <c r="B4065" s="10" t="s">
        <v>938</v>
      </c>
      <c r="C4065" s="10" t="s">
        <v>991</v>
      </c>
      <c r="D4065" s="10" t="s">
        <v>28</v>
      </c>
      <c r="E4065" s="10" t="s">
        <v>29</v>
      </c>
      <c r="F4065" s="13">
        <v>0</v>
      </c>
      <c r="G4065" s="13">
        <v>132943.1</v>
      </c>
      <c r="H4065" s="7">
        <v>17802.12</v>
      </c>
      <c r="I4065" s="7">
        <v>0</v>
      </c>
      <c r="J4065" s="13">
        <v>1233196.6100000001</v>
      </c>
      <c r="K4065" s="13">
        <v>1812679.37</v>
      </c>
      <c r="L4065" s="7">
        <f t="shared" si="63"/>
        <v>3196621.2</v>
      </c>
    </row>
    <row r="4066" spans="1:12" s="5" customFormat="1" x14ac:dyDescent="0.25">
      <c r="A4066" s="10" t="s">
        <v>1921</v>
      </c>
      <c r="B4066" s="10" t="s">
        <v>938</v>
      </c>
      <c r="C4066" s="10" t="s">
        <v>991</v>
      </c>
      <c r="D4066" s="10" t="s">
        <v>587</v>
      </c>
      <c r="E4066" s="10" t="s">
        <v>588</v>
      </c>
      <c r="F4066" s="13">
        <v>0</v>
      </c>
      <c r="G4066" s="13">
        <v>17941089.329999998</v>
      </c>
      <c r="H4066" s="7">
        <v>2402451.9700000002</v>
      </c>
      <c r="I4066" s="7">
        <v>0</v>
      </c>
      <c r="J4066" s="13">
        <v>166423760.18000001</v>
      </c>
      <c r="K4066" s="13">
        <v>244626782.53999999</v>
      </c>
      <c r="L4066" s="7">
        <f t="shared" si="63"/>
        <v>431394084.01999998</v>
      </c>
    </row>
    <row r="4067" spans="1:12" s="5" customFormat="1" x14ac:dyDescent="0.25">
      <c r="A4067" s="10" t="s">
        <v>1922</v>
      </c>
      <c r="B4067" s="10" t="s">
        <v>938</v>
      </c>
      <c r="C4067" s="10" t="s">
        <v>992</v>
      </c>
      <c r="D4067" s="10" t="s">
        <v>940</v>
      </c>
      <c r="E4067" s="10" t="s">
        <v>941</v>
      </c>
      <c r="F4067" s="13">
        <v>0</v>
      </c>
      <c r="G4067" s="13">
        <v>15316484.439999999</v>
      </c>
      <c r="H4067" s="7">
        <v>16307691.59</v>
      </c>
      <c r="I4067" s="7">
        <v>0</v>
      </c>
      <c r="J4067" s="13">
        <v>996073790.20000005</v>
      </c>
      <c r="K4067" s="13">
        <v>1083810550</v>
      </c>
      <c r="L4067" s="7">
        <f t="shared" si="63"/>
        <v>2111508516.23</v>
      </c>
    </row>
    <row r="4068" spans="1:12" s="5" customFormat="1" x14ac:dyDescent="0.25">
      <c r="A4068" s="10" t="s">
        <v>1922</v>
      </c>
      <c r="B4068" s="10" t="s">
        <v>938</v>
      </c>
      <c r="C4068" s="10" t="s">
        <v>992</v>
      </c>
      <c r="D4068" s="10" t="s">
        <v>543</v>
      </c>
      <c r="E4068" s="10" t="s">
        <v>544</v>
      </c>
      <c r="F4068" s="13">
        <v>0</v>
      </c>
      <c r="G4068" s="13">
        <v>2348261.21</v>
      </c>
      <c r="H4068" s="7">
        <v>2500229.06</v>
      </c>
      <c r="I4068" s="7">
        <v>0</v>
      </c>
      <c r="J4068" s="13">
        <v>152713989.22</v>
      </c>
      <c r="K4068" s="13">
        <v>166165433</v>
      </c>
      <c r="L4068" s="7">
        <f t="shared" si="63"/>
        <v>323727912.49000001</v>
      </c>
    </row>
    <row r="4069" spans="1:12" s="5" customFormat="1" x14ac:dyDescent="0.25">
      <c r="A4069" s="10" t="s">
        <v>1922</v>
      </c>
      <c r="B4069" s="10" t="s">
        <v>938</v>
      </c>
      <c r="C4069" s="10" t="s">
        <v>992</v>
      </c>
      <c r="D4069" s="10" t="s">
        <v>12</v>
      </c>
      <c r="E4069" s="10" t="s">
        <v>13</v>
      </c>
      <c r="F4069" s="13">
        <v>0</v>
      </c>
      <c r="G4069" s="13">
        <v>0</v>
      </c>
      <c r="H4069" s="7">
        <v>0</v>
      </c>
      <c r="I4069" s="7">
        <v>0</v>
      </c>
      <c r="J4069" s="13">
        <v>0</v>
      </c>
      <c r="K4069" s="13">
        <v>-70792.92</v>
      </c>
      <c r="L4069" s="7">
        <f t="shared" si="63"/>
        <v>-70792.92</v>
      </c>
    </row>
    <row r="4070" spans="1:12" s="5" customFormat="1" x14ac:dyDescent="0.25">
      <c r="A4070" s="10" t="s">
        <v>1922</v>
      </c>
      <c r="B4070" s="10" t="s">
        <v>938</v>
      </c>
      <c r="C4070" s="10" t="s">
        <v>992</v>
      </c>
      <c r="D4070" s="10" t="s">
        <v>299</v>
      </c>
      <c r="E4070" s="10" t="s">
        <v>300</v>
      </c>
      <c r="F4070" s="13">
        <v>0</v>
      </c>
      <c r="G4070" s="13">
        <v>1909.57</v>
      </c>
      <c r="H4070" s="7">
        <v>2033.15</v>
      </c>
      <c r="I4070" s="7">
        <v>0</v>
      </c>
      <c r="J4070" s="13">
        <v>124184.69</v>
      </c>
      <c r="K4070" s="13">
        <v>135123.19</v>
      </c>
      <c r="L4070" s="7">
        <f t="shared" si="63"/>
        <v>263250.59999999998</v>
      </c>
    </row>
    <row r="4071" spans="1:12" s="5" customFormat="1" x14ac:dyDescent="0.25">
      <c r="A4071" s="10" t="s">
        <v>1922</v>
      </c>
      <c r="B4071" s="10" t="s">
        <v>938</v>
      </c>
      <c r="C4071" s="10" t="s">
        <v>992</v>
      </c>
      <c r="D4071" s="10" t="s">
        <v>20</v>
      </c>
      <c r="E4071" s="10" t="s">
        <v>21</v>
      </c>
      <c r="F4071" s="13">
        <v>0</v>
      </c>
      <c r="G4071" s="13">
        <v>0</v>
      </c>
      <c r="H4071" s="7">
        <v>0</v>
      </c>
      <c r="I4071" s="7">
        <v>0</v>
      </c>
      <c r="J4071" s="13">
        <v>0</v>
      </c>
      <c r="K4071" s="13">
        <v>-57710.400000000001</v>
      </c>
      <c r="L4071" s="7">
        <f t="shared" si="63"/>
        <v>-57710.400000000001</v>
      </c>
    </row>
    <row r="4072" spans="1:12" s="5" customFormat="1" x14ac:dyDescent="0.25">
      <c r="A4072" s="10" t="s">
        <v>1922</v>
      </c>
      <c r="B4072" s="10" t="s">
        <v>938</v>
      </c>
      <c r="C4072" s="10" t="s">
        <v>992</v>
      </c>
      <c r="D4072" s="10" t="s">
        <v>28</v>
      </c>
      <c r="E4072" s="10" t="s">
        <v>29</v>
      </c>
      <c r="F4072" s="13">
        <v>0</v>
      </c>
      <c r="G4072" s="13">
        <v>681786.84</v>
      </c>
      <c r="H4072" s="7">
        <v>725908.71</v>
      </c>
      <c r="I4072" s="7">
        <v>0</v>
      </c>
      <c r="J4072" s="13">
        <v>44338503.460000001</v>
      </c>
      <c r="K4072" s="13">
        <v>48243953.700000003</v>
      </c>
      <c r="L4072" s="7">
        <f t="shared" si="63"/>
        <v>93990152.710000008</v>
      </c>
    </row>
    <row r="4073" spans="1:12" s="5" customFormat="1" x14ac:dyDescent="0.25">
      <c r="A4073" s="10" t="s">
        <v>1922</v>
      </c>
      <c r="B4073" s="10" t="s">
        <v>938</v>
      </c>
      <c r="C4073" s="10" t="s">
        <v>992</v>
      </c>
      <c r="D4073" s="10" t="s">
        <v>34</v>
      </c>
      <c r="E4073" s="10" t="s">
        <v>35</v>
      </c>
      <c r="F4073" s="13">
        <v>0</v>
      </c>
      <c r="G4073" s="13">
        <v>1356788.62</v>
      </c>
      <c r="H4073" s="7">
        <v>1444593.27</v>
      </c>
      <c r="I4073" s="7">
        <v>0</v>
      </c>
      <c r="J4073" s="13">
        <v>88235756.019999996</v>
      </c>
      <c r="K4073" s="13">
        <v>96007790</v>
      </c>
      <c r="L4073" s="7">
        <f t="shared" si="63"/>
        <v>187044927.91</v>
      </c>
    </row>
    <row r="4074" spans="1:12" s="5" customFormat="1" x14ac:dyDescent="0.25">
      <c r="A4074" s="10" t="s">
        <v>1922</v>
      </c>
      <c r="B4074" s="10" t="s">
        <v>938</v>
      </c>
      <c r="C4074" s="10" t="s">
        <v>992</v>
      </c>
      <c r="D4074" s="10" t="s">
        <v>535</v>
      </c>
      <c r="E4074" s="10" t="s">
        <v>536</v>
      </c>
      <c r="F4074" s="13">
        <v>0</v>
      </c>
      <c r="G4074" s="13">
        <v>4518265.72</v>
      </c>
      <c r="H4074" s="7">
        <v>4810665.53</v>
      </c>
      <c r="I4074" s="7">
        <v>0</v>
      </c>
      <c r="J4074" s="13">
        <v>293835447.20999998</v>
      </c>
      <c r="K4074" s="13">
        <v>319717234.57999998</v>
      </c>
      <c r="L4074" s="7">
        <f t="shared" si="63"/>
        <v>622881613.03999996</v>
      </c>
    </row>
    <row r="4075" spans="1:12" s="5" customFormat="1" x14ac:dyDescent="0.25">
      <c r="A4075" s="10" t="s">
        <v>1922</v>
      </c>
      <c r="B4075" s="10" t="s">
        <v>938</v>
      </c>
      <c r="C4075" s="10" t="s">
        <v>992</v>
      </c>
      <c r="D4075" s="10" t="s">
        <v>587</v>
      </c>
      <c r="E4075" s="10" t="s">
        <v>588</v>
      </c>
      <c r="F4075" s="13">
        <v>0</v>
      </c>
      <c r="G4075" s="13">
        <v>32848987.600000001</v>
      </c>
      <c r="H4075" s="7">
        <v>34974811.689999998</v>
      </c>
      <c r="I4075" s="7">
        <v>0</v>
      </c>
      <c r="J4075" s="13">
        <v>2136261472.2</v>
      </c>
      <c r="K4075" s="13">
        <v>2324428916.7600002</v>
      </c>
      <c r="L4075" s="7">
        <f t="shared" si="63"/>
        <v>4528514188.25</v>
      </c>
    </row>
    <row r="4076" spans="1:12" s="5" customFormat="1" x14ac:dyDescent="0.25">
      <c r="A4076" s="10" t="s">
        <v>1923</v>
      </c>
      <c r="B4076" s="10" t="s">
        <v>938</v>
      </c>
      <c r="C4076" s="10" t="s">
        <v>993</v>
      </c>
      <c r="D4076" s="10" t="s">
        <v>940</v>
      </c>
      <c r="E4076" s="10" t="s">
        <v>941</v>
      </c>
      <c r="F4076" s="13">
        <v>0</v>
      </c>
      <c r="G4076" s="13">
        <v>5587002.6699999999</v>
      </c>
      <c r="H4076" s="7">
        <v>4795073.78</v>
      </c>
      <c r="I4076" s="7">
        <v>0</v>
      </c>
      <c r="J4076" s="13">
        <v>202142750.96000001</v>
      </c>
      <c r="K4076" s="13">
        <v>286710478.01999998</v>
      </c>
      <c r="L4076" s="7">
        <f t="shared" si="63"/>
        <v>499235305.42999995</v>
      </c>
    </row>
    <row r="4077" spans="1:12" s="5" customFormat="1" x14ac:dyDescent="0.25">
      <c r="A4077" s="10" t="s">
        <v>1923</v>
      </c>
      <c r="B4077" s="10" t="s">
        <v>938</v>
      </c>
      <c r="C4077" s="10" t="s">
        <v>993</v>
      </c>
      <c r="D4077" s="10" t="s">
        <v>543</v>
      </c>
      <c r="E4077" s="10" t="s">
        <v>544</v>
      </c>
      <c r="F4077" s="13">
        <v>0</v>
      </c>
      <c r="G4077" s="13">
        <v>8705881.9399999995</v>
      </c>
      <c r="H4077" s="7">
        <v>7471867.96</v>
      </c>
      <c r="I4077" s="7">
        <v>0</v>
      </c>
      <c r="J4077" s="13">
        <v>314986591.04000002</v>
      </c>
      <c r="K4077" s="13">
        <v>446763268.30000001</v>
      </c>
      <c r="L4077" s="7">
        <f t="shared" si="63"/>
        <v>777927609.24000001</v>
      </c>
    </row>
    <row r="4078" spans="1:12" s="5" customFormat="1" x14ac:dyDescent="0.25">
      <c r="A4078" s="10" t="s">
        <v>1923</v>
      </c>
      <c r="B4078" s="10" t="s">
        <v>938</v>
      </c>
      <c r="C4078" s="10" t="s">
        <v>993</v>
      </c>
      <c r="D4078" s="10" t="s">
        <v>299</v>
      </c>
      <c r="E4078" s="10" t="s">
        <v>300</v>
      </c>
      <c r="F4078" s="13">
        <v>0</v>
      </c>
      <c r="G4078" s="13">
        <v>1197.8800000000001</v>
      </c>
      <c r="H4078" s="7">
        <v>1028.0899999999999</v>
      </c>
      <c r="I4078" s="7">
        <v>0</v>
      </c>
      <c r="J4078" s="13">
        <v>43340.52</v>
      </c>
      <c r="K4078" s="13">
        <v>61472.31</v>
      </c>
      <c r="L4078" s="7">
        <f t="shared" si="63"/>
        <v>107038.79999999999</v>
      </c>
    </row>
    <row r="4079" spans="1:12" s="5" customFormat="1" x14ac:dyDescent="0.25">
      <c r="A4079" s="10" t="s">
        <v>1923</v>
      </c>
      <c r="B4079" s="10" t="s">
        <v>938</v>
      </c>
      <c r="C4079" s="10" t="s">
        <v>993</v>
      </c>
      <c r="D4079" s="10" t="s">
        <v>28</v>
      </c>
      <c r="E4079" s="10" t="s">
        <v>29</v>
      </c>
      <c r="F4079" s="13">
        <v>0</v>
      </c>
      <c r="G4079" s="13">
        <v>37130.25</v>
      </c>
      <c r="H4079" s="7">
        <v>31867.22</v>
      </c>
      <c r="I4079" s="7">
        <v>0</v>
      </c>
      <c r="J4079" s="13">
        <v>1343405.53</v>
      </c>
      <c r="K4079" s="13">
        <v>1905427.92</v>
      </c>
      <c r="L4079" s="7">
        <f t="shared" si="63"/>
        <v>3317830.92</v>
      </c>
    </row>
    <row r="4080" spans="1:12" s="5" customFormat="1" x14ac:dyDescent="0.25">
      <c r="A4080" s="10" t="s">
        <v>1923</v>
      </c>
      <c r="B4080" s="10" t="s">
        <v>938</v>
      </c>
      <c r="C4080" s="10" t="s">
        <v>993</v>
      </c>
      <c r="D4080" s="10" t="s">
        <v>34</v>
      </c>
      <c r="E4080" s="10" t="s">
        <v>35</v>
      </c>
      <c r="F4080" s="13">
        <v>0</v>
      </c>
      <c r="G4080" s="13">
        <v>861695.61</v>
      </c>
      <c r="H4080" s="7">
        <v>739554.69</v>
      </c>
      <c r="I4080" s="7">
        <v>0</v>
      </c>
      <c r="J4080" s="13">
        <v>31176917.48</v>
      </c>
      <c r="K4080" s="13">
        <v>44219982.509999998</v>
      </c>
      <c r="L4080" s="7">
        <f t="shared" si="63"/>
        <v>76998150.289999992</v>
      </c>
    </row>
    <row r="4081" spans="1:12" s="5" customFormat="1" x14ac:dyDescent="0.25">
      <c r="A4081" s="10" t="s">
        <v>1923</v>
      </c>
      <c r="B4081" s="10" t="s">
        <v>938</v>
      </c>
      <c r="C4081" s="10" t="s">
        <v>993</v>
      </c>
      <c r="D4081" s="10" t="s">
        <v>587</v>
      </c>
      <c r="E4081" s="10" t="s">
        <v>588</v>
      </c>
      <c r="F4081" s="13">
        <v>0</v>
      </c>
      <c r="G4081" s="13">
        <v>11053165.65</v>
      </c>
      <c r="H4081" s="7">
        <v>9486436.2599999998</v>
      </c>
      <c r="I4081" s="7">
        <v>0</v>
      </c>
      <c r="J4081" s="13">
        <v>399913413.47000003</v>
      </c>
      <c r="K4081" s="13">
        <v>567219776.10000002</v>
      </c>
      <c r="L4081" s="7">
        <f t="shared" si="63"/>
        <v>987672791.48000002</v>
      </c>
    </row>
    <row r="4082" spans="1:12" s="5" customFormat="1" x14ac:dyDescent="0.25">
      <c r="A4082" s="10" t="s">
        <v>1924</v>
      </c>
      <c r="B4082" s="10" t="s">
        <v>938</v>
      </c>
      <c r="C4082" s="10" t="s">
        <v>994</v>
      </c>
      <c r="D4082" s="10" t="s">
        <v>543</v>
      </c>
      <c r="E4082" s="10" t="s">
        <v>544</v>
      </c>
      <c r="F4082" s="13">
        <v>0</v>
      </c>
      <c r="G4082" s="13">
        <v>2565560.77</v>
      </c>
      <c r="H4082" s="7">
        <v>563465.61</v>
      </c>
      <c r="I4082" s="7">
        <v>0</v>
      </c>
      <c r="J4082" s="13">
        <v>38639728.57</v>
      </c>
      <c r="K4082" s="13">
        <v>57697906.609999999</v>
      </c>
      <c r="L4082" s="7">
        <f t="shared" si="63"/>
        <v>99466661.560000002</v>
      </c>
    </row>
    <row r="4083" spans="1:12" s="5" customFormat="1" x14ac:dyDescent="0.25">
      <c r="A4083" s="10" t="s">
        <v>1924</v>
      </c>
      <c r="B4083" s="10" t="s">
        <v>938</v>
      </c>
      <c r="C4083" s="10" t="s">
        <v>994</v>
      </c>
      <c r="D4083" s="10" t="s">
        <v>28</v>
      </c>
      <c r="E4083" s="10" t="s">
        <v>29</v>
      </c>
      <c r="F4083" s="13">
        <v>0</v>
      </c>
      <c r="G4083" s="13">
        <v>28004.5</v>
      </c>
      <c r="H4083" s="7">
        <v>6150.53</v>
      </c>
      <c r="I4083" s="7">
        <v>0</v>
      </c>
      <c r="J4083" s="13">
        <v>421773.77</v>
      </c>
      <c r="K4083" s="13">
        <v>629804.19999999995</v>
      </c>
      <c r="L4083" s="7">
        <f t="shared" si="63"/>
        <v>1085733</v>
      </c>
    </row>
    <row r="4084" spans="1:12" s="5" customFormat="1" x14ac:dyDescent="0.25">
      <c r="A4084" s="10" t="s">
        <v>1924</v>
      </c>
      <c r="B4084" s="10" t="s">
        <v>938</v>
      </c>
      <c r="C4084" s="10" t="s">
        <v>994</v>
      </c>
      <c r="D4084" s="10" t="s">
        <v>587</v>
      </c>
      <c r="E4084" s="10" t="s">
        <v>588</v>
      </c>
      <c r="F4084" s="13">
        <v>0</v>
      </c>
      <c r="G4084" s="13">
        <v>11675638.73</v>
      </c>
      <c r="H4084" s="7">
        <v>2564281.86</v>
      </c>
      <c r="I4084" s="7">
        <v>0</v>
      </c>
      <c r="J4084" s="13">
        <v>175845965.66</v>
      </c>
      <c r="K4084" s="13">
        <v>262578037.66</v>
      </c>
      <c r="L4084" s="7">
        <f t="shared" si="63"/>
        <v>452663923.90999997</v>
      </c>
    </row>
    <row r="4085" spans="1:12" s="5" customFormat="1" x14ac:dyDescent="0.25">
      <c r="A4085" s="10" t="s">
        <v>1925</v>
      </c>
      <c r="B4085" s="10" t="s">
        <v>995</v>
      </c>
      <c r="C4085" s="10" t="s">
        <v>996</v>
      </c>
      <c r="D4085" s="10" t="s">
        <v>997</v>
      </c>
      <c r="E4085" s="10" t="s">
        <v>998</v>
      </c>
      <c r="F4085" s="13">
        <v>98198854</v>
      </c>
      <c r="G4085" s="13">
        <v>123549359.5</v>
      </c>
      <c r="H4085" s="7">
        <v>38780644.5</v>
      </c>
      <c r="I4085" s="7">
        <v>0</v>
      </c>
      <c r="J4085" s="13">
        <v>1272272456.25</v>
      </c>
      <c r="K4085" s="13">
        <v>2049282550.75</v>
      </c>
      <c r="L4085" s="7">
        <f t="shared" si="63"/>
        <v>3582083865</v>
      </c>
    </row>
    <row r="4086" spans="1:12" s="5" customFormat="1" x14ac:dyDescent="0.25">
      <c r="A4086" s="10" t="s">
        <v>1925</v>
      </c>
      <c r="B4086" s="10" t="s">
        <v>995</v>
      </c>
      <c r="C4086" s="10" t="s">
        <v>996</v>
      </c>
      <c r="D4086" s="10" t="s">
        <v>12</v>
      </c>
      <c r="E4086" s="10" t="s">
        <v>13</v>
      </c>
      <c r="F4086" s="13">
        <v>0</v>
      </c>
      <c r="G4086" s="13">
        <v>0</v>
      </c>
      <c r="H4086" s="7">
        <v>0</v>
      </c>
      <c r="I4086" s="7">
        <v>0</v>
      </c>
      <c r="J4086" s="13">
        <v>0</v>
      </c>
      <c r="K4086" s="13">
        <v>-570774.80000000005</v>
      </c>
      <c r="L4086" s="7">
        <f t="shared" si="63"/>
        <v>-570774.80000000005</v>
      </c>
    </row>
    <row r="4087" spans="1:12" s="5" customFormat="1" x14ac:dyDescent="0.25">
      <c r="A4087" s="10" t="s">
        <v>1925</v>
      </c>
      <c r="B4087" s="10" t="s">
        <v>995</v>
      </c>
      <c r="C4087" s="10" t="s">
        <v>996</v>
      </c>
      <c r="D4087" s="10" t="s">
        <v>299</v>
      </c>
      <c r="E4087" s="10" t="s">
        <v>300</v>
      </c>
      <c r="F4087" s="13">
        <v>0</v>
      </c>
      <c r="G4087" s="13">
        <v>2595270.08</v>
      </c>
      <c r="H4087" s="7">
        <v>814623.78</v>
      </c>
      <c r="I4087" s="7">
        <v>0</v>
      </c>
      <c r="J4087" s="13">
        <v>26725275.23</v>
      </c>
      <c r="K4087" s="13">
        <v>43047100.43</v>
      </c>
      <c r="L4087" s="7">
        <f t="shared" si="63"/>
        <v>73182269.519999996</v>
      </c>
    </row>
    <row r="4088" spans="1:12" s="5" customFormat="1" x14ac:dyDescent="0.25">
      <c r="A4088" s="10" t="s">
        <v>1925</v>
      </c>
      <c r="B4088" s="10" t="s">
        <v>995</v>
      </c>
      <c r="C4088" s="10" t="s">
        <v>996</v>
      </c>
      <c r="D4088" s="10" t="s">
        <v>38</v>
      </c>
      <c r="E4088" s="10" t="s">
        <v>39</v>
      </c>
      <c r="F4088" s="13">
        <v>0</v>
      </c>
      <c r="G4088" s="13">
        <v>42290.63</v>
      </c>
      <c r="H4088" s="7">
        <v>13274.51</v>
      </c>
      <c r="I4088" s="7">
        <v>0</v>
      </c>
      <c r="J4088" s="13">
        <v>435495.54</v>
      </c>
      <c r="K4088" s="13">
        <v>701464.06</v>
      </c>
      <c r="L4088" s="7">
        <f t="shared" si="63"/>
        <v>1192524.74</v>
      </c>
    </row>
    <row r="4089" spans="1:12" s="5" customFormat="1" x14ac:dyDescent="0.25">
      <c r="A4089" s="10" t="s">
        <v>1925</v>
      </c>
      <c r="B4089" s="10" t="s">
        <v>995</v>
      </c>
      <c r="C4089" s="10" t="s">
        <v>996</v>
      </c>
      <c r="D4089" s="10" t="s">
        <v>16</v>
      </c>
      <c r="E4089" s="10" t="s">
        <v>17</v>
      </c>
      <c r="F4089" s="13">
        <v>0</v>
      </c>
      <c r="G4089" s="13">
        <v>1244566.97</v>
      </c>
      <c r="H4089" s="7">
        <v>390654.47</v>
      </c>
      <c r="I4089" s="7">
        <v>0</v>
      </c>
      <c r="J4089" s="13">
        <v>12816159.33</v>
      </c>
      <c r="K4089" s="13">
        <v>20643323.32</v>
      </c>
      <c r="L4089" s="7">
        <f t="shared" si="63"/>
        <v>35094704.090000004</v>
      </c>
    </row>
    <row r="4090" spans="1:12" s="5" customFormat="1" x14ac:dyDescent="0.25">
      <c r="A4090" s="10" t="s">
        <v>1925</v>
      </c>
      <c r="B4090" s="10" t="s">
        <v>995</v>
      </c>
      <c r="C4090" s="10" t="s">
        <v>996</v>
      </c>
      <c r="D4090" s="10" t="s">
        <v>20</v>
      </c>
      <c r="E4090" s="10" t="s">
        <v>21</v>
      </c>
      <c r="F4090" s="13">
        <v>0</v>
      </c>
      <c r="G4090" s="13">
        <v>32215108.739999998</v>
      </c>
      <c r="H4090" s="7">
        <v>10111931.66</v>
      </c>
      <c r="I4090" s="7">
        <v>0</v>
      </c>
      <c r="J4090" s="13">
        <v>331741060.35000002</v>
      </c>
      <c r="K4090" s="13">
        <v>534344010.19999999</v>
      </c>
      <c r="L4090" s="7">
        <f t="shared" si="63"/>
        <v>908412110.95000005</v>
      </c>
    </row>
    <row r="4091" spans="1:12" s="5" customFormat="1" x14ac:dyDescent="0.25">
      <c r="A4091" s="10" t="s">
        <v>1925</v>
      </c>
      <c r="B4091" s="10" t="s">
        <v>995</v>
      </c>
      <c r="C4091" s="10" t="s">
        <v>996</v>
      </c>
      <c r="D4091" s="10" t="s">
        <v>214</v>
      </c>
      <c r="E4091" s="10" t="s">
        <v>215</v>
      </c>
      <c r="F4091" s="13">
        <v>0</v>
      </c>
      <c r="G4091" s="13">
        <v>161753162.41</v>
      </c>
      <c r="H4091" s="7">
        <v>50772354.57</v>
      </c>
      <c r="I4091" s="7">
        <v>0</v>
      </c>
      <c r="J4091" s="13">
        <v>1665683206.02</v>
      </c>
      <c r="K4091" s="13">
        <v>2682959544.0799999</v>
      </c>
      <c r="L4091" s="7">
        <f t="shared" si="63"/>
        <v>4561168267.0799999</v>
      </c>
    </row>
    <row r="4092" spans="1:12" s="5" customFormat="1" x14ac:dyDescent="0.25">
      <c r="A4092" s="10" t="s">
        <v>1925</v>
      </c>
      <c r="B4092" s="10" t="s">
        <v>995</v>
      </c>
      <c r="C4092" s="10" t="s">
        <v>996</v>
      </c>
      <c r="D4092" s="10" t="s">
        <v>28</v>
      </c>
      <c r="E4092" s="10" t="s">
        <v>29</v>
      </c>
      <c r="F4092" s="13">
        <v>0</v>
      </c>
      <c r="G4092" s="13">
        <v>12517590.41</v>
      </c>
      <c r="H4092" s="7">
        <v>3929119.71</v>
      </c>
      <c r="I4092" s="7">
        <v>0</v>
      </c>
      <c r="J4092" s="13">
        <v>128902210.06</v>
      </c>
      <c r="K4092" s="13">
        <v>207626164.13999999</v>
      </c>
      <c r="L4092" s="7">
        <f t="shared" si="63"/>
        <v>352975084.31999999</v>
      </c>
    </row>
    <row r="4093" spans="1:12" s="5" customFormat="1" x14ac:dyDescent="0.25">
      <c r="A4093" s="10" t="s">
        <v>1925</v>
      </c>
      <c r="B4093" s="10" t="s">
        <v>995</v>
      </c>
      <c r="C4093" s="10" t="s">
        <v>996</v>
      </c>
      <c r="D4093" s="10" t="s">
        <v>32</v>
      </c>
      <c r="E4093" s="10" t="s">
        <v>33</v>
      </c>
      <c r="F4093" s="13">
        <v>0</v>
      </c>
      <c r="G4093" s="13">
        <v>66973961.710000001</v>
      </c>
      <c r="H4093" s="7">
        <v>21022313.760000002</v>
      </c>
      <c r="I4093" s="7">
        <v>0</v>
      </c>
      <c r="J4093" s="13">
        <v>689676798.95000005</v>
      </c>
      <c r="K4093" s="13">
        <v>1110880474.3900001</v>
      </c>
      <c r="L4093" s="7">
        <f t="shared" si="63"/>
        <v>1888553548.8100002</v>
      </c>
    </row>
    <row r="4094" spans="1:12" s="5" customFormat="1" x14ac:dyDescent="0.25">
      <c r="A4094" s="10" t="s">
        <v>1925</v>
      </c>
      <c r="B4094" s="10" t="s">
        <v>995</v>
      </c>
      <c r="C4094" s="10" t="s">
        <v>996</v>
      </c>
      <c r="D4094" s="10" t="s">
        <v>34</v>
      </c>
      <c r="E4094" s="10" t="s">
        <v>35</v>
      </c>
      <c r="F4094" s="13">
        <v>0</v>
      </c>
      <c r="G4094" s="13">
        <v>51660609.270000003</v>
      </c>
      <c r="H4094" s="7">
        <v>16215638.279999999</v>
      </c>
      <c r="I4094" s="7">
        <v>0</v>
      </c>
      <c r="J4094" s="13">
        <v>531984710.57999998</v>
      </c>
      <c r="K4094" s="13">
        <v>856881699.58000004</v>
      </c>
      <c r="L4094" s="7">
        <f t="shared" si="63"/>
        <v>1456742657.71</v>
      </c>
    </row>
    <row r="4095" spans="1:12" s="5" customFormat="1" x14ac:dyDescent="0.25">
      <c r="A4095" s="10" t="s">
        <v>1925</v>
      </c>
      <c r="B4095" s="10" t="s">
        <v>995</v>
      </c>
      <c r="C4095" s="10" t="s">
        <v>996</v>
      </c>
      <c r="D4095" s="10" t="s">
        <v>538</v>
      </c>
      <c r="E4095" s="10" t="s">
        <v>539</v>
      </c>
      <c r="F4095" s="13">
        <v>0</v>
      </c>
      <c r="G4095" s="13">
        <v>242761162.62</v>
      </c>
      <c r="H4095" s="7">
        <v>76199782.680000007</v>
      </c>
      <c r="I4095" s="7">
        <v>0</v>
      </c>
      <c r="J4095" s="13">
        <v>2499878120.71</v>
      </c>
      <c r="K4095" s="13">
        <v>4026619130.6500001</v>
      </c>
      <c r="L4095" s="7">
        <f t="shared" si="63"/>
        <v>6845458196.6599998</v>
      </c>
    </row>
    <row r="4096" spans="1:12" s="5" customFormat="1" x14ac:dyDescent="0.25">
      <c r="A4096" s="10" t="s">
        <v>1925</v>
      </c>
      <c r="B4096" s="10" t="s">
        <v>995</v>
      </c>
      <c r="C4096" s="10" t="s">
        <v>996</v>
      </c>
      <c r="D4096" s="10" t="s">
        <v>40</v>
      </c>
      <c r="E4096" s="10" t="s">
        <v>2254</v>
      </c>
      <c r="F4096" s="13">
        <v>0</v>
      </c>
      <c r="G4096" s="13">
        <v>145526932.66999999</v>
      </c>
      <c r="H4096" s="7">
        <v>45679137.990000002</v>
      </c>
      <c r="I4096" s="7">
        <v>0</v>
      </c>
      <c r="J4096" s="13">
        <v>1498590594.3299999</v>
      </c>
      <c r="K4096" s="13">
        <v>2413819100.2800002</v>
      </c>
      <c r="L4096" s="7">
        <f t="shared" si="63"/>
        <v>4103615765.2700005</v>
      </c>
    </row>
    <row r="4097" spans="1:12" s="5" customFormat="1" x14ac:dyDescent="0.25">
      <c r="A4097" s="10" t="s">
        <v>1925</v>
      </c>
      <c r="B4097" s="10" t="s">
        <v>995</v>
      </c>
      <c r="C4097" s="10" t="s">
        <v>996</v>
      </c>
      <c r="D4097" s="10" t="s">
        <v>41</v>
      </c>
      <c r="E4097" s="10" t="s">
        <v>42</v>
      </c>
      <c r="F4097" s="13">
        <v>0</v>
      </c>
      <c r="G4097" s="13">
        <v>63209309.25</v>
      </c>
      <c r="H4097" s="7">
        <v>19840635.039999999</v>
      </c>
      <c r="I4097" s="7">
        <v>0</v>
      </c>
      <c r="J4097" s="13">
        <v>650909591.62</v>
      </c>
      <c r="K4097" s="13">
        <v>1048437118.6900001</v>
      </c>
      <c r="L4097" s="7">
        <f t="shared" si="63"/>
        <v>1782396654.5999999</v>
      </c>
    </row>
    <row r="4098" spans="1:12" s="5" customFormat="1" x14ac:dyDescent="0.25">
      <c r="A4098" s="10" t="s">
        <v>1925</v>
      </c>
      <c r="B4098" s="10" t="s">
        <v>995</v>
      </c>
      <c r="C4098" s="10" t="s">
        <v>996</v>
      </c>
      <c r="D4098" s="10" t="s">
        <v>303</v>
      </c>
      <c r="E4098" s="10" t="s">
        <v>304</v>
      </c>
      <c r="F4098" s="13">
        <v>0</v>
      </c>
      <c r="G4098" s="13">
        <v>47683455.740000002</v>
      </c>
      <c r="H4098" s="7">
        <v>14967258.050000001</v>
      </c>
      <c r="I4098" s="7">
        <v>0</v>
      </c>
      <c r="J4098" s="13">
        <v>491029234.02999997</v>
      </c>
      <c r="K4098" s="13">
        <v>790913641.38</v>
      </c>
      <c r="L4098" s="7">
        <f t="shared" si="63"/>
        <v>1344593589.1999998</v>
      </c>
    </row>
    <row r="4099" spans="1:12" s="5" customFormat="1" x14ac:dyDescent="0.25">
      <c r="A4099" s="10" t="s">
        <v>1926</v>
      </c>
      <c r="B4099" s="10" t="s">
        <v>995</v>
      </c>
      <c r="C4099" s="10" t="s">
        <v>999</v>
      </c>
      <c r="D4099" s="10" t="s">
        <v>299</v>
      </c>
      <c r="E4099" s="10" t="s">
        <v>300</v>
      </c>
      <c r="F4099" s="13">
        <v>0</v>
      </c>
      <c r="G4099" s="13">
        <v>115387.63</v>
      </c>
      <c r="H4099" s="7">
        <v>15279.73</v>
      </c>
      <c r="I4099" s="7">
        <v>0</v>
      </c>
      <c r="J4099" s="13">
        <v>1074728.96</v>
      </c>
      <c r="K4099" s="13">
        <v>1190390.96</v>
      </c>
      <c r="L4099" s="7">
        <f t="shared" si="63"/>
        <v>2395787.2800000003</v>
      </c>
    </row>
    <row r="4100" spans="1:12" s="5" customFormat="1" x14ac:dyDescent="0.25">
      <c r="A4100" s="10" t="s">
        <v>1926</v>
      </c>
      <c r="B4100" s="10" t="s">
        <v>995</v>
      </c>
      <c r="C4100" s="10" t="s">
        <v>999</v>
      </c>
      <c r="D4100" s="10" t="s">
        <v>214</v>
      </c>
      <c r="E4100" s="10" t="s">
        <v>215</v>
      </c>
      <c r="F4100" s="13">
        <v>0</v>
      </c>
      <c r="G4100" s="13">
        <v>18187501.109999999</v>
      </c>
      <c r="H4100" s="7">
        <v>2408404.9</v>
      </c>
      <c r="I4100" s="7">
        <v>0</v>
      </c>
      <c r="J4100" s="13">
        <v>169399738.66</v>
      </c>
      <c r="K4100" s="13">
        <v>187630485.63</v>
      </c>
      <c r="L4100" s="7">
        <f t="shared" si="63"/>
        <v>377626130.29999995</v>
      </c>
    </row>
    <row r="4101" spans="1:12" s="5" customFormat="1" x14ac:dyDescent="0.25">
      <c r="A4101" s="10" t="s">
        <v>1926</v>
      </c>
      <c r="B4101" s="10" t="s">
        <v>995</v>
      </c>
      <c r="C4101" s="10" t="s">
        <v>999</v>
      </c>
      <c r="D4101" s="10" t="s">
        <v>28</v>
      </c>
      <c r="E4101" s="10" t="s">
        <v>29</v>
      </c>
      <c r="F4101" s="13">
        <v>0</v>
      </c>
      <c r="G4101" s="13">
        <v>168015.72</v>
      </c>
      <c r="H4101" s="7">
        <v>22248.79</v>
      </c>
      <c r="I4101" s="7">
        <v>0</v>
      </c>
      <c r="J4101" s="13">
        <v>1564910.9</v>
      </c>
      <c r="K4101" s="13">
        <v>1733326.11</v>
      </c>
      <c r="L4101" s="7">
        <f t="shared" si="63"/>
        <v>3488501.52</v>
      </c>
    </row>
    <row r="4102" spans="1:12" s="5" customFormat="1" x14ac:dyDescent="0.25">
      <c r="A4102" s="10" t="s">
        <v>1926</v>
      </c>
      <c r="B4102" s="10" t="s">
        <v>995</v>
      </c>
      <c r="C4102" s="10" t="s">
        <v>999</v>
      </c>
      <c r="D4102" s="10" t="s">
        <v>34</v>
      </c>
      <c r="E4102" s="10" t="s">
        <v>35</v>
      </c>
      <c r="F4102" s="13">
        <v>0</v>
      </c>
      <c r="G4102" s="13">
        <v>144273.65</v>
      </c>
      <c r="H4102" s="7">
        <v>19104.84</v>
      </c>
      <c r="I4102" s="7">
        <v>0</v>
      </c>
      <c r="J4102" s="13">
        <v>1343775.45</v>
      </c>
      <c r="K4102" s="13">
        <v>1488392.14</v>
      </c>
      <c r="L4102" s="7">
        <f t="shared" si="63"/>
        <v>2995546.08</v>
      </c>
    </row>
    <row r="4103" spans="1:12" s="5" customFormat="1" x14ac:dyDescent="0.25">
      <c r="A4103" s="10" t="s">
        <v>1926</v>
      </c>
      <c r="B4103" s="10" t="s">
        <v>995</v>
      </c>
      <c r="C4103" s="10" t="s">
        <v>999</v>
      </c>
      <c r="D4103" s="10" t="s">
        <v>40</v>
      </c>
      <c r="E4103" s="10" t="s">
        <v>2254</v>
      </c>
      <c r="F4103" s="13">
        <v>0</v>
      </c>
      <c r="G4103" s="13">
        <v>12901821.23</v>
      </c>
      <c r="H4103" s="7">
        <v>1708470.52</v>
      </c>
      <c r="I4103" s="7">
        <v>0</v>
      </c>
      <c r="J4103" s="13">
        <v>120168523.02</v>
      </c>
      <c r="K4103" s="13">
        <v>133101021.93000001</v>
      </c>
      <c r="L4103" s="7">
        <f t="shared" si="63"/>
        <v>267879836.69999999</v>
      </c>
    </row>
    <row r="4104" spans="1:12" s="5" customFormat="1" x14ac:dyDescent="0.25">
      <c r="A4104" s="10" t="s">
        <v>1926</v>
      </c>
      <c r="B4104" s="10" t="s">
        <v>995</v>
      </c>
      <c r="C4104" s="10" t="s">
        <v>999</v>
      </c>
      <c r="D4104" s="10" t="s">
        <v>535</v>
      </c>
      <c r="E4104" s="10" t="s">
        <v>536</v>
      </c>
      <c r="F4104" s="13">
        <v>0</v>
      </c>
      <c r="G4104" s="13">
        <v>18676774.489999998</v>
      </c>
      <c r="H4104" s="7">
        <v>2473194.91</v>
      </c>
      <c r="I4104" s="7">
        <v>0</v>
      </c>
      <c r="J4104" s="13">
        <v>173956867.36000001</v>
      </c>
      <c r="K4104" s="13">
        <v>192678051.09</v>
      </c>
      <c r="L4104" s="7">
        <f t="shared" si="63"/>
        <v>387784887.85000002</v>
      </c>
    </row>
    <row r="4105" spans="1:12" s="5" customFormat="1" x14ac:dyDescent="0.25">
      <c r="A4105" s="10" t="s">
        <v>1926</v>
      </c>
      <c r="B4105" s="10" t="s">
        <v>995</v>
      </c>
      <c r="C4105" s="10" t="s">
        <v>999</v>
      </c>
      <c r="D4105" s="10" t="s">
        <v>303</v>
      </c>
      <c r="E4105" s="10" t="s">
        <v>304</v>
      </c>
      <c r="F4105" s="13">
        <v>0</v>
      </c>
      <c r="G4105" s="13">
        <v>22602933.170000002</v>
      </c>
      <c r="H4105" s="7">
        <v>2993100.31</v>
      </c>
      <c r="I4105" s="7">
        <v>0</v>
      </c>
      <c r="J4105" s="13">
        <v>210525401.65000001</v>
      </c>
      <c r="K4105" s="13">
        <v>233182079.63999999</v>
      </c>
      <c r="L4105" s="7">
        <f t="shared" ref="L4105:L4168" si="64">SUM(F4105:K4105)</f>
        <v>469303514.76999998</v>
      </c>
    </row>
    <row r="4106" spans="1:12" s="5" customFormat="1" x14ac:dyDescent="0.25">
      <c r="A4106" s="10" t="s">
        <v>1927</v>
      </c>
      <c r="B4106" s="10" t="s">
        <v>995</v>
      </c>
      <c r="C4106" s="10" t="s">
        <v>1000</v>
      </c>
      <c r="D4106" s="10" t="s">
        <v>997</v>
      </c>
      <c r="E4106" s="10" t="s">
        <v>998</v>
      </c>
      <c r="F4106" s="13">
        <v>0</v>
      </c>
      <c r="G4106" s="13">
        <v>16939008.68</v>
      </c>
      <c r="H4106" s="7">
        <v>1213179.1299999999</v>
      </c>
      <c r="I4106" s="7">
        <v>0</v>
      </c>
      <c r="J4106" s="13">
        <v>85460923.670000002</v>
      </c>
      <c r="K4106" s="13">
        <v>105976066.40000001</v>
      </c>
      <c r="L4106" s="7">
        <f t="shared" si="64"/>
        <v>209589177.88</v>
      </c>
    </row>
    <row r="4107" spans="1:12" s="5" customFormat="1" x14ac:dyDescent="0.25">
      <c r="A4107" s="10" t="s">
        <v>1927</v>
      </c>
      <c r="B4107" s="10" t="s">
        <v>995</v>
      </c>
      <c r="C4107" s="10" t="s">
        <v>1000</v>
      </c>
      <c r="D4107" s="10" t="s">
        <v>299</v>
      </c>
      <c r="E4107" s="10" t="s">
        <v>300</v>
      </c>
      <c r="F4107" s="13">
        <v>0</v>
      </c>
      <c r="G4107" s="13">
        <v>12112.14</v>
      </c>
      <c r="H4107" s="7">
        <v>867.48</v>
      </c>
      <c r="I4107" s="7">
        <v>0</v>
      </c>
      <c r="J4107" s="13">
        <v>61108.37</v>
      </c>
      <c r="K4107" s="13">
        <v>75777.61</v>
      </c>
      <c r="L4107" s="7">
        <f t="shared" si="64"/>
        <v>149865.60000000001</v>
      </c>
    </row>
    <row r="4108" spans="1:12" s="5" customFormat="1" x14ac:dyDescent="0.25">
      <c r="A4108" s="10" t="s">
        <v>1927</v>
      </c>
      <c r="B4108" s="10" t="s">
        <v>995</v>
      </c>
      <c r="C4108" s="10" t="s">
        <v>1000</v>
      </c>
      <c r="D4108" s="10" t="s">
        <v>38</v>
      </c>
      <c r="E4108" s="10" t="s">
        <v>39</v>
      </c>
      <c r="F4108" s="13">
        <v>0</v>
      </c>
      <c r="G4108" s="13">
        <v>0</v>
      </c>
      <c r="H4108" s="7">
        <v>0</v>
      </c>
      <c r="I4108" s="7">
        <v>0</v>
      </c>
      <c r="J4108" s="13">
        <v>0</v>
      </c>
      <c r="K4108" s="13">
        <v>-35679.599999999999</v>
      </c>
      <c r="L4108" s="7">
        <f t="shared" si="64"/>
        <v>-35679.599999999999</v>
      </c>
    </row>
    <row r="4109" spans="1:12" s="5" customFormat="1" x14ac:dyDescent="0.25">
      <c r="A4109" s="10" t="s">
        <v>1927</v>
      </c>
      <c r="B4109" s="10" t="s">
        <v>995</v>
      </c>
      <c r="C4109" s="10" t="s">
        <v>1000</v>
      </c>
      <c r="D4109" s="10" t="s">
        <v>28</v>
      </c>
      <c r="E4109" s="10" t="s">
        <v>29</v>
      </c>
      <c r="F4109" s="13">
        <v>0</v>
      </c>
      <c r="G4109" s="13">
        <v>106635.24</v>
      </c>
      <c r="H4109" s="7">
        <v>7637.26</v>
      </c>
      <c r="I4109" s="7">
        <v>0</v>
      </c>
      <c r="J4109" s="13">
        <v>537997.6</v>
      </c>
      <c r="K4109" s="13">
        <v>667145.48</v>
      </c>
      <c r="L4109" s="7">
        <f t="shared" si="64"/>
        <v>1319415.58</v>
      </c>
    </row>
    <row r="4110" spans="1:12" s="5" customFormat="1" x14ac:dyDescent="0.25">
      <c r="A4110" s="10" t="s">
        <v>1927</v>
      </c>
      <c r="B4110" s="10" t="s">
        <v>995</v>
      </c>
      <c r="C4110" s="10" t="s">
        <v>1000</v>
      </c>
      <c r="D4110" s="10" t="s">
        <v>32</v>
      </c>
      <c r="E4110" s="10" t="s">
        <v>33</v>
      </c>
      <c r="F4110" s="13">
        <v>0</v>
      </c>
      <c r="G4110" s="13">
        <v>108660.92</v>
      </c>
      <c r="H4110" s="7">
        <v>7782.34</v>
      </c>
      <c r="I4110" s="7">
        <v>0</v>
      </c>
      <c r="J4110" s="13">
        <v>548217.59999999998</v>
      </c>
      <c r="K4110" s="13">
        <v>679818.84</v>
      </c>
      <c r="L4110" s="7">
        <f t="shared" si="64"/>
        <v>1344479.7</v>
      </c>
    </row>
    <row r="4111" spans="1:12" s="5" customFormat="1" x14ac:dyDescent="0.25">
      <c r="A4111" s="10" t="s">
        <v>1927</v>
      </c>
      <c r="B4111" s="10" t="s">
        <v>995</v>
      </c>
      <c r="C4111" s="10" t="s">
        <v>1000</v>
      </c>
      <c r="D4111" s="10" t="s">
        <v>34</v>
      </c>
      <c r="E4111" s="10" t="s">
        <v>35</v>
      </c>
      <c r="F4111" s="13">
        <v>0</v>
      </c>
      <c r="G4111" s="13">
        <v>390947.89</v>
      </c>
      <c r="H4111" s="7">
        <v>27999.86</v>
      </c>
      <c r="I4111" s="7">
        <v>0</v>
      </c>
      <c r="J4111" s="13">
        <v>1972415.8</v>
      </c>
      <c r="K4111" s="13">
        <v>2445899.94</v>
      </c>
      <c r="L4111" s="7">
        <f t="shared" si="64"/>
        <v>4837263.49</v>
      </c>
    </row>
    <row r="4112" spans="1:12" s="5" customFormat="1" x14ac:dyDescent="0.25">
      <c r="A4112" s="10" t="s">
        <v>1927</v>
      </c>
      <c r="B4112" s="10" t="s">
        <v>995</v>
      </c>
      <c r="C4112" s="10" t="s">
        <v>1000</v>
      </c>
      <c r="D4112" s="10" t="s">
        <v>538</v>
      </c>
      <c r="E4112" s="10" t="s">
        <v>539</v>
      </c>
      <c r="F4112" s="13">
        <v>0</v>
      </c>
      <c r="G4112" s="13">
        <v>18235954.129999999</v>
      </c>
      <c r="H4112" s="7">
        <v>1306066.93</v>
      </c>
      <c r="I4112" s="7">
        <v>0</v>
      </c>
      <c r="J4112" s="13">
        <v>92004290.959999993</v>
      </c>
      <c r="K4112" s="13">
        <v>114090187.98999999</v>
      </c>
      <c r="L4112" s="7">
        <f t="shared" si="64"/>
        <v>225636500.00999999</v>
      </c>
    </row>
    <row r="4113" spans="1:12" s="5" customFormat="1" x14ac:dyDescent="0.25">
      <c r="A4113" s="10" t="s">
        <v>1928</v>
      </c>
      <c r="B4113" s="10" t="s">
        <v>995</v>
      </c>
      <c r="C4113" s="10" t="s">
        <v>1001</v>
      </c>
      <c r="D4113" s="10" t="s">
        <v>28</v>
      </c>
      <c r="E4113" s="10" t="s">
        <v>29</v>
      </c>
      <c r="F4113" s="13">
        <v>0</v>
      </c>
      <c r="G4113" s="13">
        <v>294701.55</v>
      </c>
      <c r="H4113" s="7">
        <v>53468.05</v>
      </c>
      <c r="I4113" s="7">
        <v>0</v>
      </c>
      <c r="J4113" s="13">
        <v>2140944.0499999998</v>
      </c>
      <c r="K4113" s="13">
        <v>3147223.79</v>
      </c>
      <c r="L4113" s="7">
        <f t="shared" si="64"/>
        <v>5636337.4399999995</v>
      </c>
    </row>
    <row r="4114" spans="1:12" s="5" customFormat="1" x14ac:dyDescent="0.25">
      <c r="A4114" s="10" t="s">
        <v>1928</v>
      </c>
      <c r="B4114" s="10" t="s">
        <v>995</v>
      </c>
      <c r="C4114" s="10" t="s">
        <v>1001</v>
      </c>
      <c r="D4114" s="10" t="s">
        <v>32</v>
      </c>
      <c r="E4114" s="10" t="s">
        <v>33</v>
      </c>
      <c r="F4114" s="13">
        <v>0</v>
      </c>
      <c r="G4114" s="13">
        <v>2306803.44</v>
      </c>
      <c r="H4114" s="7">
        <v>418526.1</v>
      </c>
      <c r="I4114" s="7">
        <v>0</v>
      </c>
      <c r="J4114" s="13">
        <v>16758436.15</v>
      </c>
      <c r="K4114" s="13">
        <v>24635183.23</v>
      </c>
      <c r="L4114" s="7">
        <f t="shared" si="64"/>
        <v>44118948.920000002</v>
      </c>
    </row>
    <row r="4115" spans="1:12" s="5" customFormat="1" x14ac:dyDescent="0.25">
      <c r="A4115" s="10" t="s">
        <v>1928</v>
      </c>
      <c r="B4115" s="10" t="s">
        <v>995</v>
      </c>
      <c r="C4115" s="10" t="s">
        <v>1001</v>
      </c>
      <c r="D4115" s="10" t="s">
        <v>303</v>
      </c>
      <c r="E4115" s="10" t="s">
        <v>304</v>
      </c>
      <c r="F4115" s="13">
        <v>0</v>
      </c>
      <c r="G4115" s="13">
        <v>12156481.01</v>
      </c>
      <c r="H4115" s="7">
        <v>2205564.85</v>
      </c>
      <c r="I4115" s="7">
        <v>0</v>
      </c>
      <c r="J4115" s="13">
        <v>88314247.799999997</v>
      </c>
      <c r="K4115" s="13">
        <v>129823430.75</v>
      </c>
      <c r="L4115" s="7">
        <f t="shared" si="64"/>
        <v>232499724.41</v>
      </c>
    </row>
    <row r="4116" spans="1:12" s="5" customFormat="1" x14ac:dyDescent="0.25">
      <c r="A4116" s="10" t="s">
        <v>1929</v>
      </c>
      <c r="B4116" s="10" t="s">
        <v>995</v>
      </c>
      <c r="C4116" s="10" t="s">
        <v>1002</v>
      </c>
      <c r="D4116" s="10" t="s">
        <v>28</v>
      </c>
      <c r="E4116" s="10" t="s">
        <v>29</v>
      </c>
      <c r="F4116" s="13">
        <v>0</v>
      </c>
      <c r="G4116" s="13">
        <v>52510.559999999998</v>
      </c>
      <c r="H4116" s="7">
        <v>2573.69</v>
      </c>
      <c r="I4116" s="7">
        <v>0</v>
      </c>
      <c r="J4116" s="13">
        <v>179930.28</v>
      </c>
      <c r="K4116" s="13">
        <v>140622.39000000001</v>
      </c>
      <c r="L4116" s="7">
        <f t="shared" si="64"/>
        <v>375636.92000000004</v>
      </c>
    </row>
    <row r="4117" spans="1:12" s="5" customFormat="1" x14ac:dyDescent="0.25">
      <c r="A4117" s="10" t="s">
        <v>1929</v>
      </c>
      <c r="B4117" s="10" t="s">
        <v>995</v>
      </c>
      <c r="C4117" s="10" t="s">
        <v>1002</v>
      </c>
      <c r="D4117" s="10" t="s">
        <v>34</v>
      </c>
      <c r="E4117" s="10" t="s">
        <v>35</v>
      </c>
      <c r="F4117" s="13">
        <v>0</v>
      </c>
      <c r="G4117" s="13">
        <v>237166.07</v>
      </c>
      <c r="H4117" s="7">
        <v>11624.19</v>
      </c>
      <c r="I4117" s="7">
        <v>0</v>
      </c>
      <c r="J4117" s="13">
        <v>812662.45</v>
      </c>
      <c r="K4117" s="13">
        <v>635126.81000000006</v>
      </c>
      <c r="L4117" s="7">
        <f t="shared" si="64"/>
        <v>1696579.52</v>
      </c>
    </row>
    <row r="4118" spans="1:12" s="5" customFormat="1" x14ac:dyDescent="0.25">
      <c r="A4118" s="10" t="s">
        <v>1929</v>
      </c>
      <c r="B4118" s="10" t="s">
        <v>995</v>
      </c>
      <c r="C4118" s="10" t="s">
        <v>1002</v>
      </c>
      <c r="D4118" s="10" t="s">
        <v>538</v>
      </c>
      <c r="E4118" s="10" t="s">
        <v>539</v>
      </c>
      <c r="F4118" s="13">
        <v>0</v>
      </c>
      <c r="G4118" s="13">
        <v>20506205.620000001</v>
      </c>
      <c r="H4118" s="7">
        <v>1005068.16</v>
      </c>
      <c r="I4118" s="7">
        <v>0</v>
      </c>
      <c r="J4118" s="13">
        <v>70265630.590000004</v>
      </c>
      <c r="K4118" s="13">
        <v>54915279.380000003</v>
      </c>
      <c r="L4118" s="7">
        <f t="shared" si="64"/>
        <v>146692183.75</v>
      </c>
    </row>
    <row r="4119" spans="1:12" s="5" customFormat="1" x14ac:dyDescent="0.25">
      <c r="A4119" s="10" t="s">
        <v>1929</v>
      </c>
      <c r="B4119" s="10" t="s">
        <v>995</v>
      </c>
      <c r="C4119" s="10" t="s">
        <v>1002</v>
      </c>
      <c r="D4119" s="10" t="s">
        <v>303</v>
      </c>
      <c r="E4119" s="10" t="s">
        <v>304</v>
      </c>
      <c r="F4119" s="13">
        <v>0</v>
      </c>
      <c r="G4119" s="13">
        <v>10943102.75</v>
      </c>
      <c r="H4119" s="7">
        <v>536352.96</v>
      </c>
      <c r="I4119" s="7">
        <v>0</v>
      </c>
      <c r="J4119" s="13">
        <v>37497137.68</v>
      </c>
      <c r="K4119" s="13">
        <v>29305448.120000001</v>
      </c>
      <c r="L4119" s="7">
        <f t="shared" si="64"/>
        <v>78282041.510000005</v>
      </c>
    </row>
    <row r="4120" spans="1:12" s="5" customFormat="1" x14ac:dyDescent="0.25">
      <c r="A4120" s="10" t="s">
        <v>1930</v>
      </c>
      <c r="B4120" s="10" t="s">
        <v>995</v>
      </c>
      <c r="C4120" s="10" t="s">
        <v>1003</v>
      </c>
      <c r="D4120" s="10" t="s">
        <v>997</v>
      </c>
      <c r="E4120" s="10" t="s">
        <v>998</v>
      </c>
      <c r="F4120" s="13">
        <v>0</v>
      </c>
      <c r="G4120" s="13">
        <v>683376.93</v>
      </c>
      <c r="H4120" s="7">
        <v>242642.22</v>
      </c>
      <c r="I4120" s="7">
        <v>0</v>
      </c>
      <c r="J4120" s="13">
        <v>17348734.41</v>
      </c>
      <c r="K4120" s="13">
        <v>26262263.780000001</v>
      </c>
      <c r="L4120" s="7">
        <f t="shared" si="64"/>
        <v>44537017.340000004</v>
      </c>
    </row>
    <row r="4121" spans="1:12" s="5" customFormat="1" x14ac:dyDescent="0.25">
      <c r="A4121" s="10" t="s">
        <v>1930</v>
      </c>
      <c r="B4121" s="10" t="s">
        <v>995</v>
      </c>
      <c r="C4121" s="10" t="s">
        <v>1003</v>
      </c>
      <c r="D4121" s="10" t="s">
        <v>28</v>
      </c>
      <c r="E4121" s="10" t="s">
        <v>29</v>
      </c>
      <c r="F4121" s="13">
        <v>0</v>
      </c>
      <c r="G4121" s="13">
        <v>25609.21</v>
      </c>
      <c r="H4121" s="7">
        <v>9092.89</v>
      </c>
      <c r="I4121" s="7">
        <v>0</v>
      </c>
      <c r="J4121" s="13">
        <v>650135.09</v>
      </c>
      <c r="K4121" s="13">
        <v>984165.13</v>
      </c>
      <c r="L4121" s="7">
        <f t="shared" si="64"/>
        <v>1669002.3199999998</v>
      </c>
    </row>
    <row r="4122" spans="1:12" s="5" customFormat="1" x14ac:dyDescent="0.25">
      <c r="A4122" s="10" t="s">
        <v>1930</v>
      </c>
      <c r="B4122" s="10" t="s">
        <v>995</v>
      </c>
      <c r="C4122" s="10" t="s">
        <v>1003</v>
      </c>
      <c r="D4122" s="10" t="s">
        <v>303</v>
      </c>
      <c r="E4122" s="10" t="s">
        <v>304</v>
      </c>
      <c r="F4122" s="13">
        <v>0</v>
      </c>
      <c r="G4122" s="13">
        <v>1521090.86</v>
      </c>
      <c r="H4122" s="7">
        <v>540083.89</v>
      </c>
      <c r="I4122" s="7">
        <v>0</v>
      </c>
      <c r="J4122" s="13">
        <v>38615587.5</v>
      </c>
      <c r="K4122" s="13">
        <v>58455719.090000004</v>
      </c>
      <c r="L4122" s="7">
        <f t="shared" si="64"/>
        <v>99132481.340000004</v>
      </c>
    </row>
    <row r="4123" spans="1:12" s="5" customFormat="1" x14ac:dyDescent="0.25">
      <c r="A4123" s="10" t="s">
        <v>1931</v>
      </c>
      <c r="B4123" s="10" t="s">
        <v>995</v>
      </c>
      <c r="C4123" s="10" t="s">
        <v>1004</v>
      </c>
      <c r="D4123" s="10" t="s">
        <v>997</v>
      </c>
      <c r="E4123" s="10" t="s">
        <v>998</v>
      </c>
      <c r="F4123" s="13">
        <v>0</v>
      </c>
      <c r="G4123" s="13">
        <v>1558017.21</v>
      </c>
      <c r="H4123" s="7">
        <v>95734.68</v>
      </c>
      <c r="I4123" s="7">
        <v>0</v>
      </c>
      <c r="J4123" s="13">
        <v>6530135.9100000001</v>
      </c>
      <c r="K4123" s="13">
        <v>8644746.0600000005</v>
      </c>
      <c r="L4123" s="7">
        <f t="shared" si="64"/>
        <v>16828633.859999999</v>
      </c>
    </row>
    <row r="4124" spans="1:12" s="5" customFormat="1" x14ac:dyDescent="0.25">
      <c r="A4124" s="10" t="s">
        <v>1931</v>
      </c>
      <c r="B4124" s="10" t="s">
        <v>995</v>
      </c>
      <c r="C4124" s="10" t="s">
        <v>1004</v>
      </c>
      <c r="D4124" s="10" t="s">
        <v>28</v>
      </c>
      <c r="E4124" s="10" t="s">
        <v>29</v>
      </c>
      <c r="F4124" s="13">
        <v>0</v>
      </c>
      <c r="G4124" s="13">
        <v>488120.79</v>
      </c>
      <c r="H4124" s="7">
        <v>29993.31</v>
      </c>
      <c r="I4124" s="7">
        <v>0</v>
      </c>
      <c r="J4124" s="13">
        <v>2045866.46</v>
      </c>
      <c r="K4124" s="13">
        <v>2708365.69</v>
      </c>
      <c r="L4124" s="7">
        <f t="shared" si="64"/>
        <v>5272346.25</v>
      </c>
    </row>
    <row r="4125" spans="1:12" s="5" customFormat="1" x14ac:dyDescent="0.25">
      <c r="A4125" s="10" t="s">
        <v>1931</v>
      </c>
      <c r="B4125" s="10" t="s">
        <v>995</v>
      </c>
      <c r="C4125" s="10" t="s">
        <v>1004</v>
      </c>
      <c r="D4125" s="10" t="s">
        <v>535</v>
      </c>
      <c r="E4125" s="10" t="s">
        <v>536</v>
      </c>
      <c r="F4125" s="13">
        <v>0</v>
      </c>
      <c r="G4125" s="13">
        <v>38114776</v>
      </c>
      <c r="H4125" s="7">
        <v>2342019.0099999998</v>
      </c>
      <c r="I4125" s="7">
        <v>0</v>
      </c>
      <c r="J4125" s="13">
        <v>159750910.63</v>
      </c>
      <c r="K4125" s="13">
        <v>211481977.44999999</v>
      </c>
      <c r="L4125" s="7">
        <f t="shared" si="64"/>
        <v>411689683.08999997</v>
      </c>
    </row>
    <row r="4126" spans="1:12" s="5" customFormat="1" x14ac:dyDescent="0.25">
      <c r="A4126" s="10" t="s">
        <v>1932</v>
      </c>
      <c r="B4126" s="10" t="s">
        <v>995</v>
      </c>
      <c r="C4126" s="10" t="s">
        <v>1005</v>
      </c>
      <c r="D4126" s="10" t="s">
        <v>28</v>
      </c>
      <c r="E4126" s="10" t="s">
        <v>29</v>
      </c>
      <c r="F4126" s="13">
        <v>0</v>
      </c>
      <c r="G4126" s="13">
        <v>339338.21</v>
      </c>
      <c r="H4126" s="7">
        <v>29640.47</v>
      </c>
      <c r="I4126" s="7">
        <v>0</v>
      </c>
      <c r="J4126" s="13">
        <v>2074748.27</v>
      </c>
      <c r="K4126" s="13">
        <v>3126403.46</v>
      </c>
      <c r="L4126" s="7">
        <f t="shared" si="64"/>
        <v>5570130.4100000001</v>
      </c>
    </row>
    <row r="4127" spans="1:12" s="5" customFormat="1" x14ac:dyDescent="0.25">
      <c r="A4127" s="10" t="s">
        <v>1932</v>
      </c>
      <c r="B4127" s="10" t="s">
        <v>995</v>
      </c>
      <c r="C4127" s="10" t="s">
        <v>1005</v>
      </c>
      <c r="D4127" s="10" t="s">
        <v>32</v>
      </c>
      <c r="E4127" s="10" t="s">
        <v>33</v>
      </c>
      <c r="F4127" s="13">
        <v>0</v>
      </c>
      <c r="G4127" s="13">
        <v>3521492.35</v>
      </c>
      <c r="H4127" s="7">
        <v>307594.87</v>
      </c>
      <c r="I4127" s="7">
        <v>0</v>
      </c>
      <c r="J4127" s="13">
        <v>21530762.149999999</v>
      </c>
      <c r="K4127" s="13">
        <v>32444345.289999999</v>
      </c>
      <c r="L4127" s="7">
        <f t="shared" si="64"/>
        <v>57804194.659999996</v>
      </c>
    </row>
    <row r="4128" spans="1:12" s="5" customFormat="1" x14ac:dyDescent="0.25">
      <c r="A4128" s="10" t="s">
        <v>1932</v>
      </c>
      <c r="B4128" s="10" t="s">
        <v>995</v>
      </c>
      <c r="C4128" s="10" t="s">
        <v>1005</v>
      </c>
      <c r="D4128" s="10" t="s">
        <v>34</v>
      </c>
      <c r="E4128" s="10" t="s">
        <v>35</v>
      </c>
      <c r="F4128" s="13">
        <v>0</v>
      </c>
      <c r="G4128" s="13">
        <v>1880304.66</v>
      </c>
      <c r="H4128" s="7">
        <v>164240.60999999999</v>
      </c>
      <c r="I4128" s="7">
        <v>0</v>
      </c>
      <c r="J4128" s="13">
        <v>11496373.779999999</v>
      </c>
      <c r="K4128" s="13">
        <v>17323693.32</v>
      </c>
      <c r="L4128" s="7">
        <f t="shared" si="64"/>
        <v>30864612.369999997</v>
      </c>
    </row>
    <row r="4129" spans="1:12" s="5" customFormat="1" x14ac:dyDescent="0.25">
      <c r="A4129" s="10" t="s">
        <v>1932</v>
      </c>
      <c r="B4129" s="10" t="s">
        <v>995</v>
      </c>
      <c r="C4129" s="10" t="s">
        <v>1005</v>
      </c>
      <c r="D4129" s="10" t="s">
        <v>303</v>
      </c>
      <c r="E4129" s="10" t="s">
        <v>304</v>
      </c>
      <c r="F4129" s="13">
        <v>0</v>
      </c>
      <c r="G4129" s="13">
        <v>31086652.780000001</v>
      </c>
      <c r="H4129" s="7">
        <v>2715353.05</v>
      </c>
      <c r="I4129" s="7">
        <v>0</v>
      </c>
      <c r="J4129" s="13">
        <v>190066954.80000001</v>
      </c>
      <c r="K4129" s="13">
        <v>286408714.56</v>
      </c>
      <c r="L4129" s="7">
        <f t="shared" si="64"/>
        <v>510277675.19</v>
      </c>
    </row>
    <row r="4130" spans="1:12" s="5" customFormat="1" x14ac:dyDescent="0.25">
      <c r="A4130" s="10" t="s">
        <v>1933</v>
      </c>
      <c r="B4130" s="10" t="s">
        <v>995</v>
      </c>
      <c r="C4130" s="10" t="s">
        <v>1006</v>
      </c>
      <c r="D4130" s="10" t="s">
        <v>28</v>
      </c>
      <c r="E4130" s="10" t="s">
        <v>29</v>
      </c>
      <c r="F4130" s="13">
        <v>0</v>
      </c>
      <c r="G4130" s="13">
        <v>231657.93</v>
      </c>
      <c r="H4130" s="7">
        <v>53672.34</v>
      </c>
      <c r="I4130" s="7">
        <v>0</v>
      </c>
      <c r="J4130" s="13">
        <v>2605406.71</v>
      </c>
      <c r="K4130" s="13">
        <v>4545002.66</v>
      </c>
      <c r="L4130" s="7">
        <f t="shared" si="64"/>
        <v>7435739.6400000006</v>
      </c>
    </row>
    <row r="4131" spans="1:12" s="5" customFormat="1" x14ac:dyDescent="0.25">
      <c r="A4131" s="10" t="s">
        <v>1933</v>
      </c>
      <c r="B4131" s="10" t="s">
        <v>995</v>
      </c>
      <c r="C4131" s="10" t="s">
        <v>1006</v>
      </c>
      <c r="D4131" s="10" t="s">
        <v>303</v>
      </c>
      <c r="E4131" s="10" t="s">
        <v>304</v>
      </c>
      <c r="F4131" s="13">
        <v>0</v>
      </c>
      <c r="G4131" s="13">
        <v>19193553.07</v>
      </c>
      <c r="H4131" s="7">
        <v>4446913.66</v>
      </c>
      <c r="I4131" s="7">
        <v>0</v>
      </c>
      <c r="J4131" s="13">
        <v>215865739.28999999</v>
      </c>
      <c r="K4131" s="13">
        <v>376567065.58999997</v>
      </c>
      <c r="L4131" s="7">
        <f t="shared" si="64"/>
        <v>616073271.6099999</v>
      </c>
    </row>
    <row r="4132" spans="1:12" s="5" customFormat="1" x14ac:dyDescent="0.25">
      <c r="A4132" s="10" t="s">
        <v>1934</v>
      </c>
      <c r="B4132" s="10" t="s">
        <v>995</v>
      </c>
      <c r="C4132" s="10" t="s">
        <v>1007</v>
      </c>
      <c r="D4132" s="10" t="s">
        <v>997</v>
      </c>
      <c r="E4132" s="10" t="s">
        <v>998</v>
      </c>
      <c r="F4132" s="13">
        <v>0</v>
      </c>
      <c r="G4132" s="13">
        <v>6379580.0700000003</v>
      </c>
      <c r="H4132" s="7">
        <v>1484293.92</v>
      </c>
      <c r="I4132" s="7">
        <v>0</v>
      </c>
      <c r="J4132" s="13">
        <v>104805509.64</v>
      </c>
      <c r="K4132" s="13">
        <v>141165163.53</v>
      </c>
      <c r="L4132" s="7">
        <f t="shared" si="64"/>
        <v>253834547.16</v>
      </c>
    </row>
    <row r="4133" spans="1:12" s="5" customFormat="1" x14ac:dyDescent="0.25">
      <c r="A4133" s="10" t="s">
        <v>1934</v>
      </c>
      <c r="B4133" s="10" t="s">
        <v>995</v>
      </c>
      <c r="C4133" s="10" t="s">
        <v>1007</v>
      </c>
      <c r="D4133" s="10" t="s">
        <v>299</v>
      </c>
      <c r="E4133" s="10" t="s">
        <v>300</v>
      </c>
      <c r="F4133" s="13">
        <v>0</v>
      </c>
      <c r="G4133" s="13">
        <v>23254.05</v>
      </c>
      <c r="H4133" s="7">
        <v>5410.36</v>
      </c>
      <c r="I4133" s="7">
        <v>0</v>
      </c>
      <c r="J4133" s="13">
        <v>382023.98</v>
      </c>
      <c r="K4133" s="13">
        <v>514557.65</v>
      </c>
      <c r="L4133" s="7">
        <f t="shared" si="64"/>
        <v>925246.04</v>
      </c>
    </row>
    <row r="4134" spans="1:12" s="5" customFormat="1" x14ac:dyDescent="0.25">
      <c r="A4134" s="10" t="s">
        <v>1934</v>
      </c>
      <c r="B4134" s="10" t="s">
        <v>995</v>
      </c>
      <c r="C4134" s="10" t="s">
        <v>1007</v>
      </c>
      <c r="D4134" s="10" t="s">
        <v>38</v>
      </c>
      <c r="E4134" s="10" t="s">
        <v>39</v>
      </c>
      <c r="F4134" s="13">
        <v>0</v>
      </c>
      <c r="G4134" s="13">
        <v>0</v>
      </c>
      <c r="H4134" s="7">
        <v>0</v>
      </c>
      <c r="I4134" s="7">
        <v>0</v>
      </c>
      <c r="J4134" s="13">
        <v>0</v>
      </c>
      <c r="K4134" s="13">
        <v>-162269.1</v>
      </c>
      <c r="L4134" s="7">
        <f t="shared" si="64"/>
        <v>-162269.1</v>
      </c>
    </row>
    <row r="4135" spans="1:12" s="5" customFormat="1" x14ac:dyDescent="0.25">
      <c r="A4135" s="10" t="s">
        <v>1934</v>
      </c>
      <c r="B4135" s="10" t="s">
        <v>995</v>
      </c>
      <c r="C4135" s="10" t="s">
        <v>1007</v>
      </c>
      <c r="D4135" s="10" t="s">
        <v>214</v>
      </c>
      <c r="E4135" s="10" t="s">
        <v>215</v>
      </c>
      <c r="F4135" s="13">
        <v>0</v>
      </c>
      <c r="G4135" s="13">
        <v>4478362.84</v>
      </c>
      <c r="H4135" s="7">
        <v>1041950.51</v>
      </c>
      <c r="I4135" s="7">
        <v>0</v>
      </c>
      <c r="J4135" s="13">
        <v>73571785.969999999</v>
      </c>
      <c r="K4135" s="13">
        <v>99095679.540000007</v>
      </c>
      <c r="L4135" s="7">
        <f t="shared" si="64"/>
        <v>178187778.86000001</v>
      </c>
    </row>
    <row r="4136" spans="1:12" s="5" customFormat="1" x14ac:dyDescent="0.25">
      <c r="A4136" s="10" t="s">
        <v>1934</v>
      </c>
      <c r="B4136" s="10" t="s">
        <v>995</v>
      </c>
      <c r="C4136" s="10" t="s">
        <v>1007</v>
      </c>
      <c r="D4136" s="10" t="s">
        <v>28</v>
      </c>
      <c r="E4136" s="10" t="s">
        <v>29</v>
      </c>
      <c r="F4136" s="13">
        <v>0</v>
      </c>
      <c r="G4136" s="13">
        <v>83906.94</v>
      </c>
      <c r="H4136" s="7">
        <v>19522.060000000001</v>
      </c>
      <c r="I4136" s="7">
        <v>0</v>
      </c>
      <c r="J4136" s="13">
        <v>1378446.41</v>
      </c>
      <c r="K4136" s="13">
        <v>1856663.95</v>
      </c>
      <c r="L4136" s="7">
        <f t="shared" si="64"/>
        <v>3338539.36</v>
      </c>
    </row>
    <row r="4137" spans="1:12" s="5" customFormat="1" x14ac:dyDescent="0.25">
      <c r="A4137" s="10" t="s">
        <v>1934</v>
      </c>
      <c r="B4137" s="10" t="s">
        <v>995</v>
      </c>
      <c r="C4137" s="10" t="s">
        <v>1007</v>
      </c>
      <c r="D4137" s="10" t="s">
        <v>32</v>
      </c>
      <c r="E4137" s="10" t="s">
        <v>33</v>
      </c>
      <c r="F4137" s="13">
        <v>0</v>
      </c>
      <c r="G4137" s="13">
        <v>4411146.13</v>
      </c>
      <c r="H4137" s="7">
        <v>1026311.65</v>
      </c>
      <c r="I4137" s="7">
        <v>0</v>
      </c>
      <c r="J4137" s="13">
        <v>72467531.269999996</v>
      </c>
      <c r="K4137" s="13">
        <v>97608331.269999996</v>
      </c>
      <c r="L4137" s="7">
        <f t="shared" si="64"/>
        <v>175513320.31999999</v>
      </c>
    </row>
    <row r="4138" spans="1:12" s="5" customFormat="1" x14ac:dyDescent="0.25">
      <c r="A4138" s="10" t="s">
        <v>1934</v>
      </c>
      <c r="B4138" s="10" t="s">
        <v>995</v>
      </c>
      <c r="C4138" s="10" t="s">
        <v>1007</v>
      </c>
      <c r="D4138" s="10" t="s">
        <v>34</v>
      </c>
      <c r="E4138" s="10" t="s">
        <v>35</v>
      </c>
      <c r="F4138" s="13">
        <v>0</v>
      </c>
      <c r="G4138" s="13">
        <v>80417.440000000002</v>
      </c>
      <c r="H4138" s="7">
        <v>18710.18</v>
      </c>
      <c r="I4138" s="7">
        <v>0</v>
      </c>
      <c r="J4138" s="13">
        <v>1321119.8999999999</v>
      </c>
      <c r="K4138" s="13">
        <v>1779449.46</v>
      </c>
      <c r="L4138" s="7">
        <f t="shared" si="64"/>
        <v>3199696.98</v>
      </c>
    </row>
    <row r="4139" spans="1:12" s="5" customFormat="1" x14ac:dyDescent="0.25">
      <c r="A4139" s="10" t="s">
        <v>1934</v>
      </c>
      <c r="B4139" s="10" t="s">
        <v>995</v>
      </c>
      <c r="C4139" s="10" t="s">
        <v>1007</v>
      </c>
      <c r="D4139" s="10" t="s">
        <v>538</v>
      </c>
      <c r="E4139" s="10" t="s">
        <v>539</v>
      </c>
      <c r="F4139" s="13">
        <v>0</v>
      </c>
      <c r="G4139" s="13">
        <v>8594138.5299999993</v>
      </c>
      <c r="H4139" s="7">
        <v>1999540.32</v>
      </c>
      <c r="I4139" s="7">
        <v>0</v>
      </c>
      <c r="J4139" s="13">
        <v>141186889.83000001</v>
      </c>
      <c r="K4139" s="13">
        <v>190168154.91</v>
      </c>
      <c r="L4139" s="7">
        <f t="shared" si="64"/>
        <v>341948723.59000003</v>
      </c>
    </row>
    <row r="4140" spans="1:12" s="5" customFormat="1" x14ac:dyDescent="0.25">
      <c r="A4140" s="10" t="s">
        <v>1935</v>
      </c>
      <c r="B4140" s="10" t="s">
        <v>995</v>
      </c>
      <c r="C4140" s="10" t="s">
        <v>1008</v>
      </c>
      <c r="D4140" s="10" t="s">
        <v>997</v>
      </c>
      <c r="E4140" s="10" t="s">
        <v>998</v>
      </c>
      <c r="F4140" s="13">
        <v>0</v>
      </c>
      <c r="G4140" s="13">
        <v>14110802.08</v>
      </c>
      <c r="H4140" s="7">
        <v>1491238.77</v>
      </c>
      <c r="I4140" s="7">
        <v>0</v>
      </c>
      <c r="J4140" s="13">
        <v>105228462.88</v>
      </c>
      <c r="K4140" s="13">
        <v>142911350.47</v>
      </c>
      <c r="L4140" s="7">
        <f t="shared" si="64"/>
        <v>263741854.19999999</v>
      </c>
    </row>
    <row r="4141" spans="1:12" s="5" customFormat="1" x14ac:dyDescent="0.25">
      <c r="A4141" s="10" t="s">
        <v>1935</v>
      </c>
      <c r="B4141" s="10" t="s">
        <v>995</v>
      </c>
      <c r="C4141" s="10" t="s">
        <v>1008</v>
      </c>
      <c r="D4141" s="10" t="s">
        <v>299</v>
      </c>
      <c r="E4141" s="10" t="s">
        <v>300</v>
      </c>
      <c r="F4141" s="13">
        <v>0</v>
      </c>
      <c r="G4141" s="13">
        <v>46074.07</v>
      </c>
      <c r="H4141" s="7">
        <v>4869.1400000000003</v>
      </c>
      <c r="I4141" s="7">
        <v>0</v>
      </c>
      <c r="J4141" s="13">
        <v>343588.11</v>
      </c>
      <c r="K4141" s="13">
        <v>466628.88</v>
      </c>
      <c r="L4141" s="7">
        <f t="shared" si="64"/>
        <v>861160.2</v>
      </c>
    </row>
    <row r="4142" spans="1:12" s="5" customFormat="1" x14ac:dyDescent="0.25">
      <c r="A4142" s="10" t="s">
        <v>1935</v>
      </c>
      <c r="B4142" s="10" t="s">
        <v>995</v>
      </c>
      <c r="C4142" s="10" t="s">
        <v>1008</v>
      </c>
      <c r="D4142" s="10" t="s">
        <v>214</v>
      </c>
      <c r="E4142" s="10" t="s">
        <v>215</v>
      </c>
      <c r="F4142" s="13">
        <v>0</v>
      </c>
      <c r="G4142" s="13">
        <v>7552738.4000000004</v>
      </c>
      <c r="H4142" s="7">
        <v>798178.32</v>
      </c>
      <c r="I4142" s="7">
        <v>0</v>
      </c>
      <c r="J4142" s="13">
        <v>56323024.579999998</v>
      </c>
      <c r="K4142" s="13">
        <v>76492607.480000004</v>
      </c>
      <c r="L4142" s="7">
        <f t="shared" si="64"/>
        <v>141166548.78</v>
      </c>
    </row>
    <row r="4143" spans="1:12" s="5" customFormat="1" x14ac:dyDescent="0.25">
      <c r="A4143" s="10" t="s">
        <v>1935</v>
      </c>
      <c r="B4143" s="10" t="s">
        <v>995</v>
      </c>
      <c r="C4143" s="10" t="s">
        <v>1008</v>
      </c>
      <c r="D4143" s="10" t="s">
        <v>28</v>
      </c>
      <c r="E4143" s="10" t="s">
        <v>29</v>
      </c>
      <c r="F4143" s="13">
        <v>0</v>
      </c>
      <c r="G4143" s="13">
        <v>127031.45</v>
      </c>
      <c r="H4143" s="7">
        <v>13424.77</v>
      </c>
      <c r="I4143" s="7">
        <v>0</v>
      </c>
      <c r="J4143" s="13">
        <v>947311.43</v>
      </c>
      <c r="K4143" s="13">
        <v>1286548.83</v>
      </c>
      <c r="L4143" s="7">
        <f t="shared" si="64"/>
        <v>2374316.4800000004</v>
      </c>
    </row>
    <row r="4144" spans="1:12" s="5" customFormat="1" x14ac:dyDescent="0.25">
      <c r="A4144" s="10" t="s">
        <v>1936</v>
      </c>
      <c r="B4144" s="10" t="s">
        <v>995</v>
      </c>
      <c r="C4144" s="10" t="s">
        <v>1009</v>
      </c>
      <c r="D4144" s="10" t="s">
        <v>28</v>
      </c>
      <c r="E4144" s="10" t="s">
        <v>29</v>
      </c>
      <c r="F4144" s="13">
        <v>0</v>
      </c>
      <c r="G4144" s="13">
        <v>102204.96</v>
      </c>
      <c r="H4144" s="7">
        <v>8359.64</v>
      </c>
      <c r="I4144" s="7">
        <v>0</v>
      </c>
      <c r="J4144" s="13">
        <v>592349.99</v>
      </c>
      <c r="K4144" s="13">
        <v>815587.85</v>
      </c>
      <c r="L4144" s="7">
        <f t="shared" si="64"/>
        <v>1518502.44</v>
      </c>
    </row>
    <row r="4145" spans="1:12" s="5" customFormat="1" x14ac:dyDescent="0.25">
      <c r="A4145" s="10" t="s">
        <v>1936</v>
      </c>
      <c r="B4145" s="10" t="s">
        <v>995</v>
      </c>
      <c r="C4145" s="10" t="s">
        <v>1009</v>
      </c>
      <c r="D4145" s="10" t="s">
        <v>32</v>
      </c>
      <c r="E4145" s="10" t="s">
        <v>33</v>
      </c>
      <c r="F4145" s="13">
        <v>0</v>
      </c>
      <c r="G4145" s="13">
        <v>948851.6</v>
      </c>
      <c r="H4145" s="7">
        <v>77609.320000000007</v>
      </c>
      <c r="I4145" s="7">
        <v>0</v>
      </c>
      <c r="J4145" s="13">
        <v>5499265.5499999998</v>
      </c>
      <c r="K4145" s="13">
        <v>7571763.6500000004</v>
      </c>
      <c r="L4145" s="7">
        <f t="shared" si="64"/>
        <v>14097490.120000001</v>
      </c>
    </row>
    <row r="4146" spans="1:12" s="5" customFormat="1" x14ac:dyDescent="0.25">
      <c r="A4146" s="10" t="s">
        <v>1936</v>
      </c>
      <c r="B4146" s="10" t="s">
        <v>995</v>
      </c>
      <c r="C4146" s="10" t="s">
        <v>1009</v>
      </c>
      <c r="D4146" s="10" t="s">
        <v>34</v>
      </c>
      <c r="E4146" s="10" t="s">
        <v>35</v>
      </c>
      <c r="F4146" s="13">
        <v>0</v>
      </c>
      <c r="G4146" s="13">
        <v>280436.43</v>
      </c>
      <c r="H4146" s="7">
        <v>22937.71</v>
      </c>
      <c r="I4146" s="7">
        <v>0</v>
      </c>
      <c r="J4146" s="13">
        <v>1625327.3</v>
      </c>
      <c r="K4146" s="13">
        <v>2237861.42</v>
      </c>
      <c r="L4146" s="7">
        <f t="shared" si="64"/>
        <v>4166562.86</v>
      </c>
    </row>
    <row r="4147" spans="1:12" s="5" customFormat="1" x14ac:dyDescent="0.25">
      <c r="A4147" s="10" t="s">
        <v>1936</v>
      </c>
      <c r="B4147" s="10" t="s">
        <v>995</v>
      </c>
      <c r="C4147" s="10" t="s">
        <v>1009</v>
      </c>
      <c r="D4147" s="10" t="s">
        <v>538</v>
      </c>
      <c r="E4147" s="10" t="s">
        <v>539</v>
      </c>
      <c r="F4147" s="13">
        <v>0</v>
      </c>
      <c r="G4147" s="13">
        <v>12967793.01</v>
      </c>
      <c r="H4147" s="7">
        <v>1060673.33</v>
      </c>
      <c r="I4147" s="7">
        <v>0</v>
      </c>
      <c r="J4147" s="13">
        <v>75157524.159999996</v>
      </c>
      <c r="K4147" s="13">
        <v>103482001.98999999</v>
      </c>
      <c r="L4147" s="7">
        <f t="shared" si="64"/>
        <v>192667992.49000001</v>
      </c>
    </row>
    <row r="4148" spans="1:12" s="5" customFormat="1" x14ac:dyDescent="0.25">
      <c r="A4148" s="10" t="s">
        <v>1937</v>
      </c>
      <c r="B4148" s="10" t="s">
        <v>995</v>
      </c>
      <c r="C4148" s="10" t="s">
        <v>811</v>
      </c>
      <c r="D4148" s="10" t="s">
        <v>997</v>
      </c>
      <c r="E4148" s="10" t="s">
        <v>998</v>
      </c>
      <c r="F4148" s="13">
        <v>0</v>
      </c>
      <c r="G4148" s="13">
        <v>7019758.3399999999</v>
      </c>
      <c r="H4148" s="7">
        <v>2399606.17</v>
      </c>
      <c r="I4148" s="7">
        <v>0</v>
      </c>
      <c r="J4148" s="13">
        <v>167189724.27000001</v>
      </c>
      <c r="K4148" s="13">
        <v>240680474.62</v>
      </c>
      <c r="L4148" s="7">
        <f t="shared" si="64"/>
        <v>417289563.39999998</v>
      </c>
    </row>
    <row r="4149" spans="1:12" s="5" customFormat="1" x14ac:dyDescent="0.25">
      <c r="A4149" s="10" t="s">
        <v>1937</v>
      </c>
      <c r="B4149" s="10" t="s">
        <v>995</v>
      </c>
      <c r="C4149" s="10" t="s">
        <v>811</v>
      </c>
      <c r="D4149" s="10" t="s">
        <v>299</v>
      </c>
      <c r="E4149" s="10" t="s">
        <v>300</v>
      </c>
      <c r="F4149" s="13">
        <v>0</v>
      </c>
      <c r="G4149" s="13">
        <v>43513.14</v>
      </c>
      <c r="H4149" s="7">
        <v>14874.36</v>
      </c>
      <c r="I4149" s="7">
        <v>0</v>
      </c>
      <c r="J4149" s="13">
        <v>1036353.3</v>
      </c>
      <c r="K4149" s="13">
        <v>1491897.92</v>
      </c>
      <c r="L4149" s="7">
        <f t="shared" si="64"/>
        <v>2586638.7199999997</v>
      </c>
    </row>
    <row r="4150" spans="1:12" s="5" customFormat="1" x14ac:dyDescent="0.25">
      <c r="A4150" s="10" t="s">
        <v>1937</v>
      </c>
      <c r="B4150" s="10" t="s">
        <v>995</v>
      </c>
      <c r="C4150" s="10" t="s">
        <v>811</v>
      </c>
      <c r="D4150" s="10" t="s">
        <v>214</v>
      </c>
      <c r="E4150" s="10" t="s">
        <v>215</v>
      </c>
      <c r="F4150" s="13">
        <v>0</v>
      </c>
      <c r="G4150" s="13">
        <v>2173407.08</v>
      </c>
      <c r="H4150" s="7">
        <v>742948.8</v>
      </c>
      <c r="I4150" s="7">
        <v>0</v>
      </c>
      <c r="J4150" s="13">
        <v>51764079.619999997</v>
      </c>
      <c r="K4150" s="13">
        <v>74517757.019999996</v>
      </c>
      <c r="L4150" s="7">
        <f t="shared" si="64"/>
        <v>129198192.52</v>
      </c>
    </row>
    <row r="4151" spans="1:12" s="5" customFormat="1" x14ac:dyDescent="0.25">
      <c r="A4151" s="10" t="s">
        <v>1937</v>
      </c>
      <c r="B4151" s="10" t="s">
        <v>995</v>
      </c>
      <c r="C4151" s="10" t="s">
        <v>811</v>
      </c>
      <c r="D4151" s="10" t="s">
        <v>28</v>
      </c>
      <c r="E4151" s="10" t="s">
        <v>29</v>
      </c>
      <c r="F4151" s="13">
        <v>0</v>
      </c>
      <c r="G4151" s="13">
        <v>34469.199999999997</v>
      </c>
      <c r="H4151" s="7">
        <v>11782.81</v>
      </c>
      <c r="I4151" s="7">
        <v>0</v>
      </c>
      <c r="J4151" s="13">
        <v>820953.48</v>
      </c>
      <c r="K4151" s="13">
        <v>1181815.8999999999</v>
      </c>
      <c r="L4151" s="7">
        <f t="shared" si="64"/>
        <v>2049021.39</v>
      </c>
    </row>
    <row r="4152" spans="1:12" s="5" customFormat="1" x14ac:dyDescent="0.25">
      <c r="A4152" s="10" t="s">
        <v>1937</v>
      </c>
      <c r="B4152" s="10" t="s">
        <v>995</v>
      </c>
      <c r="C4152" s="10" t="s">
        <v>811</v>
      </c>
      <c r="D4152" s="10" t="s">
        <v>535</v>
      </c>
      <c r="E4152" s="10" t="s">
        <v>536</v>
      </c>
      <c r="F4152" s="13">
        <v>0</v>
      </c>
      <c r="G4152" s="13">
        <v>824305.34</v>
      </c>
      <c r="H4152" s="7">
        <v>281777.25</v>
      </c>
      <c r="I4152" s="7">
        <v>0</v>
      </c>
      <c r="J4152" s="13">
        <v>19632496.800000001</v>
      </c>
      <c r="K4152" s="13">
        <v>28262255.16</v>
      </c>
      <c r="L4152" s="7">
        <f t="shared" si="64"/>
        <v>49000834.549999997</v>
      </c>
    </row>
    <row r="4153" spans="1:12" s="5" customFormat="1" x14ac:dyDescent="0.25">
      <c r="A4153" s="10" t="s">
        <v>1937</v>
      </c>
      <c r="B4153" s="10" t="s">
        <v>995</v>
      </c>
      <c r="C4153" s="10" t="s">
        <v>811</v>
      </c>
      <c r="D4153" s="10" t="s">
        <v>303</v>
      </c>
      <c r="E4153" s="10" t="s">
        <v>304</v>
      </c>
      <c r="F4153" s="13">
        <v>0</v>
      </c>
      <c r="G4153" s="13">
        <v>2771438.9</v>
      </c>
      <c r="H4153" s="7">
        <v>947377.61</v>
      </c>
      <c r="I4153" s="7">
        <v>0</v>
      </c>
      <c r="J4153" s="13">
        <v>66007415.530000001</v>
      </c>
      <c r="K4153" s="13">
        <v>95021964.829999998</v>
      </c>
      <c r="L4153" s="7">
        <f t="shared" si="64"/>
        <v>164748196.87</v>
      </c>
    </row>
    <row r="4154" spans="1:12" s="5" customFormat="1" x14ac:dyDescent="0.25">
      <c r="A4154" s="10" t="s">
        <v>1938</v>
      </c>
      <c r="B4154" s="10" t="s">
        <v>995</v>
      </c>
      <c r="C4154" s="10" t="s">
        <v>1010</v>
      </c>
      <c r="D4154" s="10" t="s">
        <v>997</v>
      </c>
      <c r="E4154" s="10" t="s">
        <v>998</v>
      </c>
      <c r="F4154" s="13">
        <v>0</v>
      </c>
      <c r="G4154" s="13">
        <v>9151741.8599999994</v>
      </c>
      <c r="H4154" s="7">
        <v>2677087.83</v>
      </c>
      <c r="I4154" s="7">
        <v>0</v>
      </c>
      <c r="J4154" s="13">
        <v>189628519.81999999</v>
      </c>
      <c r="K4154" s="13">
        <v>189180043.88999999</v>
      </c>
      <c r="L4154" s="7">
        <f t="shared" si="64"/>
        <v>390637393.39999998</v>
      </c>
    </row>
    <row r="4155" spans="1:12" s="5" customFormat="1" x14ac:dyDescent="0.25">
      <c r="A4155" s="10" t="s">
        <v>1938</v>
      </c>
      <c r="B4155" s="10" t="s">
        <v>995</v>
      </c>
      <c r="C4155" s="10" t="s">
        <v>1010</v>
      </c>
      <c r="D4155" s="10" t="s">
        <v>299</v>
      </c>
      <c r="E4155" s="10" t="s">
        <v>300</v>
      </c>
      <c r="F4155" s="13">
        <v>0</v>
      </c>
      <c r="G4155" s="13">
        <v>17850.43</v>
      </c>
      <c r="H4155" s="7">
        <v>5221.6499999999996</v>
      </c>
      <c r="I4155" s="7">
        <v>0</v>
      </c>
      <c r="J4155" s="13">
        <v>369869.54</v>
      </c>
      <c r="K4155" s="13">
        <v>368994.78</v>
      </c>
      <c r="L4155" s="7">
        <f t="shared" si="64"/>
        <v>761936.4</v>
      </c>
    </row>
    <row r="4156" spans="1:12" s="5" customFormat="1" x14ac:dyDescent="0.25">
      <c r="A4156" s="10" t="s">
        <v>1938</v>
      </c>
      <c r="B4156" s="10" t="s">
        <v>995</v>
      </c>
      <c r="C4156" s="10" t="s">
        <v>1010</v>
      </c>
      <c r="D4156" s="10" t="s">
        <v>214</v>
      </c>
      <c r="E4156" s="10" t="s">
        <v>215</v>
      </c>
      <c r="F4156" s="13">
        <v>0</v>
      </c>
      <c r="G4156" s="13">
        <v>3518985.74</v>
      </c>
      <c r="H4156" s="7">
        <v>1029381.51</v>
      </c>
      <c r="I4156" s="7">
        <v>0</v>
      </c>
      <c r="J4156" s="13">
        <v>72915087.349999994</v>
      </c>
      <c r="K4156" s="13">
        <v>72742641.450000003</v>
      </c>
      <c r="L4156" s="7">
        <f t="shared" si="64"/>
        <v>150206096.05000001</v>
      </c>
    </row>
    <row r="4157" spans="1:12" s="5" customFormat="1" x14ac:dyDescent="0.25">
      <c r="A4157" s="10" t="s">
        <v>1938</v>
      </c>
      <c r="B4157" s="10" t="s">
        <v>995</v>
      </c>
      <c r="C4157" s="10" t="s">
        <v>1010</v>
      </c>
      <c r="D4157" s="10" t="s">
        <v>28</v>
      </c>
      <c r="E4157" s="10" t="s">
        <v>29</v>
      </c>
      <c r="F4157" s="13">
        <v>0</v>
      </c>
      <c r="G4157" s="13">
        <v>127620.61</v>
      </c>
      <c r="H4157" s="7">
        <v>37331.86</v>
      </c>
      <c r="I4157" s="7">
        <v>0</v>
      </c>
      <c r="J4157" s="13">
        <v>2644360.77</v>
      </c>
      <c r="K4157" s="13">
        <v>2638106.7999999998</v>
      </c>
      <c r="L4157" s="7">
        <f t="shared" si="64"/>
        <v>5447420.04</v>
      </c>
    </row>
    <row r="4158" spans="1:12" s="5" customFormat="1" x14ac:dyDescent="0.25">
      <c r="A4158" s="10" t="s">
        <v>1938</v>
      </c>
      <c r="B4158" s="10" t="s">
        <v>995</v>
      </c>
      <c r="C4158" s="10" t="s">
        <v>1010</v>
      </c>
      <c r="D4158" s="10" t="s">
        <v>32</v>
      </c>
      <c r="E4158" s="10" t="s">
        <v>33</v>
      </c>
      <c r="F4158" s="13">
        <v>0</v>
      </c>
      <c r="G4158" s="13">
        <v>478665.16</v>
      </c>
      <c r="H4158" s="7">
        <v>140020.20000000001</v>
      </c>
      <c r="I4158" s="7">
        <v>0</v>
      </c>
      <c r="J4158" s="13">
        <v>9918173.7799999993</v>
      </c>
      <c r="K4158" s="13">
        <v>9894717.0700000003</v>
      </c>
      <c r="L4158" s="7">
        <f t="shared" si="64"/>
        <v>20431576.210000001</v>
      </c>
    </row>
    <row r="4159" spans="1:12" s="5" customFormat="1" x14ac:dyDescent="0.25">
      <c r="A4159" s="10" t="s">
        <v>1938</v>
      </c>
      <c r="B4159" s="10" t="s">
        <v>995</v>
      </c>
      <c r="C4159" s="10" t="s">
        <v>1010</v>
      </c>
      <c r="D4159" s="10" t="s">
        <v>303</v>
      </c>
      <c r="E4159" s="10" t="s">
        <v>304</v>
      </c>
      <c r="F4159" s="13">
        <v>0</v>
      </c>
      <c r="G4159" s="13">
        <v>4767552.2</v>
      </c>
      <c r="H4159" s="7">
        <v>1394614.95</v>
      </c>
      <c r="I4159" s="7">
        <v>0</v>
      </c>
      <c r="J4159" s="13">
        <v>98785988.739999995</v>
      </c>
      <c r="K4159" s="13">
        <v>98552357.560000002</v>
      </c>
      <c r="L4159" s="7">
        <f t="shared" si="64"/>
        <v>203500513.44999999</v>
      </c>
    </row>
    <row r="4160" spans="1:12" s="5" customFormat="1" x14ac:dyDescent="0.25">
      <c r="A4160" s="10" t="s">
        <v>1939</v>
      </c>
      <c r="B4160" s="10" t="s">
        <v>995</v>
      </c>
      <c r="C4160" s="10" t="s">
        <v>1011</v>
      </c>
      <c r="D4160" s="10" t="s">
        <v>997</v>
      </c>
      <c r="E4160" s="10" t="s">
        <v>998</v>
      </c>
      <c r="F4160" s="13">
        <v>19548513</v>
      </c>
      <c r="G4160" s="13">
        <v>17999335.300000001</v>
      </c>
      <c r="H4160" s="7">
        <v>3208531.1</v>
      </c>
      <c r="I4160" s="7">
        <v>0</v>
      </c>
      <c r="J4160" s="13">
        <v>221857121.94999999</v>
      </c>
      <c r="K4160" s="13">
        <v>272033178.87</v>
      </c>
      <c r="L4160" s="7">
        <f t="shared" si="64"/>
        <v>534646680.22000003</v>
      </c>
    </row>
    <row r="4161" spans="1:12" s="5" customFormat="1" x14ac:dyDescent="0.25">
      <c r="A4161" s="10" t="s">
        <v>1939</v>
      </c>
      <c r="B4161" s="10" t="s">
        <v>995</v>
      </c>
      <c r="C4161" s="10" t="s">
        <v>1011</v>
      </c>
      <c r="D4161" s="10" t="s">
        <v>299</v>
      </c>
      <c r="E4161" s="10" t="s">
        <v>300</v>
      </c>
      <c r="F4161" s="13">
        <v>0</v>
      </c>
      <c r="G4161" s="13">
        <v>103757.23</v>
      </c>
      <c r="H4161" s="7">
        <v>18495.59</v>
      </c>
      <c r="I4161" s="7">
        <v>0</v>
      </c>
      <c r="J4161" s="13">
        <v>1278896.1499999999</v>
      </c>
      <c r="K4161" s="13">
        <v>1568136.21</v>
      </c>
      <c r="L4161" s="7">
        <f t="shared" si="64"/>
        <v>2969285.1799999997</v>
      </c>
    </row>
    <row r="4162" spans="1:12" s="5" customFormat="1" x14ac:dyDescent="0.25">
      <c r="A4162" s="10" t="s">
        <v>1939</v>
      </c>
      <c r="B4162" s="10" t="s">
        <v>995</v>
      </c>
      <c r="C4162" s="10" t="s">
        <v>1011</v>
      </c>
      <c r="D4162" s="10" t="s">
        <v>214</v>
      </c>
      <c r="E4162" s="10" t="s">
        <v>215</v>
      </c>
      <c r="F4162" s="13">
        <v>0</v>
      </c>
      <c r="G4162" s="13">
        <v>6080329.3499999996</v>
      </c>
      <c r="H4162" s="7">
        <v>1083869.24</v>
      </c>
      <c r="I4162" s="7">
        <v>0</v>
      </c>
      <c r="J4162" s="13">
        <v>74945232.629999995</v>
      </c>
      <c r="K4162" s="13">
        <v>91895133.659999996</v>
      </c>
      <c r="L4162" s="7">
        <f t="shared" si="64"/>
        <v>174004564.88</v>
      </c>
    </row>
    <row r="4163" spans="1:12" s="5" customFormat="1" x14ac:dyDescent="0.25">
      <c r="A4163" s="10" t="s">
        <v>1939</v>
      </c>
      <c r="B4163" s="10" t="s">
        <v>995</v>
      </c>
      <c r="C4163" s="10" t="s">
        <v>1011</v>
      </c>
      <c r="D4163" s="10" t="s">
        <v>28</v>
      </c>
      <c r="E4163" s="10" t="s">
        <v>29</v>
      </c>
      <c r="F4163" s="13">
        <v>0</v>
      </c>
      <c r="G4163" s="13">
        <v>485473.73</v>
      </c>
      <c r="H4163" s="7">
        <v>86539.73</v>
      </c>
      <c r="I4163" s="7">
        <v>0</v>
      </c>
      <c r="J4163" s="13">
        <v>5983876.79</v>
      </c>
      <c r="K4163" s="13">
        <v>7337213.29</v>
      </c>
      <c r="L4163" s="7">
        <f t="shared" si="64"/>
        <v>13893103.539999999</v>
      </c>
    </row>
    <row r="4164" spans="1:12" s="5" customFormat="1" x14ac:dyDescent="0.25">
      <c r="A4164" s="10" t="s">
        <v>1939</v>
      </c>
      <c r="B4164" s="10" t="s">
        <v>995</v>
      </c>
      <c r="C4164" s="10" t="s">
        <v>1011</v>
      </c>
      <c r="D4164" s="10" t="s">
        <v>32</v>
      </c>
      <c r="E4164" s="10" t="s">
        <v>33</v>
      </c>
      <c r="F4164" s="13">
        <v>0</v>
      </c>
      <c r="G4164" s="13">
        <v>3595788.75</v>
      </c>
      <c r="H4164" s="7">
        <v>640979.23</v>
      </c>
      <c r="I4164" s="7">
        <v>0</v>
      </c>
      <c r="J4164" s="13">
        <v>44321155.740000002</v>
      </c>
      <c r="K4164" s="13">
        <v>54344998.159999996</v>
      </c>
      <c r="L4164" s="7">
        <f t="shared" si="64"/>
        <v>102902921.88</v>
      </c>
    </row>
    <row r="4165" spans="1:12" s="5" customFormat="1" x14ac:dyDescent="0.25">
      <c r="A4165" s="10" t="s">
        <v>1939</v>
      </c>
      <c r="B4165" s="10" t="s">
        <v>995</v>
      </c>
      <c r="C4165" s="10" t="s">
        <v>1011</v>
      </c>
      <c r="D4165" s="10" t="s">
        <v>34</v>
      </c>
      <c r="E4165" s="10" t="s">
        <v>35</v>
      </c>
      <c r="F4165" s="13">
        <v>0</v>
      </c>
      <c r="G4165" s="13">
        <v>1839144.94</v>
      </c>
      <c r="H4165" s="7">
        <v>327842.87</v>
      </c>
      <c r="I4165" s="7">
        <v>0</v>
      </c>
      <c r="J4165" s="13">
        <v>22669026.190000001</v>
      </c>
      <c r="K4165" s="13">
        <v>27795940.030000001</v>
      </c>
      <c r="L4165" s="7">
        <f t="shared" si="64"/>
        <v>52631954.030000001</v>
      </c>
    </row>
    <row r="4166" spans="1:12" s="5" customFormat="1" x14ac:dyDescent="0.25">
      <c r="A4166" s="10" t="s">
        <v>1939</v>
      </c>
      <c r="B4166" s="10" t="s">
        <v>995</v>
      </c>
      <c r="C4166" s="10" t="s">
        <v>1011</v>
      </c>
      <c r="D4166" s="10" t="s">
        <v>40</v>
      </c>
      <c r="E4166" s="10" t="s">
        <v>2254</v>
      </c>
      <c r="F4166" s="13">
        <v>0</v>
      </c>
      <c r="G4166" s="13">
        <v>10918723.699999999</v>
      </c>
      <c r="H4166" s="7">
        <v>1946353.24</v>
      </c>
      <c r="I4166" s="7">
        <v>0</v>
      </c>
      <c r="J4166" s="13">
        <v>134582559.55000001</v>
      </c>
      <c r="K4166" s="13">
        <v>165020266.97999999</v>
      </c>
      <c r="L4166" s="7">
        <f t="shared" si="64"/>
        <v>312467903.47000003</v>
      </c>
    </row>
    <row r="4167" spans="1:12" s="5" customFormat="1" x14ac:dyDescent="0.25">
      <c r="A4167" s="10" t="s">
        <v>1940</v>
      </c>
      <c r="B4167" s="10" t="s">
        <v>995</v>
      </c>
      <c r="C4167" s="10" t="s">
        <v>1012</v>
      </c>
      <c r="D4167" s="10" t="s">
        <v>997</v>
      </c>
      <c r="E4167" s="10" t="s">
        <v>998</v>
      </c>
      <c r="F4167" s="13">
        <v>0</v>
      </c>
      <c r="G4167" s="13">
        <v>8643058.1999999993</v>
      </c>
      <c r="H4167" s="7">
        <v>802907.91</v>
      </c>
      <c r="I4167" s="7">
        <v>0</v>
      </c>
      <c r="J4167" s="13">
        <v>57036577.979999997</v>
      </c>
      <c r="K4167" s="13">
        <v>81359383.909999996</v>
      </c>
      <c r="L4167" s="7">
        <f t="shared" si="64"/>
        <v>147841928</v>
      </c>
    </row>
    <row r="4168" spans="1:12" s="5" customFormat="1" x14ac:dyDescent="0.25">
      <c r="A4168" s="10" t="s">
        <v>1940</v>
      </c>
      <c r="B4168" s="10" t="s">
        <v>995</v>
      </c>
      <c r="C4168" s="10" t="s">
        <v>1012</v>
      </c>
      <c r="D4168" s="10" t="s">
        <v>28</v>
      </c>
      <c r="E4168" s="10" t="s">
        <v>29</v>
      </c>
      <c r="F4168" s="13">
        <v>0</v>
      </c>
      <c r="G4168" s="13">
        <v>108729.04</v>
      </c>
      <c r="H4168" s="7">
        <v>10100.52</v>
      </c>
      <c r="I4168" s="7">
        <v>0</v>
      </c>
      <c r="J4168" s="13">
        <v>717515.97</v>
      </c>
      <c r="K4168" s="13">
        <v>1023495.09</v>
      </c>
      <c r="L4168" s="7">
        <f t="shared" si="64"/>
        <v>1859840.62</v>
      </c>
    </row>
    <row r="4169" spans="1:12" s="5" customFormat="1" x14ac:dyDescent="0.25">
      <c r="A4169" s="10" t="s">
        <v>1940</v>
      </c>
      <c r="B4169" s="10" t="s">
        <v>995</v>
      </c>
      <c r="C4169" s="10" t="s">
        <v>1012</v>
      </c>
      <c r="D4169" s="10" t="s">
        <v>32</v>
      </c>
      <c r="E4169" s="10" t="s">
        <v>33</v>
      </c>
      <c r="F4169" s="13">
        <v>0</v>
      </c>
      <c r="G4169" s="13">
        <v>115468.24</v>
      </c>
      <c r="H4169" s="7">
        <v>10726.57</v>
      </c>
      <c r="I4169" s="7">
        <v>0</v>
      </c>
      <c r="J4169" s="13">
        <v>761988.79</v>
      </c>
      <c r="K4169" s="13">
        <v>1086933</v>
      </c>
      <c r="L4169" s="7">
        <f t="shared" ref="L4169:L4232" si="65">SUM(F4169:K4169)</f>
        <v>1975116.6</v>
      </c>
    </row>
    <row r="4170" spans="1:12" s="5" customFormat="1" x14ac:dyDescent="0.25">
      <c r="A4170" s="10" t="s">
        <v>1940</v>
      </c>
      <c r="B4170" s="10" t="s">
        <v>995</v>
      </c>
      <c r="C4170" s="10" t="s">
        <v>1012</v>
      </c>
      <c r="D4170" s="10" t="s">
        <v>34</v>
      </c>
      <c r="E4170" s="10" t="s">
        <v>35</v>
      </c>
      <c r="F4170" s="13">
        <v>0</v>
      </c>
      <c r="G4170" s="13">
        <v>340062.24</v>
      </c>
      <c r="H4170" s="7">
        <v>31590.52</v>
      </c>
      <c r="I4170" s="7">
        <v>0</v>
      </c>
      <c r="J4170" s="13">
        <v>2244111.58</v>
      </c>
      <c r="K4170" s="13">
        <v>3201095.54</v>
      </c>
      <c r="L4170" s="7">
        <f t="shared" si="65"/>
        <v>5816859.8799999999</v>
      </c>
    </row>
    <row r="4171" spans="1:12" s="5" customFormat="1" x14ac:dyDescent="0.25">
      <c r="A4171" s="10" t="s">
        <v>1940</v>
      </c>
      <c r="B4171" s="10" t="s">
        <v>995</v>
      </c>
      <c r="C4171" s="10" t="s">
        <v>1012</v>
      </c>
      <c r="D4171" s="10" t="s">
        <v>538</v>
      </c>
      <c r="E4171" s="10" t="s">
        <v>539</v>
      </c>
      <c r="F4171" s="13">
        <v>0</v>
      </c>
      <c r="G4171" s="13">
        <v>6836350.2800000003</v>
      </c>
      <c r="H4171" s="7">
        <v>635071.48</v>
      </c>
      <c r="I4171" s="7">
        <v>0</v>
      </c>
      <c r="J4171" s="13">
        <v>45113895.68</v>
      </c>
      <c r="K4171" s="13">
        <v>64352366.310000002</v>
      </c>
      <c r="L4171" s="7">
        <f t="shared" si="65"/>
        <v>116937683.75</v>
      </c>
    </row>
    <row r="4172" spans="1:12" s="5" customFormat="1" x14ac:dyDescent="0.25">
      <c r="A4172" s="10" t="s">
        <v>1941</v>
      </c>
      <c r="B4172" s="10" t="s">
        <v>995</v>
      </c>
      <c r="C4172" s="10" t="s">
        <v>1013</v>
      </c>
      <c r="D4172" s="10" t="s">
        <v>28</v>
      </c>
      <c r="E4172" s="10" t="s">
        <v>29</v>
      </c>
      <c r="F4172" s="13">
        <v>0</v>
      </c>
      <c r="G4172" s="13">
        <v>62859.02</v>
      </c>
      <c r="H4172" s="7">
        <v>16337.09</v>
      </c>
      <c r="I4172" s="7">
        <v>0</v>
      </c>
      <c r="J4172" s="13">
        <v>1136963.1100000001</v>
      </c>
      <c r="K4172" s="13">
        <v>1324586.1499999999</v>
      </c>
      <c r="L4172" s="7">
        <f t="shared" si="65"/>
        <v>2540745.37</v>
      </c>
    </row>
    <row r="4173" spans="1:12" s="5" customFormat="1" x14ac:dyDescent="0.25">
      <c r="A4173" s="10" t="s">
        <v>1941</v>
      </c>
      <c r="B4173" s="10" t="s">
        <v>995</v>
      </c>
      <c r="C4173" s="10" t="s">
        <v>1013</v>
      </c>
      <c r="D4173" s="10" t="s">
        <v>32</v>
      </c>
      <c r="E4173" s="10" t="s">
        <v>33</v>
      </c>
      <c r="F4173" s="13">
        <v>0</v>
      </c>
      <c r="G4173" s="13">
        <v>1530066.28</v>
      </c>
      <c r="H4173" s="7">
        <v>397665.04</v>
      </c>
      <c r="I4173" s="7">
        <v>0</v>
      </c>
      <c r="J4173" s="13">
        <v>27675088.27</v>
      </c>
      <c r="K4173" s="13">
        <v>32242065.260000002</v>
      </c>
      <c r="L4173" s="7">
        <f t="shared" si="65"/>
        <v>61844884.850000001</v>
      </c>
    </row>
    <row r="4174" spans="1:12" s="5" customFormat="1" x14ac:dyDescent="0.25">
      <c r="A4174" s="10" t="s">
        <v>1941</v>
      </c>
      <c r="B4174" s="10" t="s">
        <v>995</v>
      </c>
      <c r="C4174" s="10" t="s">
        <v>1013</v>
      </c>
      <c r="D4174" s="10" t="s">
        <v>40</v>
      </c>
      <c r="E4174" s="10" t="s">
        <v>2254</v>
      </c>
      <c r="F4174" s="13">
        <v>0</v>
      </c>
      <c r="G4174" s="13">
        <v>5171796.37</v>
      </c>
      <c r="H4174" s="7">
        <v>1344152.63</v>
      </c>
      <c r="I4174" s="7">
        <v>0</v>
      </c>
      <c r="J4174" s="13">
        <v>93544915.780000001</v>
      </c>
      <c r="K4174" s="13">
        <v>108981812.44</v>
      </c>
      <c r="L4174" s="7">
        <f t="shared" si="65"/>
        <v>209042677.22</v>
      </c>
    </row>
    <row r="4175" spans="1:12" s="5" customFormat="1" x14ac:dyDescent="0.25">
      <c r="A4175" s="10" t="s">
        <v>1941</v>
      </c>
      <c r="B4175" s="10" t="s">
        <v>995</v>
      </c>
      <c r="C4175" s="10" t="s">
        <v>1013</v>
      </c>
      <c r="D4175" s="10" t="s">
        <v>303</v>
      </c>
      <c r="E4175" s="10" t="s">
        <v>304</v>
      </c>
      <c r="F4175" s="13">
        <v>0</v>
      </c>
      <c r="G4175" s="13">
        <v>6159230.3300000001</v>
      </c>
      <c r="H4175" s="7">
        <v>1600787.24</v>
      </c>
      <c r="I4175" s="7">
        <v>0</v>
      </c>
      <c r="J4175" s="13">
        <v>111405136.84</v>
      </c>
      <c r="K4175" s="13">
        <v>129789349.06999999</v>
      </c>
      <c r="L4175" s="7">
        <f t="shared" si="65"/>
        <v>248954503.47999999</v>
      </c>
    </row>
    <row r="4176" spans="1:12" s="5" customFormat="1" x14ac:dyDescent="0.25">
      <c r="A4176" s="10" t="s">
        <v>1942</v>
      </c>
      <c r="B4176" s="10" t="s">
        <v>995</v>
      </c>
      <c r="C4176" s="10" t="s">
        <v>1014</v>
      </c>
      <c r="D4176" s="10" t="s">
        <v>997</v>
      </c>
      <c r="E4176" s="10" t="s">
        <v>998</v>
      </c>
      <c r="F4176" s="13">
        <v>0</v>
      </c>
      <c r="G4176" s="13">
        <v>2830715.35</v>
      </c>
      <c r="H4176" s="7">
        <v>710250.15</v>
      </c>
      <c r="I4176" s="7">
        <v>0</v>
      </c>
      <c r="J4176" s="13">
        <v>47024044.469999999</v>
      </c>
      <c r="K4176" s="13">
        <v>86634001.560000002</v>
      </c>
      <c r="L4176" s="7">
        <f t="shared" si="65"/>
        <v>137199011.53</v>
      </c>
    </row>
    <row r="4177" spans="1:12" s="5" customFormat="1" x14ac:dyDescent="0.25">
      <c r="A4177" s="10" t="s">
        <v>1942</v>
      </c>
      <c r="B4177" s="10" t="s">
        <v>995</v>
      </c>
      <c r="C4177" s="10" t="s">
        <v>1014</v>
      </c>
      <c r="D4177" s="10" t="s">
        <v>28</v>
      </c>
      <c r="E4177" s="10" t="s">
        <v>29</v>
      </c>
      <c r="F4177" s="13">
        <v>0</v>
      </c>
      <c r="G4177" s="13">
        <v>7534.42</v>
      </c>
      <c r="H4177" s="7">
        <v>1890.45</v>
      </c>
      <c r="I4177" s="7">
        <v>0</v>
      </c>
      <c r="J4177" s="13">
        <v>125162.32</v>
      </c>
      <c r="K4177" s="13">
        <v>230590.81</v>
      </c>
      <c r="L4177" s="7">
        <f t="shared" si="65"/>
        <v>365178</v>
      </c>
    </row>
    <row r="4178" spans="1:12" s="5" customFormat="1" x14ac:dyDescent="0.25">
      <c r="A4178" s="10" t="s">
        <v>1942</v>
      </c>
      <c r="B4178" s="10" t="s">
        <v>995</v>
      </c>
      <c r="C4178" s="10" t="s">
        <v>1014</v>
      </c>
      <c r="D4178" s="10" t="s">
        <v>303</v>
      </c>
      <c r="E4178" s="10" t="s">
        <v>304</v>
      </c>
      <c r="F4178" s="13">
        <v>0</v>
      </c>
      <c r="G4178" s="13">
        <v>1820407.23</v>
      </c>
      <c r="H4178" s="7">
        <v>456755.4</v>
      </c>
      <c r="I4178" s="7">
        <v>0</v>
      </c>
      <c r="J4178" s="13">
        <v>30240734.210000001</v>
      </c>
      <c r="K4178" s="13">
        <v>55713536.409999996</v>
      </c>
      <c r="L4178" s="7">
        <f t="shared" si="65"/>
        <v>88231433.25</v>
      </c>
    </row>
    <row r="4179" spans="1:12" s="5" customFormat="1" x14ac:dyDescent="0.25">
      <c r="A4179" s="10" t="s">
        <v>1943</v>
      </c>
      <c r="B4179" s="10" t="s">
        <v>995</v>
      </c>
      <c r="C4179" s="10" t="s">
        <v>1015</v>
      </c>
      <c r="D4179" s="10" t="s">
        <v>28</v>
      </c>
      <c r="E4179" s="10" t="s">
        <v>29</v>
      </c>
      <c r="F4179" s="13">
        <v>0</v>
      </c>
      <c r="G4179" s="13">
        <v>94451.56</v>
      </c>
      <c r="H4179" s="7">
        <v>18265.23</v>
      </c>
      <c r="I4179" s="7">
        <v>0</v>
      </c>
      <c r="J4179" s="13">
        <v>1286451.72</v>
      </c>
      <c r="K4179" s="13">
        <v>1999853.45</v>
      </c>
      <c r="L4179" s="7">
        <f t="shared" si="65"/>
        <v>3399021.96</v>
      </c>
    </row>
    <row r="4180" spans="1:12" s="5" customFormat="1" x14ac:dyDescent="0.25">
      <c r="A4180" s="10" t="s">
        <v>1943</v>
      </c>
      <c r="B4180" s="10" t="s">
        <v>995</v>
      </c>
      <c r="C4180" s="10" t="s">
        <v>1015</v>
      </c>
      <c r="D4180" s="10" t="s">
        <v>303</v>
      </c>
      <c r="E4180" s="10" t="s">
        <v>304</v>
      </c>
      <c r="F4180" s="13">
        <v>0</v>
      </c>
      <c r="G4180" s="13">
        <v>8098222.4400000004</v>
      </c>
      <c r="H4180" s="7">
        <v>1566050.77</v>
      </c>
      <c r="I4180" s="7">
        <v>0</v>
      </c>
      <c r="J4180" s="13">
        <v>110299632.28</v>
      </c>
      <c r="K4180" s="13">
        <v>171466285.88999999</v>
      </c>
      <c r="L4180" s="7">
        <f t="shared" si="65"/>
        <v>291430191.38</v>
      </c>
    </row>
    <row r="4181" spans="1:12" s="5" customFormat="1" x14ac:dyDescent="0.25">
      <c r="A4181" s="10" t="s">
        <v>1944</v>
      </c>
      <c r="B4181" s="10" t="s">
        <v>995</v>
      </c>
      <c r="C4181" s="10" t="s">
        <v>1016</v>
      </c>
      <c r="D4181" s="10" t="s">
        <v>28</v>
      </c>
      <c r="E4181" s="10" t="s">
        <v>29</v>
      </c>
      <c r="F4181" s="13">
        <v>0</v>
      </c>
      <c r="G4181" s="13">
        <v>42152.49</v>
      </c>
      <c r="H4181" s="7">
        <v>6830.1</v>
      </c>
      <c r="I4181" s="7">
        <v>0</v>
      </c>
      <c r="J4181" s="13">
        <v>471030.89</v>
      </c>
      <c r="K4181" s="13">
        <v>603556.29</v>
      </c>
      <c r="L4181" s="7">
        <f t="shared" si="65"/>
        <v>1123569.77</v>
      </c>
    </row>
    <row r="4182" spans="1:12" s="5" customFormat="1" x14ac:dyDescent="0.25">
      <c r="A4182" s="10" t="s">
        <v>1944</v>
      </c>
      <c r="B4182" s="10" t="s">
        <v>995</v>
      </c>
      <c r="C4182" s="10" t="s">
        <v>1016</v>
      </c>
      <c r="D4182" s="10" t="s">
        <v>40</v>
      </c>
      <c r="E4182" s="10" t="s">
        <v>2254</v>
      </c>
      <c r="F4182" s="13">
        <v>0</v>
      </c>
      <c r="G4182" s="13">
        <v>10752281.699999999</v>
      </c>
      <c r="H4182" s="7">
        <v>1742227.08</v>
      </c>
      <c r="I4182" s="7">
        <v>0</v>
      </c>
      <c r="J4182" s="13">
        <v>120150855.59999999</v>
      </c>
      <c r="K4182" s="13">
        <v>153955516.02000001</v>
      </c>
      <c r="L4182" s="7">
        <f t="shared" si="65"/>
        <v>286600880.39999998</v>
      </c>
    </row>
    <row r="4183" spans="1:12" s="5" customFormat="1" x14ac:dyDescent="0.25">
      <c r="A4183" s="10" t="s">
        <v>1944</v>
      </c>
      <c r="B4183" s="10" t="s">
        <v>995</v>
      </c>
      <c r="C4183" s="10" t="s">
        <v>1016</v>
      </c>
      <c r="D4183" s="10" t="s">
        <v>303</v>
      </c>
      <c r="E4183" s="10" t="s">
        <v>304</v>
      </c>
      <c r="F4183" s="13">
        <v>0</v>
      </c>
      <c r="G4183" s="13">
        <v>7915127.8099999996</v>
      </c>
      <c r="H4183" s="7">
        <v>1282513.82</v>
      </c>
      <c r="I4183" s="7">
        <v>0</v>
      </c>
      <c r="J4183" s="13">
        <v>88447215.510000005</v>
      </c>
      <c r="K4183" s="13">
        <v>113331999.48999999</v>
      </c>
      <c r="L4183" s="7">
        <f t="shared" si="65"/>
        <v>210976856.63</v>
      </c>
    </row>
    <row r="4184" spans="1:12" s="5" customFormat="1" x14ac:dyDescent="0.25">
      <c r="A4184" s="10" t="s">
        <v>1945</v>
      </c>
      <c r="B4184" s="10" t="s">
        <v>995</v>
      </c>
      <c r="C4184" s="10" t="s">
        <v>1017</v>
      </c>
      <c r="D4184" s="10" t="s">
        <v>28</v>
      </c>
      <c r="E4184" s="10" t="s">
        <v>29</v>
      </c>
      <c r="F4184" s="13">
        <v>0</v>
      </c>
      <c r="G4184" s="13">
        <v>6503.9</v>
      </c>
      <c r="H4184" s="7">
        <v>600.84</v>
      </c>
      <c r="I4184" s="7">
        <v>0</v>
      </c>
      <c r="J4184" s="13">
        <v>41831.25</v>
      </c>
      <c r="K4184" s="13">
        <v>55165.81</v>
      </c>
      <c r="L4184" s="7">
        <f t="shared" si="65"/>
        <v>104101.79999999999</v>
      </c>
    </row>
    <row r="4185" spans="1:12" s="5" customFormat="1" x14ac:dyDescent="0.25">
      <c r="A4185" s="10" t="s">
        <v>1945</v>
      </c>
      <c r="B4185" s="10" t="s">
        <v>995</v>
      </c>
      <c r="C4185" s="10" t="s">
        <v>1017</v>
      </c>
      <c r="D4185" s="10" t="s">
        <v>40</v>
      </c>
      <c r="E4185" s="10" t="s">
        <v>2254</v>
      </c>
      <c r="F4185" s="13">
        <v>0</v>
      </c>
      <c r="G4185" s="13">
        <v>19158821.07</v>
      </c>
      <c r="H4185" s="7">
        <v>1769929.69</v>
      </c>
      <c r="I4185" s="7">
        <v>0</v>
      </c>
      <c r="J4185" s="13">
        <v>123224211.47</v>
      </c>
      <c r="K4185" s="13">
        <v>162504421.87</v>
      </c>
      <c r="L4185" s="7">
        <f t="shared" si="65"/>
        <v>306657384.10000002</v>
      </c>
    </row>
    <row r="4186" spans="1:12" s="5" customFormat="1" x14ac:dyDescent="0.25">
      <c r="A4186" s="10" t="s">
        <v>1945</v>
      </c>
      <c r="B4186" s="10" t="s">
        <v>995</v>
      </c>
      <c r="C4186" s="10" t="s">
        <v>1017</v>
      </c>
      <c r="D4186" s="10" t="s">
        <v>303</v>
      </c>
      <c r="E4186" s="10" t="s">
        <v>304</v>
      </c>
      <c r="F4186" s="13">
        <v>0</v>
      </c>
      <c r="G4186" s="13">
        <v>9902175.0299999993</v>
      </c>
      <c r="H4186" s="7">
        <v>914782.47</v>
      </c>
      <c r="I4186" s="7">
        <v>0</v>
      </c>
      <c r="J4186" s="13">
        <v>63688037.280000001</v>
      </c>
      <c r="K4186" s="13">
        <v>83989887.650000006</v>
      </c>
      <c r="L4186" s="7">
        <f t="shared" si="65"/>
        <v>158494882.43000001</v>
      </c>
    </row>
    <row r="4187" spans="1:12" s="5" customFormat="1" x14ac:dyDescent="0.25">
      <c r="A4187" s="10" t="s">
        <v>1946</v>
      </c>
      <c r="B4187" s="10" t="s">
        <v>995</v>
      </c>
      <c r="C4187" s="10" t="s">
        <v>1018</v>
      </c>
      <c r="D4187" s="10" t="s">
        <v>12</v>
      </c>
      <c r="E4187" s="10" t="s">
        <v>13</v>
      </c>
      <c r="F4187" s="13">
        <v>0</v>
      </c>
      <c r="G4187" s="13">
        <v>2372.64</v>
      </c>
      <c r="H4187" s="7">
        <v>114.16</v>
      </c>
      <c r="I4187" s="7">
        <v>0</v>
      </c>
      <c r="J4187" s="13">
        <v>7788.39</v>
      </c>
      <c r="K4187" s="13">
        <v>10550.06</v>
      </c>
      <c r="L4187" s="7">
        <f t="shared" si="65"/>
        <v>20825.25</v>
      </c>
    </row>
    <row r="4188" spans="1:12" s="5" customFormat="1" x14ac:dyDescent="0.25">
      <c r="A4188" s="10" t="s">
        <v>1946</v>
      </c>
      <c r="B4188" s="10" t="s">
        <v>995</v>
      </c>
      <c r="C4188" s="10" t="s">
        <v>1018</v>
      </c>
      <c r="D4188" s="10" t="s">
        <v>16</v>
      </c>
      <c r="E4188" s="10" t="s">
        <v>17</v>
      </c>
      <c r="F4188" s="13">
        <v>0</v>
      </c>
      <c r="G4188" s="13">
        <v>99429.32</v>
      </c>
      <c r="H4188" s="7">
        <v>4784.22</v>
      </c>
      <c r="I4188" s="7">
        <v>0</v>
      </c>
      <c r="J4188" s="13">
        <v>326386.57</v>
      </c>
      <c r="K4188" s="13">
        <v>442119.09</v>
      </c>
      <c r="L4188" s="7">
        <f t="shared" si="65"/>
        <v>872719.2</v>
      </c>
    </row>
    <row r="4189" spans="1:12" s="5" customFormat="1" x14ac:dyDescent="0.25">
      <c r="A4189" s="10" t="s">
        <v>1946</v>
      </c>
      <c r="B4189" s="10" t="s">
        <v>995</v>
      </c>
      <c r="C4189" s="10" t="s">
        <v>1018</v>
      </c>
      <c r="D4189" s="10" t="s">
        <v>20</v>
      </c>
      <c r="E4189" s="10" t="s">
        <v>21</v>
      </c>
      <c r="F4189" s="13">
        <v>0</v>
      </c>
      <c r="G4189" s="13">
        <v>5659778.6399999997</v>
      </c>
      <c r="H4189" s="7">
        <v>272330.61</v>
      </c>
      <c r="I4189" s="7">
        <v>0</v>
      </c>
      <c r="J4189" s="13">
        <v>18578783.460000001</v>
      </c>
      <c r="K4189" s="13">
        <v>25166584.140000001</v>
      </c>
      <c r="L4189" s="7">
        <f t="shared" si="65"/>
        <v>49677476.850000001</v>
      </c>
    </row>
    <row r="4190" spans="1:12" s="5" customFormat="1" x14ac:dyDescent="0.25">
      <c r="A4190" s="10" t="s">
        <v>1946</v>
      </c>
      <c r="B4190" s="10" t="s">
        <v>995</v>
      </c>
      <c r="C4190" s="10" t="s">
        <v>1018</v>
      </c>
      <c r="D4190" s="10" t="s">
        <v>28</v>
      </c>
      <c r="E4190" s="10" t="s">
        <v>29</v>
      </c>
      <c r="F4190" s="13">
        <v>0</v>
      </c>
      <c r="G4190" s="13">
        <v>3325580.12</v>
      </c>
      <c r="H4190" s="7">
        <v>160016.38</v>
      </c>
      <c r="I4190" s="7">
        <v>0</v>
      </c>
      <c r="J4190" s="13">
        <v>10916545.85</v>
      </c>
      <c r="K4190" s="13">
        <v>14787414.369999999</v>
      </c>
      <c r="L4190" s="7">
        <f t="shared" si="65"/>
        <v>29189556.719999999</v>
      </c>
    </row>
    <row r="4191" spans="1:12" s="5" customFormat="1" x14ac:dyDescent="0.25">
      <c r="A4191" s="10" t="s">
        <v>1946</v>
      </c>
      <c r="B4191" s="10" t="s">
        <v>995</v>
      </c>
      <c r="C4191" s="10" t="s">
        <v>1018</v>
      </c>
      <c r="D4191" s="10" t="s">
        <v>32</v>
      </c>
      <c r="E4191" s="10" t="s">
        <v>33</v>
      </c>
      <c r="F4191" s="13">
        <v>0</v>
      </c>
      <c r="G4191" s="13">
        <v>25717041.640000001</v>
      </c>
      <c r="H4191" s="7">
        <v>1237422.56</v>
      </c>
      <c r="I4191" s="7">
        <v>0</v>
      </c>
      <c r="J4191" s="13">
        <v>84418734.049999997</v>
      </c>
      <c r="K4191" s="13">
        <v>114352545.09999999</v>
      </c>
      <c r="L4191" s="7">
        <f t="shared" si="65"/>
        <v>225725743.34999999</v>
      </c>
    </row>
    <row r="4192" spans="1:12" s="5" customFormat="1" x14ac:dyDescent="0.25">
      <c r="A4192" s="10" t="s">
        <v>1946</v>
      </c>
      <c r="B4192" s="10" t="s">
        <v>995</v>
      </c>
      <c r="C4192" s="10" t="s">
        <v>1018</v>
      </c>
      <c r="D4192" s="10" t="s">
        <v>34</v>
      </c>
      <c r="E4192" s="10" t="s">
        <v>35</v>
      </c>
      <c r="F4192" s="13">
        <v>0</v>
      </c>
      <c r="G4192" s="13">
        <v>20320429.239999998</v>
      </c>
      <c r="H4192" s="7">
        <v>977754.67</v>
      </c>
      <c r="I4192" s="7">
        <v>0</v>
      </c>
      <c r="J4192" s="13">
        <v>66703819.82</v>
      </c>
      <c r="K4192" s="13">
        <v>90356147.25</v>
      </c>
      <c r="L4192" s="7">
        <f t="shared" si="65"/>
        <v>178358150.98000002</v>
      </c>
    </row>
    <row r="4193" spans="1:12" s="5" customFormat="1" x14ac:dyDescent="0.25">
      <c r="A4193" s="10" t="s">
        <v>1946</v>
      </c>
      <c r="B4193" s="10" t="s">
        <v>995</v>
      </c>
      <c r="C4193" s="10" t="s">
        <v>1018</v>
      </c>
      <c r="D4193" s="10" t="s">
        <v>40</v>
      </c>
      <c r="E4193" s="10" t="s">
        <v>2254</v>
      </c>
      <c r="F4193" s="13">
        <v>0</v>
      </c>
      <c r="G4193" s="13">
        <v>95592451.769999996</v>
      </c>
      <c r="H4193" s="7">
        <v>4599605.8899999997</v>
      </c>
      <c r="I4193" s="7">
        <v>0</v>
      </c>
      <c r="J4193" s="13">
        <v>313791682.48000002</v>
      </c>
      <c r="K4193" s="13">
        <v>425058228.18000001</v>
      </c>
      <c r="L4193" s="7">
        <f t="shared" si="65"/>
        <v>839041968.31999993</v>
      </c>
    </row>
    <row r="4194" spans="1:12" s="5" customFormat="1" x14ac:dyDescent="0.25">
      <c r="A4194" s="10" t="s">
        <v>1946</v>
      </c>
      <c r="B4194" s="10" t="s">
        <v>995</v>
      </c>
      <c r="C4194" s="10" t="s">
        <v>1018</v>
      </c>
      <c r="D4194" s="10" t="s">
        <v>41</v>
      </c>
      <c r="E4194" s="10" t="s">
        <v>42</v>
      </c>
      <c r="F4194" s="13">
        <v>0</v>
      </c>
      <c r="G4194" s="13">
        <v>101594937.63</v>
      </c>
      <c r="H4194" s="7">
        <v>4888426.51</v>
      </c>
      <c r="I4194" s="7">
        <v>0</v>
      </c>
      <c r="J4194" s="13">
        <v>333495436.38</v>
      </c>
      <c r="K4194" s="13">
        <v>451748683</v>
      </c>
      <c r="L4194" s="7">
        <f t="shared" si="65"/>
        <v>891727483.51999998</v>
      </c>
    </row>
    <row r="4195" spans="1:12" s="5" customFormat="1" x14ac:dyDescent="0.25">
      <c r="A4195" s="10" t="s">
        <v>1947</v>
      </c>
      <c r="B4195" s="10" t="s">
        <v>995</v>
      </c>
      <c r="C4195" s="10" t="s">
        <v>1019</v>
      </c>
      <c r="D4195" s="10" t="s">
        <v>299</v>
      </c>
      <c r="E4195" s="10" t="s">
        <v>300</v>
      </c>
      <c r="F4195" s="13">
        <v>0</v>
      </c>
      <c r="G4195" s="13">
        <v>48791.57</v>
      </c>
      <c r="H4195" s="7">
        <v>3678.65</v>
      </c>
      <c r="I4195" s="7">
        <v>0</v>
      </c>
      <c r="J4195" s="13">
        <v>261492.72</v>
      </c>
      <c r="K4195" s="13">
        <v>299131.76</v>
      </c>
      <c r="L4195" s="7">
        <f t="shared" si="65"/>
        <v>613094.69999999995</v>
      </c>
    </row>
    <row r="4196" spans="1:12" s="5" customFormat="1" x14ac:dyDescent="0.25">
      <c r="A4196" s="10" t="s">
        <v>1947</v>
      </c>
      <c r="B4196" s="10" t="s">
        <v>995</v>
      </c>
      <c r="C4196" s="10" t="s">
        <v>1019</v>
      </c>
      <c r="D4196" s="10" t="s">
        <v>38</v>
      </c>
      <c r="E4196" s="10" t="s">
        <v>39</v>
      </c>
      <c r="F4196" s="13">
        <v>0</v>
      </c>
      <c r="G4196" s="13">
        <v>0</v>
      </c>
      <c r="H4196" s="7">
        <v>0</v>
      </c>
      <c r="I4196" s="7">
        <v>0</v>
      </c>
      <c r="J4196" s="13">
        <v>0</v>
      </c>
      <c r="K4196" s="13">
        <v>-74148.600000000006</v>
      </c>
      <c r="L4196" s="7">
        <f t="shared" si="65"/>
        <v>-74148.600000000006</v>
      </c>
    </row>
    <row r="4197" spans="1:12" s="5" customFormat="1" x14ac:dyDescent="0.25">
      <c r="A4197" s="10" t="s">
        <v>1947</v>
      </c>
      <c r="B4197" s="10" t="s">
        <v>995</v>
      </c>
      <c r="C4197" s="10" t="s">
        <v>1019</v>
      </c>
      <c r="D4197" s="10" t="s">
        <v>214</v>
      </c>
      <c r="E4197" s="10" t="s">
        <v>215</v>
      </c>
      <c r="F4197" s="13">
        <v>0</v>
      </c>
      <c r="G4197" s="13">
        <v>3768238.59</v>
      </c>
      <c r="H4197" s="7">
        <v>284107.19</v>
      </c>
      <c r="I4197" s="7">
        <v>0</v>
      </c>
      <c r="J4197" s="13">
        <v>20195435.5</v>
      </c>
      <c r="K4197" s="13">
        <v>23102348.989999998</v>
      </c>
      <c r="L4197" s="7">
        <f t="shared" si="65"/>
        <v>47350130.269999996</v>
      </c>
    </row>
    <row r="4198" spans="1:12" s="5" customFormat="1" x14ac:dyDescent="0.25">
      <c r="A4198" s="10" t="s">
        <v>1947</v>
      </c>
      <c r="B4198" s="10" t="s">
        <v>995</v>
      </c>
      <c r="C4198" s="10" t="s">
        <v>1019</v>
      </c>
      <c r="D4198" s="10" t="s">
        <v>28</v>
      </c>
      <c r="E4198" s="10" t="s">
        <v>29</v>
      </c>
      <c r="F4198" s="13">
        <v>0</v>
      </c>
      <c r="G4198" s="13">
        <v>64809.46</v>
      </c>
      <c r="H4198" s="7">
        <v>4886.32</v>
      </c>
      <c r="I4198" s="7">
        <v>0</v>
      </c>
      <c r="J4198" s="13">
        <v>347338.71</v>
      </c>
      <c r="K4198" s="13">
        <v>397334.35</v>
      </c>
      <c r="L4198" s="7">
        <f t="shared" si="65"/>
        <v>814368.84</v>
      </c>
    </row>
    <row r="4199" spans="1:12" s="5" customFormat="1" x14ac:dyDescent="0.25">
      <c r="A4199" s="10" t="s">
        <v>1947</v>
      </c>
      <c r="B4199" s="10" t="s">
        <v>995</v>
      </c>
      <c r="C4199" s="10" t="s">
        <v>1019</v>
      </c>
      <c r="D4199" s="10" t="s">
        <v>34</v>
      </c>
      <c r="E4199" s="10" t="s">
        <v>35</v>
      </c>
      <c r="F4199" s="13">
        <v>0</v>
      </c>
      <c r="G4199" s="13">
        <v>309477.37</v>
      </c>
      <c r="H4199" s="7">
        <v>23333.11</v>
      </c>
      <c r="I4199" s="7">
        <v>0</v>
      </c>
      <c r="J4199" s="13">
        <v>1658607.85</v>
      </c>
      <c r="K4199" s="13">
        <v>1897346.43</v>
      </c>
      <c r="L4199" s="7">
        <f t="shared" si="65"/>
        <v>3888764.76</v>
      </c>
    </row>
    <row r="4200" spans="1:12" s="5" customFormat="1" x14ac:dyDescent="0.25">
      <c r="A4200" s="10" t="s">
        <v>1947</v>
      </c>
      <c r="B4200" s="10" t="s">
        <v>995</v>
      </c>
      <c r="C4200" s="10" t="s">
        <v>1019</v>
      </c>
      <c r="D4200" s="10" t="s">
        <v>538</v>
      </c>
      <c r="E4200" s="10" t="s">
        <v>539</v>
      </c>
      <c r="F4200" s="13">
        <v>0</v>
      </c>
      <c r="G4200" s="13">
        <v>9263143.0099999998</v>
      </c>
      <c r="H4200" s="7">
        <v>698396.73</v>
      </c>
      <c r="I4200" s="7">
        <v>0</v>
      </c>
      <c r="J4200" s="13">
        <v>49644735.219999999</v>
      </c>
      <c r="K4200" s="13">
        <v>56790555.359999999</v>
      </c>
      <c r="L4200" s="7">
        <f t="shared" si="65"/>
        <v>116396830.31999999</v>
      </c>
    </row>
    <row r="4201" spans="1:12" s="5" customFormat="1" x14ac:dyDescent="0.25">
      <c r="A4201" s="10" t="s">
        <v>1948</v>
      </c>
      <c r="B4201" s="10" t="s">
        <v>995</v>
      </c>
      <c r="C4201" s="10" t="s">
        <v>1020</v>
      </c>
      <c r="D4201" s="10" t="s">
        <v>299</v>
      </c>
      <c r="E4201" s="10" t="s">
        <v>300</v>
      </c>
      <c r="F4201" s="13">
        <v>0</v>
      </c>
      <c r="G4201" s="13">
        <v>12687.99</v>
      </c>
      <c r="H4201" s="7">
        <v>1179.4100000000001</v>
      </c>
      <c r="I4201" s="7">
        <v>0</v>
      </c>
      <c r="J4201" s="13">
        <v>84380.18</v>
      </c>
      <c r="K4201" s="13">
        <v>106858.82</v>
      </c>
      <c r="L4201" s="7">
        <f t="shared" si="65"/>
        <v>205106.4</v>
      </c>
    </row>
    <row r="4202" spans="1:12" s="5" customFormat="1" x14ac:dyDescent="0.25">
      <c r="A4202" s="10" t="s">
        <v>1948</v>
      </c>
      <c r="B4202" s="10" t="s">
        <v>995</v>
      </c>
      <c r="C4202" s="10" t="s">
        <v>1020</v>
      </c>
      <c r="D4202" s="10" t="s">
        <v>214</v>
      </c>
      <c r="E4202" s="10" t="s">
        <v>215</v>
      </c>
      <c r="F4202" s="13">
        <v>0</v>
      </c>
      <c r="G4202" s="13">
        <v>5102609.83</v>
      </c>
      <c r="H4202" s="7">
        <v>474312.58</v>
      </c>
      <c r="I4202" s="7">
        <v>0</v>
      </c>
      <c r="J4202" s="13">
        <v>33934389.280000001</v>
      </c>
      <c r="K4202" s="13">
        <v>42974414.329999998</v>
      </c>
      <c r="L4202" s="7">
        <f t="shared" si="65"/>
        <v>82485726.019999996</v>
      </c>
    </row>
    <row r="4203" spans="1:12" s="5" customFormat="1" x14ac:dyDescent="0.25">
      <c r="A4203" s="10" t="s">
        <v>1948</v>
      </c>
      <c r="B4203" s="10" t="s">
        <v>995</v>
      </c>
      <c r="C4203" s="10" t="s">
        <v>1020</v>
      </c>
      <c r="D4203" s="10" t="s">
        <v>28</v>
      </c>
      <c r="E4203" s="10" t="s">
        <v>29</v>
      </c>
      <c r="F4203" s="13">
        <v>0</v>
      </c>
      <c r="G4203" s="13">
        <v>16200.02</v>
      </c>
      <c r="H4203" s="7">
        <v>1505.87</v>
      </c>
      <c r="I4203" s="7">
        <v>0</v>
      </c>
      <c r="J4203" s="13">
        <v>107736.56</v>
      </c>
      <c r="K4203" s="13">
        <v>136437.26999999999</v>
      </c>
      <c r="L4203" s="7">
        <f t="shared" si="65"/>
        <v>261879.71999999997</v>
      </c>
    </row>
    <row r="4204" spans="1:12" s="5" customFormat="1" x14ac:dyDescent="0.25">
      <c r="A4204" s="10" t="s">
        <v>1948</v>
      </c>
      <c r="B4204" s="10" t="s">
        <v>995</v>
      </c>
      <c r="C4204" s="10" t="s">
        <v>1020</v>
      </c>
      <c r="D4204" s="10" t="s">
        <v>34</v>
      </c>
      <c r="E4204" s="10" t="s">
        <v>35</v>
      </c>
      <c r="F4204" s="13">
        <v>0</v>
      </c>
      <c r="G4204" s="13">
        <v>199300.41</v>
      </c>
      <c r="H4204" s="7">
        <v>18525.95</v>
      </c>
      <c r="I4204" s="7">
        <v>0</v>
      </c>
      <c r="J4204" s="13">
        <v>1325427.2</v>
      </c>
      <c r="K4204" s="13">
        <v>1678517.24</v>
      </c>
      <c r="L4204" s="7">
        <f t="shared" si="65"/>
        <v>3221770.8</v>
      </c>
    </row>
    <row r="4205" spans="1:12" s="5" customFormat="1" x14ac:dyDescent="0.25">
      <c r="A4205" s="10" t="s">
        <v>1948</v>
      </c>
      <c r="B4205" s="10" t="s">
        <v>995</v>
      </c>
      <c r="C4205" s="10" t="s">
        <v>1020</v>
      </c>
      <c r="D4205" s="10" t="s">
        <v>538</v>
      </c>
      <c r="E4205" s="10" t="s">
        <v>539</v>
      </c>
      <c r="F4205" s="13">
        <v>0</v>
      </c>
      <c r="G4205" s="13">
        <v>5884242.75</v>
      </c>
      <c r="H4205" s="7">
        <v>546969.18999999994</v>
      </c>
      <c r="I4205" s="7">
        <v>0</v>
      </c>
      <c r="J4205" s="13">
        <v>39132559.780000001</v>
      </c>
      <c r="K4205" s="13">
        <v>49557362.719999999</v>
      </c>
      <c r="L4205" s="7">
        <f t="shared" si="65"/>
        <v>95121134.439999998</v>
      </c>
    </row>
    <row r="4206" spans="1:12" s="5" customFormat="1" x14ac:dyDescent="0.25">
      <c r="A4206" s="10" t="s">
        <v>1949</v>
      </c>
      <c r="B4206" s="10" t="s">
        <v>995</v>
      </c>
      <c r="C4206" s="10" t="s">
        <v>1021</v>
      </c>
      <c r="D4206" s="10" t="s">
        <v>997</v>
      </c>
      <c r="E4206" s="10" t="s">
        <v>998</v>
      </c>
      <c r="F4206" s="13">
        <v>20183828</v>
      </c>
      <c r="G4206" s="13">
        <v>11353184.720000001</v>
      </c>
      <c r="H4206" s="7">
        <v>8092699.9100000001</v>
      </c>
      <c r="I4206" s="7">
        <v>0</v>
      </c>
      <c r="J4206" s="13">
        <v>265835728.69999999</v>
      </c>
      <c r="K4206" s="13">
        <v>335696384.44999999</v>
      </c>
      <c r="L4206" s="7">
        <f t="shared" si="65"/>
        <v>641161825.77999997</v>
      </c>
    </row>
    <row r="4207" spans="1:12" s="5" customFormat="1" x14ac:dyDescent="0.25">
      <c r="A4207" s="10" t="s">
        <v>1949</v>
      </c>
      <c r="B4207" s="10" t="s">
        <v>995</v>
      </c>
      <c r="C4207" s="10" t="s">
        <v>1021</v>
      </c>
      <c r="D4207" s="10" t="s">
        <v>12</v>
      </c>
      <c r="E4207" s="10" t="s">
        <v>13</v>
      </c>
      <c r="F4207" s="13">
        <v>0</v>
      </c>
      <c r="G4207" s="13">
        <v>0</v>
      </c>
      <c r="H4207" s="7">
        <v>0</v>
      </c>
      <c r="I4207" s="7">
        <v>0</v>
      </c>
      <c r="J4207" s="13">
        <v>0</v>
      </c>
      <c r="K4207" s="13">
        <v>-56475.6</v>
      </c>
      <c r="L4207" s="7">
        <f t="shared" si="65"/>
        <v>-56475.6</v>
      </c>
    </row>
    <row r="4208" spans="1:12" s="5" customFormat="1" x14ac:dyDescent="0.25">
      <c r="A4208" s="10" t="s">
        <v>1949</v>
      </c>
      <c r="B4208" s="10" t="s">
        <v>995</v>
      </c>
      <c r="C4208" s="10" t="s">
        <v>1021</v>
      </c>
      <c r="D4208" s="10" t="s">
        <v>299</v>
      </c>
      <c r="E4208" s="10" t="s">
        <v>300</v>
      </c>
      <c r="F4208" s="13">
        <v>0</v>
      </c>
      <c r="G4208" s="13">
        <v>96615.53</v>
      </c>
      <c r="H4208" s="7">
        <v>68868.820000000007</v>
      </c>
      <c r="I4208" s="7">
        <v>0</v>
      </c>
      <c r="J4208" s="13">
        <v>2262260.2599999998</v>
      </c>
      <c r="K4208" s="13">
        <v>2856773.97</v>
      </c>
      <c r="L4208" s="7">
        <f t="shared" si="65"/>
        <v>5284518.58</v>
      </c>
    </row>
    <row r="4209" spans="1:12" s="5" customFormat="1" x14ac:dyDescent="0.25">
      <c r="A4209" s="10" t="s">
        <v>1949</v>
      </c>
      <c r="B4209" s="10" t="s">
        <v>995</v>
      </c>
      <c r="C4209" s="10" t="s">
        <v>1021</v>
      </c>
      <c r="D4209" s="10" t="s">
        <v>16</v>
      </c>
      <c r="E4209" s="10" t="s">
        <v>17</v>
      </c>
      <c r="F4209" s="13">
        <v>0</v>
      </c>
      <c r="G4209" s="13">
        <v>272494.78999999998</v>
      </c>
      <c r="H4209" s="7">
        <v>194237.88</v>
      </c>
      <c r="I4209" s="7">
        <v>0</v>
      </c>
      <c r="J4209" s="13">
        <v>6380487.2300000004</v>
      </c>
      <c r="K4209" s="13">
        <v>8057255.9100000001</v>
      </c>
      <c r="L4209" s="7">
        <f t="shared" si="65"/>
        <v>14904475.810000001</v>
      </c>
    </row>
    <row r="4210" spans="1:12" s="5" customFormat="1" x14ac:dyDescent="0.25">
      <c r="A4210" s="10" t="s">
        <v>1949</v>
      </c>
      <c r="B4210" s="10" t="s">
        <v>995</v>
      </c>
      <c r="C4210" s="10" t="s">
        <v>1021</v>
      </c>
      <c r="D4210" s="10" t="s">
        <v>20</v>
      </c>
      <c r="E4210" s="10" t="s">
        <v>21</v>
      </c>
      <c r="F4210" s="13">
        <v>0</v>
      </c>
      <c r="G4210" s="13">
        <v>1422161.72</v>
      </c>
      <c r="H4210" s="7">
        <v>1013735.65</v>
      </c>
      <c r="I4210" s="7">
        <v>0</v>
      </c>
      <c r="J4210" s="13">
        <v>33300030.59</v>
      </c>
      <c r="K4210" s="13">
        <v>42051156.659999996</v>
      </c>
      <c r="L4210" s="7">
        <f t="shared" si="65"/>
        <v>77787084.620000005</v>
      </c>
    </row>
    <row r="4211" spans="1:12" s="5" customFormat="1" x14ac:dyDescent="0.25">
      <c r="A4211" s="10" t="s">
        <v>1949</v>
      </c>
      <c r="B4211" s="10" t="s">
        <v>995</v>
      </c>
      <c r="C4211" s="10" t="s">
        <v>1021</v>
      </c>
      <c r="D4211" s="10" t="s">
        <v>214</v>
      </c>
      <c r="E4211" s="10" t="s">
        <v>215</v>
      </c>
      <c r="F4211" s="13">
        <v>0</v>
      </c>
      <c r="G4211" s="13">
        <v>8642702.1999999993</v>
      </c>
      <c r="H4211" s="7">
        <v>6160632.1900000004</v>
      </c>
      <c r="I4211" s="7">
        <v>0</v>
      </c>
      <c r="J4211" s="13">
        <v>202369563.52000001</v>
      </c>
      <c r="K4211" s="13">
        <v>255551543.55000001</v>
      </c>
      <c r="L4211" s="7">
        <f t="shared" si="65"/>
        <v>472724441.46000004</v>
      </c>
    </row>
    <row r="4212" spans="1:12" s="5" customFormat="1" x14ac:dyDescent="0.25">
      <c r="A4212" s="10" t="s">
        <v>1949</v>
      </c>
      <c r="B4212" s="10" t="s">
        <v>995</v>
      </c>
      <c r="C4212" s="10" t="s">
        <v>1021</v>
      </c>
      <c r="D4212" s="10" t="s">
        <v>28</v>
      </c>
      <c r="E4212" s="10" t="s">
        <v>29</v>
      </c>
      <c r="F4212" s="13">
        <v>0</v>
      </c>
      <c r="G4212" s="13">
        <v>1034576.93</v>
      </c>
      <c r="H4212" s="7">
        <v>737460.09</v>
      </c>
      <c r="I4212" s="7">
        <v>0</v>
      </c>
      <c r="J4212" s="13">
        <v>24224701.539999999</v>
      </c>
      <c r="K4212" s="13">
        <v>30590864.370000001</v>
      </c>
      <c r="L4212" s="7">
        <f t="shared" si="65"/>
        <v>56587602.93</v>
      </c>
    </row>
    <row r="4213" spans="1:12" s="5" customFormat="1" x14ac:dyDescent="0.25">
      <c r="A4213" s="10" t="s">
        <v>1949</v>
      </c>
      <c r="B4213" s="10" t="s">
        <v>995</v>
      </c>
      <c r="C4213" s="10" t="s">
        <v>1021</v>
      </c>
      <c r="D4213" s="10" t="s">
        <v>32</v>
      </c>
      <c r="E4213" s="10" t="s">
        <v>33</v>
      </c>
      <c r="F4213" s="13">
        <v>0</v>
      </c>
      <c r="G4213" s="13">
        <v>3606590.55</v>
      </c>
      <c r="H4213" s="7">
        <v>2570825.34</v>
      </c>
      <c r="I4213" s="7">
        <v>0</v>
      </c>
      <c r="J4213" s="13">
        <v>84448606.219999999</v>
      </c>
      <c r="K4213" s="13">
        <v>106641390.59</v>
      </c>
      <c r="L4213" s="7">
        <f t="shared" si="65"/>
        <v>197267412.69999999</v>
      </c>
    </row>
    <row r="4214" spans="1:12" s="5" customFormat="1" x14ac:dyDescent="0.25">
      <c r="A4214" s="10" t="s">
        <v>1949</v>
      </c>
      <c r="B4214" s="10" t="s">
        <v>995</v>
      </c>
      <c r="C4214" s="10" t="s">
        <v>1021</v>
      </c>
      <c r="D4214" s="10" t="s">
        <v>34</v>
      </c>
      <c r="E4214" s="10" t="s">
        <v>35</v>
      </c>
      <c r="F4214" s="13">
        <v>0</v>
      </c>
      <c r="G4214" s="13">
        <v>2164176.7799999998</v>
      </c>
      <c r="H4214" s="7">
        <v>1542653.77</v>
      </c>
      <c r="I4214" s="7">
        <v>0</v>
      </c>
      <c r="J4214" s="13">
        <v>50674372.43</v>
      </c>
      <c r="K4214" s="13">
        <v>63991411.880000003</v>
      </c>
      <c r="L4214" s="7">
        <f t="shared" si="65"/>
        <v>118372614.86</v>
      </c>
    </row>
    <row r="4215" spans="1:12" s="5" customFormat="1" x14ac:dyDescent="0.25">
      <c r="A4215" s="10" t="s">
        <v>1949</v>
      </c>
      <c r="B4215" s="10" t="s">
        <v>995</v>
      </c>
      <c r="C4215" s="10" t="s">
        <v>1021</v>
      </c>
      <c r="D4215" s="10" t="s">
        <v>40</v>
      </c>
      <c r="E4215" s="10" t="s">
        <v>2254</v>
      </c>
      <c r="F4215" s="13">
        <v>0</v>
      </c>
      <c r="G4215" s="13">
        <v>8394975.4100000001</v>
      </c>
      <c r="H4215" s="7">
        <v>5984049.2699999996</v>
      </c>
      <c r="I4215" s="7">
        <v>0</v>
      </c>
      <c r="J4215" s="13">
        <v>196569020.99000001</v>
      </c>
      <c r="K4215" s="13">
        <v>248226639.69</v>
      </c>
      <c r="L4215" s="7">
        <f t="shared" si="65"/>
        <v>459174685.36000001</v>
      </c>
    </row>
    <row r="4216" spans="1:12" s="5" customFormat="1" x14ac:dyDescent="0.25">
      <c r="A4216" s="10" t="s">
        <v>1949</v>
      </c>
      <c r="B4216" s="10" t="s">
        <v>995</v>
      </c>
      <c r="C4216" s="10" t="s">
        <v>1021</v>
      </c>
      <c r="D4216" s="10" t="s">
        <v>535</v>
      </c>
      <c r="E4216" s="10" t="s">
        <v>536</v>
      </c>
      <c r="F4216" s="13">
        <v>0</v>
      </c>
      <c r="G4216" s="13">
        <v>10587034</v>
      </c>
      <c r="H4216" s="7">
        <v>7546577.5599999996</v>
      </c>
      <c r="I4216" s="7">
        <v>0</v>
      </c>
      <c r="J4216" s="13">
        <v>247896248.24000001</v>
      </c>
      <c r="K4216" s="13">
        <v>313042474.24000001</v>
      </c>
      <c r="L4216" s="7">
        <f t="shared" si="65"/>
        <v>579072334.03999996</v>
      </c>
    </row>
    <row r="4217" spans="1:12" s="5" customFormat="1" x14ac:dyDescent="0.25">
      <c r="A4217" s="10" t="s">
        <v>1949</v>
      </c>
      <c r="B4217" s="10" t="s">
        <v>995</v>
      </c>
      <c r="C4217" s="10" t="s">
        <v>1021</v>
      </c>
      <c r="D4217" s="10" t="s">
        <v>41</v>
      </c>
      <c r="E4217" s="10" t="s">
        <v>42</v>
      </c>
      <c r="F4217" s="13">
        <v>0</v>
      </c>
      <c r="G4217" s="13">
        <v>11486286.09</v>
      </c>
      <c r="H4217" s="7">
        <v>8187576.3300000001</v>
      </c>
      <c r="I4217" s="7">
        <v>0</v>
      </c>
      <c r="J4217" s="13">
        <v>268952308.04000002</v>
      </c>
      <c r="K4217" s="13">
        <v>339631989.44</v>
      </c>
      <c r="L4217" s="7">
        <f t="shared" si="65"/>
        <v>628258159.9000001</v>
      </c>
    </row>
    <row r="4218" spans="1:12" s="5" customFormat="1" x14ac:dyDescent="0.25">
      <c r="A4218" s="10" t="s">
        <v>1949</v>
      </c>
      <c r="B4218" s="10" t="s">
        <v>995</v>
      </c>
      <c r="C4218" s="10" t="s">
        <v>1021</v>
      </c>
      <c r="D4218" s="10" t="s">
        <v>303</v>
      </c>
      <c r="E4218" s="10" t="s">
        <v>304</v>
      </c>
      <c r="F4218" s="13">
        <v>0</v>
      </c>
      <c r="G4218" s="13">
        <v>19034019.280000001</v>
      </c>
      <c r="H4218" s="7">
        <v>13567700.189999999</v>
      </c>
      <c r="I4218" s="7">
        <v>0</v>
      </c>
      <c r="J4218" s="13">
        <v>445683085.24000001</v>
      </c>
      <c r="K4218" s="13">
        <v>562806967.52999997</v>
      </c>
      <c r="L4218" s="7">
        <f t="shared" si="65"/>
        <v>1041091772.24</v>
      </c>
    </row>
    <row r="4219" spans="1:12" s="5" customFormat="1" x14ac:dyDescent="0.25">
      <c r="A4219" s="10" t="s">
        <v>1950</v>
      </c>
      <c r="B4219" s="10" t="s">
        <v>995</v>
      </c>
      <c r="C4219" s="10" t="s">
        <v>1022</v>
      </c>
      <c r="D4219" s="10" t="s">
        <v>997</v>
      </c>
      <c r="E4219" s="10" t="s">
        <v>998</v>
      </c>
      <c r="F4219" s="13">
        <v>0</v>
      </c>
      <c r="G4219" s="13">
        <v>6451941.9400000004</v>
      </c>
      <c r="H4219" s="7">
        <v>4021625.84</v>
      </c>
      <c r="I4219" s="7">
        <v>0</v>
      </c>
      <c r="J4219" s="13">
        <v>42047464.710000001</v>
      </c>
      <c r="K4219" s="13">
        <v>53698467.210000001</v>
      </c>
      <c r="L4219" s="7">
        <f t="shared" si="65"/>
        <v>106219499.7</v>
      </c>
    </row>
    <row r="4220" spans="1:12" s="5" customFormat="1" x14ac:dyDescent="0.25">
      <c r="A4220" s="10" t="s">
        <v>1950</v>
      </c>
      <c r="B4220" s="10" t="s">
        <v>995</v>
      </c>
      <c r="C4220" s="10" t="s">
        <v>1022</v>
      </c>
      <c r="D4220" s="10" t="s">
        <v>12</v>
      </c>
      <c r="E4220" s="10" t="s">
        <v>13</v>
      </c>
      <c r="F4220" s="13">
        <v>0</v>
      </c>
      <c r="G4220" s="13">
        <v>72.239999999999995</v>
      </c>
      <c r="H4220" s="7">
        <v>45.03</v>
      </c>
      <c r="I4220" s="7">
        <v>0</v>
      </c>
      <c r="J4220" s="13">
        <v>470.8</v>
      </c>
      <c r="K4220" s="13">
        <v>601.25</v>
      </c>
      <c r="L4220" s="7">
        <f t="shared" si="65"/>
        <v>1189.3200000000002</v>
      </c>
    </row>
    <row r="4221" spans="1:12" s="5" customFormat="1" x14ac:dyDescent="0.25">
      <c r="A4221" s="10" t="s">
        <v>1950</v>
      </c>
      <c r="B4221" s="10" t="s">
        <v>995</v>
      </c>
      <c r="C4221" s="10" t="s">
        <v>1022</v>
      </c>
      <c r="D4221" s="10" t="s">
        <v>299</v>
      </c>
      <c r="E4221" s="10" t="s">
        <v>300</v>
      </c>
      <c r="F4221" s="13">
        <v>0</v>
      </c>
      <c r="G4221" s="13">
        <v>86751.31</v>
      </c>
      <c r="H4221" s="7">
        <v>54073.85</v>
      </c>
      <c r="I4221" s="7">
        <v>0</v>
      </c>
      <c r="J4221" s="13">
        <v>565360.44999999995</v>
      </c>
      <c r="K4221" s="13">
        <v>722017.13</v>
      </c>
      <c r="L4221" s="7">
        <f t="shared" si="65"/>
        <v>1428202.74</v>
      </c>
    </row>
    <row r="4222" spans="1:12" s="5" customFormat="1" x14ac:dyDescent="0.25">
      <c r="A4222" s="10" t="s">
        <v>1950</v>
      </c>
      <c r="B4222" s="10" t="s">
        <v>995</v>
      </c>
      <c r="C4222" s="10" t="s">
        <v>1022</v>
      </c>
      <c r="D4222" s="10" t="s">
        <v>20</v>
      </c>
      <c r="E4222" s="10" t="s">
        <v>21</v>
      </c>
      <c r="F4222" s="13">
        <v>0</v>
      </c>
      <c r="G4222" s="13">
        <v>0</v>
      </c>
      <c r="H4222" s="7">
        <v>0</v>
      </c>
      <c r="I4222" s="7">
        <v>0</v>
      </c>
      <c r="J4222" s="13">
        <v>0</v>
      </c>
      <c r="K4222" s="13">
        <v>-1230472.8</v>
      </c>
      <c r="L4222" s="7">
        <f t="shared" si="65"/>
        <v>-1230472.8</v>
      </c>
    </row>
    <row r="4223" spans="1:12" s="5" customFormat="1" x14ac:dyDescent="0.25">
      <c r="A4223" s="10" t="s">
        <v>1950</v>
      </c>
      <c r="B4223" s="10" t="s">
        <v>995</v>
      </c>
      <c r="C4223" s="10" t="s">
        <v>1022</v>
      </c>
      <c r="D4223" s="10" t="s">
        <v>214</v>
      </c>
      <c r="E4223" s="10" t="s">
        <v>215</v>
      </c>
      <c r="F4223" s="13">
        <v>0</v>
      </c>
      <c r="G4223" s="13">
        <v>13302344.73</v>
      </c>
      <c r="H4223" s="7">
        <v>8291620.3700000001</v>
      </c>
      <c r="I4223" s="7">
        <v>0</v>
      </c>
      <c r="J4223" s="13">
        <v>86691708.540000007</v>
      </c>
      <c r="K4223" s="13">
        <v>110713259.40000001</v>
      </c>
      <c r="L4223" s="7">
        <f t="shared" si="65"/>
        <v>218998933.04000002</v>
      </c>
    </row>
    <row r="4224" spans="1:12" s="5" customFormat="1" x14ac:dyDescent="0.25">
      <c r="A4224" s="10" t="s">
        <v>1950</v>
      </c>
      <c r="B4224" s="10" t="s">
        <v>995</v>
      </c>
      <c r="C4224" s="10" t="s">
        <v>1022</v>
      </c>
      <c r="D4224" s="10" t="s">
        <v>28</v>
      </c>
      <c r="E4224" s="10" t="s">
        <v>29</v>
      </c>
      <c r="F4224" s="13">
        <v>0</v>
      </c>
      <c r="G4224" s="13">
        <v>1211181.25</v>
      </c>
      <c r="H4224" s="7">
        <v>754953.75</v>
      </c>
      <c r="I4224" s="7">
        <v>0</v>
      </c>
      <c r="J4224" s="13">
        <v>7893298.04</v>
      </c>
      <c r="K4224" s="13">
        <v>10080465.23</v>
      </c>
      <c r="L4224" s="7">
        <f t="shared" si="65"/>
        <v>19939898.27</v>
      </c>
    </row>
    <row r="4225" spans="1:12" s="5" customFormat="1" x14ac:dyDescent="0.25">
      <c r="A4225" s="10" t="s">
        <v>1950</v>
      </c>
      <c r="B4225" s="10" t="s">
        <v>995</v>
      </c>
      <c r="C4225" s="10" t="s">
        <v>1022</v>
      </c>
      <c r="D4225" s="10" t="s">
        <v>32</v>
      </c>
      <c r="E4225" s="10" t="s">
        <v>33</v>
      </c>
      <c r="F4225" s="13">
        <v>0</v>
      </c>
      <c r="G4225" s="13">
        <v>9880750.6799999997</v>
      </c>
      <c r="H4225" s="7">
        <v>6158871.6299999999</v>
      </c>
      <c r="I4225" s="7">
        <v>0</v>
      </c>
      <c r="J4225" s="13">
        <v>64393095.729999997</v>
      </c>
      <c r="K4225" s="13">
        <v>82235886.579999998</v>
      </c>
      <c r="L4225" s="7">
        <f t="shared" si="65"/>
        <v>162668604.62</v>
      </c>
    </row>
    <row r="4226" spans="1:12" s="5" customFormat="1" x14ac:dyDescent="0.25">
      <c r="A4226" s="10" t="s">
        <v>1950</v>
      </c>
      <c r="B4226" s="10" t="s">
        <v>995</v>
      </c>
      <c r="C4226" s="10" t="s">
        <v>1022</v>
      </c>
      <c r="D4226" s="10" t="s">
        <v>34</v>
      </c>
      <c r="E4226" s="10" t="s">
        <v>35</v>
      </c>
      <c r="F4226" s="13">
        <v>0</v>
      </c>
      <c r="G4226" s="13">
        <v>10534440.26</v>
      </c>
      <c r="H4226" s="7">
        <v>6566329.5599999996</v>
      </c>
      <c r="I4226" s="7">
        <v>0</v>
      </c>
      <c r="J4226" s="13">
        <v>68653206.849999994</v>
      </c>
      <c r="K4226" s="13">
        <v>87676439.030000001</v>
      </c>
      <c r="L4226" s="7">
        <f t="shared" si="65"/>
        <v>173430415.69999999</v>
      </c>
    </row>
    <row r="4227" spans="1:12" s="5" customFormat="1" x14ac:dyDescent="0.25">
      <c r="A4227" s="10" t="s">
        <v>1950</v>
      </c>
      <c r="B4227" s="10" t="s">
        <v>995</v>
      </c>
      <c r="C4227" s="10" t="s">
        <v>1022</v>
      </c>
      <c r="D4227" s="10" t="s">
        <v>538</v>
      </c>
      <c r="E4227" s="10" t="s">
        <v>539</v>
      </c>
      <c r="F4227" s="13">
        <v>0</v>
      </c>
      <c r="G4227" s="13">
        <v>15041434.119999999</v>
      </c>
      <c r="H4227" s="7">
        <v>9375629.9399999995</v>
      </c>
      <c r="I4227" s="7">
        <v>0</v>
      </c>
      <c r="J4227" s="13">
        <v>98025396.939999998</v>
      </c>
      <c r="K4227" s="13">
        <v>125187418.51000001</v>
      </c>
      <c r="L4227" s="7">
        <f t="shared" si="65"/>
        <v>247629879.50999999</v>
      </c>
    </row>
    <row r="4228" spans="1:12" s="5" customFormat="1" x14ac:dyDescent="0.25">
      <c r="A4228" s="10" t="s">
        <v>1950</v>
      </c>
      <c r="B4228" s="10" t="s">
        <v>995</v>
      </c>
      <c r="C4228" s="10" t="s">
        <v>1022</v>
      </c>
      <c r="D4228" s="10" t="s">
        <v>303</v>
      </c>
      <c r="E4228" s="10" t="s">
        <v>304</v>
      </c>
      <c r="F4228" s="13">
        <v>0</v>
      </c>
      <c r="G4228" s="13">
        <v>34880816.469999999</v>
      </c>
      <c r="H4228" s="7">
        <v>21741918.030000001</v>
      </c>
      <c r="I4228" s="7">
        <v>0</v>
      </c>
      <c r="J4228" s="13">
        <v>227319140.94</v>
      </c>
      <c r="K4228" s="13">
        <v>290307382.76999998</v>
      </c>
      <c r="L4228" s="7">
        <f t="shared" si="65"/>
        <v>574249258.21000004</v>
      </c>
    </row>
    <row r="4229" spans="1:12" s="5" customFormat="1" x14ac:dyDescent="0.25">
      <c r="A4229" s="10" t="s">
        <v>1951</v>
      </c>
      <c r="B4229" s="10" t="s">
        <v>995</v>
      </c>
      <c r="C4229" s="10" t="s">
        <v>1023</v>
      </c>
      <c r="D4229" s="10" t="s">
        <v>28</v>
      </c>
      <c r="E4229" s="10" t="s">
        <v>29</v>
      </c>
      <c r="F4229" s="13">
        <v>0</v>
      </c>
      <c r="G4229" s="13">
        <v>555035.51</v>
      </c>
      <c r="H4229" s="7">
        <v>38025.61</v>
      </c>
      <c r="I4229" s="7">
        <v>0</v>
      </c>
      <c r="J4229" s="13">
        <v>2710352.13</v>
      </c>
      <c r="K4229" s="13">
        <v>3901932.23</v>
      </c>
      <c r="L4229" s="7">
        <f t="shared" si="65"/>
        <v>7205345.4800000004</v>
      </c>
    </row>
    <row r="4230" spans="1:12" s="5" customFormat="1" x14ac:dyDescent="0.25">
      <c r="A4230" s="10" t="s">
        <v>1951</v>
      </c>
      <c r="B4230" s="10" t="s">
        <v>995</v>
      </c>
      <c r="C4230" s="10" t="s">
        <v>1023</v>
      </c>
      <c r="D4230" s="10" t="s">
        <v>32</v>
      </c>
      <c r="E4230" s="10" t="s">
        <v>33</v>
      </c>
      <c r="F4230" s="13">
        <v>0</v>
      </c>
      <c r="G4230" s="13">
        <v>2323173.5699999998</v>
      </c>
      <c r="H4230" s="7">
        <v>159161.14000000001</v>
      </c>
      <c r="I4230" s="7">
        <v>0</v>
      </c>
      <c r="J4230" s="13">
        <v>11344532.51</v>
      </c>
      <c r="K4230" s="13">
        <v>16332046.539999999</v>
      </c>
      <c r="L4230" s="7">
        <f t="shared" si="65"/>
        <v>30158913.759999998</v>
      </c>
    </row>
    <row r="4231" spans="1:12" s="5" customFormat="1" x14ac:dyDescent="0.25">
      <c r="A4231" s="10" t="s">
        <v>1951</v>
      </c>
      <c r="B4231" s="10" t="s">
        <v>995</v>
      </c>
      <c r="C4231" s="10" t="s">
        <v>1023</v>
      </c>
      <c r="D4231" s="10" t="s">
        <v>303</v>
      </c>
      <c r="E4231" s="10" t="s">
        <v>304</v>
      </c>
      <c r="F4231" s="13">
        <v>0</v>
      </c>
      <c r="G4231" s="13">
        <v>15076512.92</v>
      </c>
      <c r="H4231" s="7">
        <v>1032895.25</v>
      </c>
      <c r="I4231" s="7">
        <v>0</v>
      </c>
      <c r="J4231" s="13">
        <v>73621701.359999999</v>
      </c>
      <c r="K4231" s="13">
        <v>105988770.64</v>
      </c>
      <c r="L4231" s="7">
        <f t="shared" si="65"/>
        <v>195719880.17000002</v>
      </c>
    </row>
    <row r="4232" spans="1:12" s="5" customFormat="1" x14ac:dyDescent="0.25">
      <c r="A4232" s="10" t="s">
        <v>1952</v>
      </c>
      <c r="B4232" s="10" t="s">
        <v>995</v>
      </c>
      <c r="C4232" s="10" t="s">
        <v>1024</v>
      </c>
      <c r="D4232" s="10" t="s">
        <v>28</v>
      </c>
      <c r="E4232" s="10" t="s">
        <v>29</v>
      </c>
      <c r="F4232" s="13">
        <v>0</v>
      </c>
      <c r="G4232" s="13">
        <v>148607.42000000001</v>
      </c>
      <c r="H4232" s="7">
        <v>23460.71</v>
      </c>
      <c r="I4232" s="7">
        <v>0</v>
      </c>
      <c r="J4232" s="13">
        <v>1670169.43</v>
      </c>
      <c r="K4232" s="13">
        <v>2455142.62</v>
      </c>
      <c r="L4232" s="7">
        <f t="shared" si="65"/>
        <v>4297380.18</v>
      </c>
    </row>
    <row r="4233" spans="1:12" s="5" customFormat="1" x14ac:dyDescent="0.25">
      <c r="A4233" s="10" t="s">
        <v>1952</v>
      </c>
      <c r="B4233" s="10" t="s">
        <v>995</v>
      </c>
      <c r="C4233" s="10" t="s">
        <v>1024</v>
      </c>
      <c r="D4233" s="10" t="s">
        <v>32</v>
      </c>
      <c r="E4233" s="10" t="s">
        <v>33</v>
      </c>
      <c r="F4233" s="13">
        <v>0</v>
      </c>
      <c r="G4233" s="13">
        <v>2994579.62</v>
      </c>
      <c r="H4233" s="7">
        <v>472755.53</v>
      </c>
      <c r="I4233" s="7">
        <v>0</v>
      </c>
      <c r="J4233" s="13">
        <v>33655490.07</v>
      </c>
      <c r="K4233" s="13">
        <v>49473440.829999998</v>
      </c>
      <c r="L4233" s="7">
        <f t="shared" ref="L4233:L4296" si="66">SUM(F4233:K4233)</f>
        <v>86596266.049999997</v>
      </c>
    </row>
    <row r="4234" spans="1:12" s="5" customFormat="1" x14ac:dyDescent="0.25">
      <c r="A4234" s="10" t="s">
        <v>1952</v>
      </c>
      <c r="B4234" s="10" t="s">
        <v>995</v>
      </c>
      <c r="C4234" s="10" t="s">
        <v>1024</v>
      </c>
      <c r="D4234" s="10" t="s">
        <v>303</v>
      </c>
      <c r="E4234" s="10" t="s">
        <v>304</v>
      </c>
      <c r="F4234" s="13">
        <v>0</v>
      </c>
      <c r="G4234" s="13">
        <v>18225325.960000001</v>
      </c>
      <c r="H4234" s="7">
        <v>2877239.76</v>
      </c>
      <c r="I4234" s="7">
        <v>0</v>
      </c>
      <c r="J4234" s="13">
        <v>204830845.5</v>
      </c>
      <c r="K4234" s="13">
        <v>301100554.24000001</v>
      </c>
      <c r="L4234" s="7">
        <f t="shared" si="66"/>
        <v>527033965.46000004</v>
      </c>
    </row>
    <row r="4235" spans="1:12" s="5" customFormat="1" x14ac:dyDescent="0.25">
      <c r="A4235" s="10" t="s">
        <v>1953</v>
      </c>
      <c r="B4235" s="10" t="s">
        <v>995</v>
      </c>
      <c r="C4235" s="10" t="s">
        <v>1025</v>
      </c>
      <c r="D4235" s="10" t="s">
        <v>997</v>
      </c>
      <c r="E4235" s="10" t="s">
        <v>998</v>
      </c>
      <c r="F4235" s="13">
        <v>0</v>
      </c>
      <c r="G4235" s="13">
        <v>133628.97</v>
      </c>
      <c r="H4235" s="7">
        <v>16667.96</v>
      </c>
      <c r="I4235" s="7">
        <v>0</v>
      </c>
      <c r="J4235" s="13">
        <v>1181992.6000000001</v>
      </c>
      <c r="K4235" s="13">
        <v>2040979.56</v>
      </c>
      <c r="L4235" s="7">
        <f t="shared" si="66"/>
        <v>3373269.09</v>
      </c>
    </row>
    <row r="4236" spans="1:12" s="5" customFormat="1" x14ac:dyDescent="0.25">
      <c r="A4236" s="10" t="s">
        <v>1953</v>
      </c>
      <c r="B4236" s="10" t="s">
        <v>995</v>
      </c>
      <c r="C4236" s="10" t="s">
        <v>1025</v>
      </c>
      <c r="D4236" s="10" t="s">
        <v>26</v>
      </c>
      <c r="E4236" s="10" t="s">
        <v>27</v>
      </c>
      <c r="F4236" s="13">
        <v>0</v>
      </c>
      <c r="G4236" s="13">
        <v>23547.29</v>
      </c>
      <c r="H4236" s="7">
        <v>2937.13</v>
      </c>
      <c r="I4236" s="7">
        <v>0</v>
      </c>
      <c r="J4236" s="13">
        <v>208283.6</v>
      </c>
      <c r="K4236" s="13">
        <v>359649.1</v>
      </c>
      <c r="L4236" s="7">
        <f t="shared" si="66"/>
        <v>594417.12</v>
      </c>
    </row>
    <row r="4237" spans="1:12" s="5" customFormat="1" x14ac:dyDescent="0.25">
      <c r="A4237" s="10" t="s">
        <v>1953</v>
      </c>
      <c r="B4237" s="10" t="s">
        <v>995</v>
      </c>
      <c r="C4237" s="10" t="s">
        <v>1025</v>
      </c>
      <c r="D4237" s="10" t="s">
        <v>28</v>
      </c>
      <c r="E4237" s="10" t="s">
        <v>29</v>
      </c>
      <c r="F4237" s="13">
        <v>0</v>
      </c>
      <c r="G4237" s="13">
        <v>22754.33</v>
      </c>
      <c r="H4237" s="7">
        <v>2838.22</v>
      </c>
      <c r="I4237" s="7">
        <v>0</v>
      </c>
      <c r="J4237" s="13">
        <v>201269.64</v>
      </c>
      <c r="K4237" s="13">
        <v>347537.91</v>
      </c>
      <c r="L4237" s="7">
        <f t="shared" si="66"/>
        <v>574400.1</v>
      </c>
    </row>
    <row r="4238" spans="1:12" s="5" customFormat="1" x14ac:dyDescent="0.25">
      <c r="A4238" s="10" t="s">
        <v>1953</v>
      </c>
      <c r="B4238" s="10" t="s">
        <v>995</v>
      </c>
      <c r="C4238" s="10" t="s">
        <v>1025</v>
      </c>
      <c r="D4238" s="10" t="s">
        <v>303</v>
      </c>
      <c r="E4238" s="10" t="s">
        <v>304</v>
      </c>
      <c r="F4238" s="13">
        <v>0</v>
      </c>
      <c r="G4238" s="13">
        <v>14332608.41</v>
      </c>
      <c r="H4238" s="7">
        <v>1787751.69</v>
      </c>
      <c r="I4238" s="7">
        <v>0</v>
      </c>
      <c r="J4238" s="13">
        <v>126776681.16</v>
      </c>
      <c r="K4238" s="13">
        <v>218908826.47999999</v>
      </c>
      <c r="L4238" s="7">
        <f t="shared" si="66"/>
        <v>361805867.74000001</v>
      </c>
    </row>
    <row r="4239" spans="1:12" s="5" customFormat="1" x14ac:dyDescent="0.25">
      <c r="A4239" s="10" t="s">
        <v>1954</v>
      </c>
      <c r="B4239" s="10" t="s">
        <v>995</v>
      </c>
      <c r="C4239" s="10" t="s">
        <v>1026</v>
      </c>
      <c r="D4239" s="10" t="s">
        <v>38</v>
      </c>
      <c r="E4239" s="10" t="s">
        <v>39</v>
      </c>
      <c r="F4239" s="13">
        <v>0</v>
      </c>
      <c r="G4239" s="13">
        <v>0</v>
      </c>
      <c r="H4239" s="7">
        <v>0</v>
      </c>
      <c r="I4239" s="7">
        <v>0</v>
      </c>
      <c r="J4239" s="13">
        <v>0</v>
      </c>
      <c r="K4239" s="13">
        <v>-33885.360000000001</v>
      </c>
      <c r="L4239" s="7">
        <f t="shared" si="66"/>
        <v>-33885.360000000001</v>
      </c>
    </row>
    <row r="4240" spans="1:12" s="5" customFormat="1" x14ac:dyDescent="0.25">
      <c r="A4240" s="10" t="s">
        <v>1954</v>
      </c>
      <c r="B4240" s="10" t="s">
        <v>995</v>
      </c>
      <c r="C4240" s="10" t="s">
        <v>1026</v>
      </c>
      <c r="D4240" s="10" t="s">
        <v>28</v>
      </c>
      <c r="E4240" s="10" t="s">
        <v>29</v>
      </c>
      <c r="F4240" s="13">
        <v>0</v>
      </c>
      <c r="G4240" s="13">
        <v>254134.52</v>
      </c>
      <c r="H4240" s="7">
        <v>12483.34</v>
      </c>
      <c r="I4240" s="7">
        <v>0</v>
      </c>
      <c r="J4240" s="13">
        <v>880294.47</v>
      </c>
      <c r="K4240" s="13">
        <v>1049733.45</v>
      </c>
      <c r="L4240" s="7">
        <f t="shared" si="66"/>
        <v>2196645.7800000003</v>
      </c>
    </row>
    <row r="4241" spans="1:12" s="5" customFormat="1" x14ac:dyDescent="0.25">
      <c r="A4241" s="10" t="s">
        <v>1954</v>
      </c>
      <c r="B4241" s="10" t="s">
        <v>995</v>
      </c>
      <c r="C4241" s="10" t="s">
        <v>1026</v>
      </c>
      <c r="D4241" s="10" t="s">
        <v>32</v>
      </c>
      <c r="E4241" s="10" t="s">
        <v>33</v>
      </c>
      <c r="F4241" s="13">
        <v>0</v>
      </c>
      <c r="G4241" s="13">
        <v>5326035.03</v>
      </c>
      <c r="H4241" s="7">
        <v>261620.09</v>
      </c>
      <c r="I4241" s="7">
        <v>0</v>
      </c>
      <c r="J4241" s="13">
        <v>18448809.219999999</v>
      </c>
      <c r="K4241" s="13">
        <v>21999833.809999999</v>
      </c>
      <c r="L4241" s="7">
        <f t="shared" si="66"/>
        <v>46036298.149999999</v>
      </c>
    </row>
    <row r="4242" spans="1:12" s="5" customFormat="1" x14ac:dyDescent="0.25">
      <c r="A4242" s="10" t="s">
        <v>1954</v>
      </c>
      <c r="B4242" s="10" t="s">
        <v>995</v>
      </c>
      <c r="C4242" s="10" t="s">
        <v>1026</v>
      </c>
      <c r="D4242" s="10" t="s">
        <v>34</v>
      </c>
      <c r="E4242" s="10" t="s">
        <v>35</v>
      </c>
      <c r="F4242" s="13">
        <v>0</v>
      </c>
      <c r="G4242" s="13">
        <v>1035688.04</v>
      </c>
      <c r="H4242" s="7">
        <v>50874.02</v>
      </c>
      <c r="I4242" s="7">
        <v>0</v>
      </c>
      <c r="J4242" s="13">
        <v>3587511.34</v>
      </c>
      <c r="K4242" s="13">
        <v>4278035.0999999996</v>
      </c>
      <c r="L4242" s="7">
        <f t="shared" si="66"/>
        <v>8952108.5</v>
      </c>
    </row>
    <row r="4243" spans="1:12" s="5" customFormat="1" x14ac:dyDescent="0.25">
      <c r="A4243" s="10" t="s">
        <v>1954</v>
      </c>
      <c r="B4243" s="10" t="s">
        <v>995</v>
      </c>
      <c r="C4243" s="10" t="s">
        <v>1026</v>
      </c>
      <c r="D4243" s="10" t="s">
        <v>538</v>
      </c>
      <c r="E4243" s="10" t="s">
        <v>539</v>
      </c>
      <c r="F4243" s="13">
        <v>0</v>
      </c>
      <c r="G4243" s="13">
        <v>22758087.75</v>
      </c>
      <c r="H4243" s="7">
        <v>1117899.72</v>
      </c>
      <c r="I4243" s="7">
        <v>0</v>
      </c>
      <c r="J4243" s="13">
        <v>78831554.180000007</v>
      </c>
      <c r="K4243" s="13">
        <v>94005042.319999993</v>
      </c>
      <c r="L4243" s="7">
        <f t="shared" si="66"/>
        <v>196712583.97</v>
      </c>
    </row>
    <row r="4244" spans="1:12" s="5" customFormat="1" x14ac:dyDescent="0.25">
      <c r="A4244" s="10" t="s">
        <v>1954</v>
      </c>
      <c r="B4244" s="10" t="s">
        <v>995</v>
      </c>
      <c r="C4244" s="10" t="s">
        <v>1026</v>
      </c>
      <c r="D4244" s="10" t="s">
        <v>303</v>
      </c>
      <c r="E4244" s="10" t="s">
        <v>304</v>
      </c>
      <c r="F4244" s="13">
        <v>0</v>
      </c>
      <c r="G4244" s="13">
        <v>22847155.66</v>
      </c>
      <c r="H4244" s="7">
        <v>1122274.83</v>
      </c>
      <c r="I4244" s="7">
        <v>0</v>
      </c>
      <c r="J4244" s="13">
        <v>79140075.790000007</v>
      </c>
      <c r="K4244" s="13">
        <v>94372948.109999999</v>
      </c>
      <c r="L4244" s="7">
        <f t="shared" si="66"/>
        <v>197482454.38999999</v>
      </c>
    </row>
    <row r="4245" spans="1:12" s="5" customFormat="1" x14ac:dyDescent="0.25">
      <c r="A4245" s="10" t="s">
        <v>1955</v>
      </c>
      <c r="B4245" s="10" t="s">
        <v>995</v>
      </c>
      <c r="C4245" s="10" t="s">
        <v>1027</v>
      </c>
      <c r="D4245" s="10" t="s">
        <v>299</v>
      </c>
      <c r="E4245" s="10" t="s">
        <v>300</v>
      </c>
      <c r="F4245" s="13">
        <v>0</v>
      </c>
      <c r="G4245" s="13">
        <v>110554.13</v>
      </c>
      <c r="H4245" s="7">
        <v>17361.080000000002</v>
      </c>
      <c r="I4245" s="7">
        <v>0</v>
      </c>
      <c r="J4245" s="13">
        <v>1224996.3400000001</v>
      </c>
      <c r="K4245" s="13">
        <v>1485797.78</v>
      </c>
      <c r="L4245" s="7">
        <f t="shared" si="66"/>
        <v>2838709.33</v>
      </c>
    </row>
    <row r="4246" spans="1:12" s="5" customFormat="1" x14ac:dyDescent="0.25">
      <c r="A4246" s="10" t="s">
        <v>1955</v>
      </c>
      <c r="B4246" s="10" t="s">
        <v>995</v>
      </c>
      <c r="C4246" s="10" t="s">
        <v>1027</v>
      </c>
      <c r="D4246" s="10" t="s">
        <v>214</v>
      </c>
      <c r="E4246" s="10" t="s">
        <v>215</v>
      </c>
      <c r="F4246" s="13">
        <v>0</v>
      </c>
      <c r="G4246" s="13">
        <v>13939460.460000001</v>
      </c>
      <c r="H4246" s="7">
        <v>2189009.27</v>
      </c>
      <c r="I4246" s="7">
        <v>0</v>
      </c>
      <c r="J4246" s="13">
        <v>154456345.84</v>
      </c>
      <c r="K4246" s="13">
        <v>187340065.00999999</v>
      </c>
      <c r="L4246" s="7">
        <f t="shared" si="66"/>
        <v>357924880.57999998</v>
      </c>
    </row>
    <row r="4247" spans="1:12" s="5" customFormat="1" x14ac:dyDescent="0.25">
      <c r="A4247" s="10" t="s">
        <v>1955</v>
      </c>
      <c r="B4247" s="10" t="s">
        <v>995</v>
      </c>
      <c r="C4247" s="10" t="s">
        <v>1027</v>
      </c>
      <c r="D4247" s="10" t="s">
        <v>28</v>
      </c>
      <c r="E4247" s="10" t="s">
        <v>29</v>
      </c>
      <c r="F4247" s="13">
        <v>0</v>
      </c>
      <c r="G4247" s="13">
        <v>18136.91</v>
      </c>
      <c r="H4247" s="7">
        <v>2848.16</v>
      </c>
      <c r="I4247" s="7">
        <v>0</v>
      </c>
      <c r="J4247" s="13">
        <v>200966.23</v>
      </c>
      <c r="K4247" s="13">
        <v>243751.9</v>
      </c>
      <c r="L4247" s="7">
        <f t="shared" si="66"/>
        <v>465703.2</v>
      </c>
    </row>
    <row r="4248" spans="1:12" s="5" customFormat="1" x14ac:dyDescent="0.25">
      <c r="A4248" s="10" t="s">
        <v>1955</v>
      </c>
      <c r="B4248" s="10" t="s">
        <v>995</v>
      </c>
      <c r="C4248" s="10" t="s">
        <v>1027</v>
      </c>
      <c r="D4248" s="10" t="s">
        <v>535</v>
      </c>
      <c r="E4248" s="10" t="s">
        <v>536</v>
      </c>
      <c r="F4248" s="13">
        <v>0</v>
      </c>
      <c r="G4248" s="13">
        <v>8141651.5</v>
      </c>
      <c r="H4248" s="7">
        <v>1278539.49</v>
      </c>
      <c r="I4248" s="7">
        <v>0</v>
      </c>
      <c r="J4248" s="13">
        <v>90213659.590000004</v>
      </c>
      <c r="K4248" s="13">
        <v>109420126.2</v>
      </c>
      <c r="L4248" s="7">
        <f t="shared" si="66"/>
        <v>209053976.78</v>
      </c>
    </row>
    <row r="4249" spans="1:12" s="5" customFormat="1" x14ac:dyDescent="0.25">
      <c r="A4249" s="10" t="s">
        <v>1956</v>
      </c>
      <c r="B4249" s="10" t="s">
        <v>995</v>
      </c>
      <c r="C4249" s="10" t="s">
        <v>761</v>
      </c>
      <c r="D4249" s="10" t="s">
        <v>28</v>
      </c>
      <c r="E4249" s="10" t="s">
        <v>29</v>
      </c>
      <c r="F4249" s="13">
        <v>0</v>
      </c>
      <c r="G4249" s="13">
        <v>168948.7</v>
      </c>
      <c r="H4249" s="7">
        <v>28388.25</v>
      </c>
      <c r="I4249" s="7">
        <v>0</v>
      </c>
      <c r="J4249" s="13">
        <v>1941973</v>
      </c>
      <c r="K4249" s="13">
        <v>2962767.73</v>
      </c>
      <c r="L4249" s="7">
        <f t="shared" si="66"/>
        <v>5102077.68</v>
      </c>
    </row>
    <row r="4250" spans="1:12" s="5" customFormat="1" x14ac:dyDescent="0.25">
      <c r="A4250" s="10" t="s">
        <v>1956</v>
      </c>
      <c r="B4250" s="10" t="s">
        <v>995</v>
      </c>
      <c r="C4250" s="10" t="s">
        <v>761</v>
      </c>
      <c r="D4250" s="10" t="s">
        <v>303</v>
      </c>
      <c r="E4250" s="10" t="s">
        <v>304</v>
      </c>
      <c r="F4250" s="13">
        <v>0</v>
      </c>
      <c r="G4250" s="13">
        <v>5994362.2999999998</v>
      </c>
      <c r="H4250" s="7">
        <v>1007225.75</v>
      </c>
      <c r="I4250" s="7">
        <v>0</v>
      </c>
      <c r="J4250" s="13">
        <v>68901922</v>
      </c>
      <c r="K4250" s="13">
        <v>105120097.34999999</v>
      </c>
      <c r="L4250" s="7">
        <f t="shared" si="66"/>
        <v>181023607.39999998</v>
      </c>
    </row>
    <row r="4251" spans="1:12" s="5" customFormat="1" x14ac:dyDescent="0.25">
      <c r="A4251" s="10" t="s">
        <v>1957</v>
      </c>
      <c r="B4251" s="10" t="s">
        <v>995</v>
      </c>
      <c r="C4251" s="10" t="s">
        <v>1028</v>
      </c>
      <c r="D4251" s="10" t="s">
        <v>997</v>
      </c>
      <c r="E4251" s="10" t="s">
        <v>998</v>
      </c>
      <c r="F4251" s="13">
        <v>0</v>
      </c>
      <c r="G4251" s="13">
        <v>344118.64</v>
      </c>
      <c r="H4251" s="7">
        <v>81768.81</v>
      </c>
      <c r="I4251" s="7">
        <v>0</v>
      </c>
      <c r="J4251" s="13">
        <v>5718993.0300000003</v>
      </c>
      <c r="K4251" s="13">
        <v>8553025.1400000006</v>
      </c>
      <c r="L4251" s="7">
        <f t="shared" si="66"/>
        <v>14697905.620000001</v>
      </c>
    </row>
    <row r="4252" spans="1:12" s="5" customFormat="1" x14ac:dyDescent="0.25">
      <c r="A4252" s="10" t="s">
        <v>1957</v>
      </c>
      <c r="B4252" s="10" t="s">
        <v>995</v>
      </c>
      <c r="C4252" s="10" t="s">
        <v>1028</v>
      </c>
      <c r="D4252" s="10" t="s">
        <v>299</v>
      </c>
      <c r="E4252" s="10" t="s">
        <v>300</v>
      </c>
      <c r="F4252" s="13">
        <v>0</v>
      </c>
      <c r="G4252" s="13">
        <v>34827.74</v>
      </c>
      <c r="H4252" s="7">
        <v>8275.7000000000007</v>
      </c>
      <c r="I4252" s="7">
        <v>0</v>
      </c>
      <c r="J4252" s="13">
        <v>578810.85</v>
      </c>
      <c r="K4252" s="13">
        <v>865639.05</v>
      </c>
      <c r="L4252" s="7">
        <f t="shared" si="66"/>
        <v>1487553.34</v>
      </c>
    </row>
    <row r="4253" spans="1:12" s="5" customFormat="1" x14ac:dyDescent="0.25">
      <c r="A4253" s="10" t="s">
        <v>1957</v>
      </c>
      <c r="B4253" s="10" t="s">
        <v>995</v>
      </c>
      <c r="C4253" s="10" t="s">
        <v>1028</v>
      </c>
      <c r="D4253" s="10" t="s">
        <v>214</v>
      </c>
      <c r="E4253" s="10" t="s">
        <v>215</v>
      </c>
      <c r="F4253" s="13">
        <v>0</v>
      </c>
      <c r="G4253" s="13">
        <v>2753061.09</v>
      </c>
      <c r="H4253" s="7">
        <v>654177.06999999995</v>
      </c>
      <c r="I4253" s="7">
        <v>0</v>
      </c>
      <c r="J4253" s="13">
        <v>45753804.75</v>
      </c>
      <c r="K4253" s="13">
        <v>68426983.549999997</v>
      </c>
      <c r="L4253" s="7">
        <f t="shared" si="66"/>
        <v>117588026.45999999</v>
      </c>
    </row>
    <row r="4254" spans="1:12" s="5" customFormat="1" x14ac:dyDescent="0.25">
      <c r="A4254" s="10" t="s">
        <v>1957</v>
      </c>
      <c r="B4254" s="10" t="s">
        <v>995</v>
      </c>
      <c r="C4254" s="10" t="s">
        <v>1028</v>
      </c>
      <c r="D4254" s="10" t="s">
        <v>28</v>
      </c>
      <c r="E4254" s="10" t="s">
        <v>29</v>
      </c>
      <c r="F4254" s="13">
        <v>0</v>
      </c>
      <c r="G4254" s="13">
        <v>37309.53</v>
      </c>
      <c r="H4254" s="7">
        <v>8865.42</v>
      </c>
      <c r="I4254" s="7">
        <v>0</v>
      </c>
      <c r="J4254" s="13">
        <v>620056.37</v>
      </c>
      <c r="K4254" s="13">
        <v>927323.7</v>
      </c>
      <c r="L4254" s="7">
        <f t="shared" si="66"/>
        <v>1593555.02</v>
      </c>
    </row>
    <row r="4255" spans="1:12" s="5" customFormat="1" x14ac:dyDescent="0.25">
      <c r="A4255" s="10" t="s">
        <v>1958</v>
      </c>
      <c r="B4255" s="10" t="s">
        <v>995</v>
      </c>
      <c r="C4255" s="10" t="s">
        <v>1029</v>
      </c>
      <c r="D4255" s="10" t="s">
        <v>12</v>
      </c>
      <c r="E4255" s="10" t="s">
        <v>13</v>
      </c>
      <c r="F4255" s="13">
        <v>0</v>
      </c>
      <c r="G4255" s="13">
        <v>0</v>
      </c>
      <c r="H4255" s="7">
        <v>0</v>
      </c>
      <c r="I4255" s="7">
        <v>0</v>
      </c>
      <c r="J4255" s="13">
        <v>0</v>
      </c>
      <c r="K4255" s="13">
        <v>-35679.599999999999</v>
      </c>
      <c r="L4255" s="7">
        <f t="shared" si="66"/>
        <v>-35679.599999999999</v>
      </c>
    </row>
    <row r="4256" spans="1:12" s="5" customFormat="1" x14ac:dyDescent="0.25">
      <c r="A4256" s="10" t="s">
        <v>1958</v>
      </c>
      <c r="B4256" s="10" t="s">
        <v>995</v>
      </c>
      <c r="C4256" s="10" t="s">
        <v>1029</v>
      </c>
      <c r="D4256" s="10" t="s">
        <v>299</v>
      </c>
      <c r="E4256" s="10" t="s">
        <v>300</v>
      </c>
      <c r="F4256" s="13">
        <v>0</v>
      </c>
      <c r="G4256" s="13">
        <v>270414.57</v>
      </c>
      <c r="H4256" s="7">
        <v>43136.85</v>
      </c>
      <c r="I4256" s="7">
        <v>0</v>
      </c>
      <c r="J4256" s="13">
        <v>3000540.41</v>
      </c>
      <c r="K4256" s="13">
        <v>3491510.03</v>
      </c>
      <c r="L4256" s="7">
        <f t="shared" si="66"/>
        <v>6805601.8599999994</v>
      </c>
    </row>
    <row r="4257" spans="1:12" s="5" customFormat="1" x14ac:dyDescent="0.25">
      <c r="A4257" s="10" t="s">
        <v>1958</v>
      </c>
      <c r="B4257" s="10" t="s">
        <v>995</v>
      </c>
      <c r="C4257" s="10" t="s">
        <v>1029</v>
      </c>
      <c r="D4257" s="10" t="s">
        <v>214</v>
      </c>
      <c r="E4257" s="10" t="s">
        <v>215</v>
      </c>
      <c r="F4257" s="13">
        <v>0</v>
      </c>
      <c r="G4257" s="13">
        <v>11483819.970000001</v>
      </c>
      <c r="H4257" s="7">
        <v>1831912.21</v>
      </c>
      <c r="I4257" s="7">
        <v>0</v>
      </c>
      <c r="J4257" s="13">
        <v>127425327.81</v>
      </c>
      <c r="K4257" s="13">
        <v>148275559.97999999</v>
      </c>
      <c r="L4257" s="7">
        <f t="shared" si="66"/>
        <v>289016619.97000003</v>
      </c>
    </row>
    <row r="4258" spans="1:12" s="5" customFormat="1" x14ac:dyDescent="0.25">
      <c r="A4258" s="10" t="s">
        <v>1958</v>
      </c>
      <c r="B4258" s="10" t="s">
        <v>995</v>
      </c>
      <c r="C4258" s="10" t="s">
        <v>1029</v>
      </c>
      <c r="D4258" s="10" t="s">
        <v>28</v>
      </c>
      <c r="E4258" s="10" t="s">
        <v>29</v>
      </c>
      <c r="F4258" s="13">
        <v>0</v>
      </c>
      <c r="G4258" s="13">
        <v>221698.5</v>
      </c>
      <c r="H4258" s="7">
        <v>35365.599999999999</v>
      </c>
      <c r="I4258" s="7">
        <v>0</v>
      </c>
      <c r="J4258" s="13">
        <v>2459983.15</v>
      </c>
      <c r="K4258" s="13">
        <v>2862502.97</v>
      </c>
      <c r="L4258" s="7">
        <f t="shared" si="66"/>
        <v>5579550.2200000007</v>
      </c>
    </row>
    <row r="4259" spans="1:12" s="5" customFormat="1" x14ac:dyDescent="0.25">
      <c r="A4259" s="10" t="s">
        <v>1958</v>
      </c>
      <c r="B4259" s="10" t="s">
        <v>995</v>
      </c>
      <c r="C4259" s="10" t="s">
        <v>1029</v>
      </c>
      <c r="D4259" s="10" t="s">
        <v>32</v>
      </c>
      <c r="E4259" s="10" t="s">
        <v>33</v>
      </c>
      <c r="F4259" s="13">
        <v>0</v>
      </c>
      <c r="G4259" s="13">
        <v>2666891.5099999998</v>
      </c>
      <c r="H4259" s="7">
        <v>425425.61</v>
      </c>
      <c r="I4259" s="7">
        <v>0</v>
      </c>
      <c r="J4259" s="13">
        <v>29592028.210000001</v>
      </c>
      <c r="K4259" s="13">
        <v>34434084.880000003</v>
      </c>
      <c r="L4259" s="7">
        <f t="shared" si="66"/>
        <v>67118430.210000008</v>
      </c>
    </row>
    <row r="4260" spans="1:12" s="5" customFormat="1" x14ac:dyDescent="0.25">
      <c r="A4260" s="10" t="s">
        <v>1958</v>
      </c>
      <c r="B4260" s="10" t="s">
        <v>995</v>
      </c>
      <c r="C4260" s="10" t="s">
        <v>1029</v>
      </c>
      <c r="D4260" s="10" t="s">
        <v>34</v>
      </c>
      <c r="E4260" s="10" t="s">
        <v>35</v>
      </c>
      <c r="F4260" s="13">
        <v>0</v>
      </c>
      <c r="G4260" s="13">
        <v>711169.28</v>
      </c>
      <c r="H4260" s="7">
        <v>113446.55</v>
      </c>
      <c r="I4260" s="7">
        <v>0</v>
      </c>
      <c r="J4260" s="13">
        <v>7891187.71</v>
      </c>
      <c r="K4260" s="13">
        <v>9182399.5700000003</v>
      </c>
      <c r="L4260" s="7">
        <f t="shared" si="66"/>
        <v>17898203.109999999</v>
      </c>
    </row>
    <row r="4261" spans="1:12" s="5" customFormat="1" x14ac:dyDescent="0.25">
      <c r="A4261" s="10" t="s">
        <v>1958</v>
      </c>
      <c r="B4261" s="10" t="s">
        <v>995</v>
      </c>
      <c r="C4261" s="10" t="s">
        <v>1029</v>
      </c>
      <c r="D4261" s="10" t="s">
        <v>538</v>
      </c>
      <c r="E4261" s="10" t="s">
        <v>539</v>
      </c>
      <c r="F4261" s="13">
        <v>0</v>
      </c>
      <c r="G4261" s="13">
        <v>12346955.689999999</v>
      </c>
      <c r="H4261" s="7">
        <v>1969600.62</v>
      </c>
      <c r="I4261" s="7">
        <v>0</v>
      </c>
      <c r="J4261" s="13">
        <v>137002746.56</v>
      </c>
      <c r="K4261" s="13">
        <v>159420103.65000001</v>
      </c>
      <c r="L4261" s="7">
        <f t="shared" si="66"/>
        <v>310739406.51999998</v>
      </c>
    </row>
    <row r="4262" spans="1:12" s="5" customFormat="1" x14ac:dyDescent="0.25">
      <c r="A4262" s="10" t="s">
        <v>1958</v>
      </c>
      <c r="B4262" s="10" t="s">
        <v>995</v>
      </c>
      <c r="C4262" s="10" t="s">
        <v>1029</v>
      </c>
      <c r="D4262" s="10" t="s">
        <v>303</v>
      </c>
      <c r="E4262" s="10" t="s">
        <v>304</v>
      </c>
      <c r="F4262" s="13">
        <v>0</v>
      </c>
      <c r="G4262" s="13">
        <v>11941366.48</v>
      </c>
      <c r="H4262" s="7">
        <v>1904900.56</v>
      </c>
      <c r="I4262" s="7">
        <v>0</v>
      </c>
      <c r="J4262" s="13">
        <v>132502298.15000001</v>
      </c>
      <c r="K4262" s="13">
        <v>154183260.05000001</v>
      </c>
      <c r="L4262" s="7">
        <f t="shared" si="66"/>
        <v>300531825.24000001</v>
      </c>
    </row>
    <row r="4263" spans="1:12" s="5" customFormat="1" x14ac:dyDescent="0.25">
      <c r="A4263" s="10" t="s">
        <v>1959</v>
      </c>
      <c r="B4263" s="10" t="s">
        <v>995</v>
      </c>
      <c r="C4263" s="10" t="s">
        <v>1030</v>
      </c>
      <c r="D4263" s="10" t="s">
        <v>299</v>
      </c>
      <c r="E4263" s="10" t="s">
        <v>300</v>
      </c>
      <c r="F4263" s="13">
        <v>0</v>
      </c>
      <c r="G4263" s="13">
        <v>867.25</v>
      </c>
      <c r="H4263" s="7">
        <v>85.99</v>
      </c>
      <c r="I4263" s="7">
        <v>0</v>
      </c>
      <c r="J4263" s="13">
        <v>6149.69</v>
      </c>
      <c r="K4263" s="13">
        <v>7341.47</v>
      </c>
      <c r="L4263" s="7">
        <f t="shared" si="66"/>
        <v>14444.4</v>
      </c>
    </row>
    <row r="4264" spans="1:12" s="5" customFormat="1" x14ac:dyDescent="0.25">
      <c r="A4264" s="10" t="s">
        <v>1959</v>
      </c>
      <c r="B4264" s="10" t="s">
        <v>995</v>
      </c>
      <c r="C4264" s="10" t="s">
        <v>1030</v>
      </c>
      <c r="D4264" s="10" t="s">
        <v>214</v>
      </c>
      <c r="E4264" s="10" t="s">
        <v>215</v>
      </c>
      <c r="F4264" s="13">
        <v>0</v>
      </c>
      <c r="G4264" s="13">
        <v>3899233.58</v>
      </c>
      <c r="H4264" s="7">
        <v>386600.41</v>
      </c>
      <c r="I4264" s="7">
        <v>0</v>
      </c>
      <c r="J4264" s="13">
        <v>27649524.84</v>
      </c>
      <c r="K4264" s="13">
        <v>33007912.530000001</v>
      </c>
      <c r="L4264" s="7">
        <f t="shared" si="66"/>
        <v>64943271.359999999</v>
      </c>
    </row>
    <row r="4265" spans="1:12" s="5" customFormat="1" x14ac:dyDescent="0.25">
      <c r="A4265" s="10" t="s">
        <v>1959</v>
      </c>
      <c r="B4265" s="10" t="s">
        <v>995</v>
      </c>
      <c r="C4265" s="10" t="s">
        <v>1030</v>
      </c>
      <c r="D4265" s="10" t="s">
        <v>28</v>
      </c>
      <c r="E4265" s="10" t="s">
        <v>29</v>
      </c>
      <c r="F4265" s="13">
        <v>0</v>
      </c>
      <c r="G4265" s="13">
        <v>117907.98</v>
      </c>
      <c r="H4265" s="7">
        <v>11690.32</v>
      </c>
      <c r="I4265" s="7">
        <v>0</v>
      </c>
      <c r="J4265" s="13">
        <v>836087.3</v>
      </c>
      <c r="K4265" s="13">
        <v>998118.3</v>
      </c>
      <c r="L4265" s="7">
        <f t="shared" si="66"/>
        <v>1963803.9000000001</v>
      </c>
    </row>
    <row r="4266" spans="1:12" s="5" customFormat="1" x14ac:dyDescent="0.25">
      <c r="A4266" s="10" t="s">
        <v>1959</v>
      </c>
      <c r="B4266" s="10" t="s">
        <v>995</v>
      </c>
      <c r="C4266" s="10" t="s">
        <v>1030</v>
      </c>
      <c r="D4266" s="10" t="s">
        <v>303</v>
      </c>
      <c r="E4266" s="10" t="s">
        <v>304</v>
      </c>
      <c r="F4266" s="13">
        <v>0</v>
      </c>
      <c r="G4266" s="13">
        <v>11098071.189999999</v>
      </c>
      <c r="H4266" s="7">
        <v>1100349.28</v>
      </c>
      <c r="I4266" s="7">
        <v>0</v>
      </c>
      <c r="J4266" s="13">
        <v>78696592.170000002</v>
      </c>
      <c r="K4266" s="13">
        <v>93947734.969999999</v>
      </c>
      <c r="L4266" s="7">
        <f t="shared" si="66"/>
        <v>184842747.61000001</v>
      </c>
    </row>
    <row r="4267" spans="1:12" s="5" customFormat="1" x14ac:dyDescent="0.25">
      <c r="A4267" s="10" t="s">
        <v>1960</v>
      </c>
      <c r="B4267" s="10" t="s">
        <v>995</v>
      </c>
      <c r="C4267" s="10" t="s">
        <v>1031</v>
      </c>
      <c r="D4267" s="10" t="s">
        <v>997</v>
      </c>
      <c r="E4267" s="10" t="s">
        <v>998</v>
      </c>
      <c r="F4267" s="13">
        <v>0</v>
      </c>
      <c r="G4267" s="13">
        <v>12916532.68</v>
      </c>
      <c r="H4267" s="7">
        <v>1765383.27</v>
      </c>
      <c r="I4267" s="7">
        <v>0</v>
      </c>
      <c r="J4267" s="13">
        <v>121606726.26000001</v>
      </c>
      <c r="K4267" s="13">
        <v>133852390.55</v>
      </c>
      <c r="L4267" s="7">
        <f t="shared" si="66"/>
        <v>270141032.75999999</v>
      </c>
    </row>
    <row r="4268" spans="1:12" s="5" customFormat="1" x14ac:dyDescent="0.25">
      <c r="A4268" s="10" t="s">
        <v>1960</v>
      </c>
      <c r="B4268" s="10" t="s">
        <v>995</v>
      </c>
      <c r="C4268" s="10" t="s">
        <v>1031</v>
      </c>
      <c r="D4268" s="10" t="s">
        <v>299</v>
      </c>
      <c r="E4268" s="10" t="s">
        <v>300</v>
      </c>
      <c r="F4268" s="13">
        <v>0</v>
      </c>
      <c r="G4268" s="13">
        <v>18779.52</v>
      </c>
      <c r="H4268" s="7">
        <v>2566.71</v>
      </c>
      <c r="I4268" s="7">
        <v>0</v>
      </c>
      <c r="J4268" s="13">
        <v>176805.57</v>
      </c>
      <c r="K4268" s="13">
        <v>194609.7</v>
      </c>
      <c r="L4268" s="7">
        <f t="shared" si="66"/>
        <v>392761.5</v>
      </c>
    </row>
    <row r="4269" spans="1:12" s="5" customFormat="1" x14ac:dyDescent="0.25">
      <c r="A4269" s="10" t="s">
        <v>1960</v>
      </c>
      <c r="B4269" s="10" t="s">
        <v>995</v>
      </c>
      <c r="C4269" s="10" t="s">
        <v>1031</v>
      </c>
      <c r="D4269" s="10" t="s">
        <v>214</v>
      </c>
      <c r="E4269" s="10" t="s">
        <v>215</v>
      </c>
      <c r="F4269" s="13">
        <v>0</v>
      </c>
      <c r="G4269" s="13">
        <v>3921717.97</v>
      </c>
      <c r="H4269" s="7">
        <v>536005.71</v>
      </c>
      <c r="I4269" s="7">
        <v>0</v>
      </c>
      <c r="J4269" s="13">
        <v>36922237.18</v>
      </c>
      <c r="K4269" s="13">
        <v>40640266.060000002</v>
      </c>
      <c r="L4269" s="7">
        <f t="shared" si="66"/>
        <v>82020226.920000002</v>
      </c>
    </row>
    <row r="4270" spans="1:12" s="5" customFormat="1" x14ac:dyDescent="0.25">
      <c r="A4270" s="10" t="s">
        <v>1960</v>
      </c>
      <c r="B4270" s="10" t="s">
        <v>995</v>
      </c>
      <c r="C4270" s="10" t="s">
        <v>1031</v>
      </c>
      <c r="D4270" s="10" t="s">
        <v>28</v>
      </c>
      <c r="E4270" s="10" t="s">
        <v>29</v>
      </c>
      <c r="F4270" s="13">
        <v>0</v>
      </c>
      <c r="G4270" s="13">
        <v>36341.24</v>
      </c>
      <c r="H4270" s="7">
        <v>4966.99</v>
      </c>
      <c r="I4270" s="7">
        <v>0</v>
      </c>
      <c r="J4270" s="13">
        <v>342145.97</v>
      </c>
      <c r="K4270" s="13">
        <v>376599.7</v>
      </c>
      <c r="L4270" s="7">
        <f t="shared" si="66"/>
        <v>760053.89999999991</v>
      </c>
    </row>
    <row r="4271" spans="1:12" s="5" customFormat="1" x14ac:dyDescent="0.25">
      <c r="A4271" s="10" t="s">
        <v>1960</v>
      </c>
      <c r="B4271" s="10" t="s">
        <v>995</v>
      </c>
      <c r="C4271" s="10" t="s">
        <v>1031</v>
      </c>
      <c r="D4271" s="10" t="s">
        <v>34</v>
      </c>
      <c r="E4271" s="10" t="s">
        <v>35</v>
      </c>
      <c r="F4271" s="13">
        <v>0</v>
      </c>
      <c r="G4271" s="13">
        <v>177104.98</v>
      </c>
      <c r="H4271" s="7">
        <v>24206.04</v>
      </c>
      <c r="I4271" s="7">
        <v>0</v>
      </c>
      <c r="J4271" s="13">
        <v>1667410.08</v>
      </c>
      <c r="K4271" s="13">
        <v>1835316.45</v>
      </c>
      <c r="L4271" s="7">
        <f t="shared" si="66"/>
        <v>3704037.55</v>
      </c>
    </row>
    <row r="4272" spans="1:12" s="5" customFormat="1" x14ac:dyDescent="0.25">
      <c r="A4272" s="10" t="s">
        <v>1960</v>
      </c>
      <c r="B4272" s="10" t="s">
        <v>995</v>
      </c>
      <c r="C4272" s="10" t="s">
        <v>1031</v>
      </c>
      <c r="D4272" s="10" t="s">
        <v>538</v>
      </c>
      <c r="E4272" s="10" t="s">
        <v>539</v>
      </c>
      <c r="F4272" s="13">
        <v>0</v>
      </c>
      <c r="G4272" s="13">
        <v>13011749.539999999</v>
      </c>
      <c r="H4272" s="7">
        <v>1778397.16</v>
      </c>
      <c r="I4272" s="7">
        <v>0</v>
      </c>
      <c r="J4272" s="13">
        <v>122503175.13</v>
      </c>
      <c r="K4272" s="13">
        <v>134839110.84</v>
      </c>
      <c r="L4272" s="7">
        <f t="shared" si="66"/>
        <v>272132432.66999996</v>
      </c>
    </row>
    <row r="4273" spans="1:12" s="5" customFormat="1" x14ac:dyDescent="0.25">
      <c r="A4273" s="10" t="s">
        <v>1960</v>
      </c>
      <c r="B4273" s="10" t="s">
        <v>995</v>
      </c>
      <c r="C4273" s="10" t="s">
        <v>1031</v>
      </c>
      <c r="D4273" s="10" t="s">
        <v>535</v>
      </c>
      <c r="E4273" s="10" t="s">
        <v>536</v>
      </c>
      <c r="F4273" s="13">
        <v>0</v>
      </c>
      <c r="G4273" s="13">
        <v>7141417.0700000003</v>
      </c>
      <c r="H4273" s="7">
        <v>976062.12</v>
      </c>
      <c r="I4273" s="7">
        <v>0</v>
      </c>
      <c r="J4273" s="13">
        <v>67235098.810000002</v>
      </c>
      <c r="K4273" s="13">
        <v>74005599.700000003</v>
      </c>
      <c r="L4273" s="7">
        <f t="shared" si="66"/>
        <v>149358177.69999999</v>
      </c>
    </row>
    <row r="4274" spans="1:12" s="5" customFormat="1" x14ac:dyDescent="0.25">
      <c r="A4274" s="10" t="s">
        <v>1961</v>
      </c>
      <c r="B4274" s="10" t="s">
        <v>995</v>
      </c>
      <c r="C4274" s="10" t="s">
        <v>1032</v>
      </c>
      <c r="D4274" s="10" t="s">
        <v>997</v>
      </c>
      <c r="E4274" s="10" t="s">
        <v>998</v>
      </c>
      <c r="F4274" s="13">
        <v>0</v>
      </c>
      <c r="G4274" s="13">
        <v>13113787.59</v>
      </c>
      <c r="H4274" s="7">
        <v>3910605.54</v>
      </c>
      <c r="I4274" s="7">
        <v>0</v>
      </c>
      <c r="J4274" s="13">
        <v>191006180.34999999</v>
      </c>
      <c r="K4274" s="13">
        <v>237107602.94999999</v>
      </c>
      <c r="L4274" s="7">
        <f t="shared" si="66"/>
        <v>445138176.42999995</v>
      </c>
    </row>
    <row r="4275" spans="1:12" s="5" customFormat="1" x14ac:dyDescent="0.25">
      <c r="A4275" s="10" t="s">
        <v>1961</v>
      </c>
      <c r="B4275" s="10" t="s">
        <v>995</v>
      </c>
      <c r="C4275" s="10" t="s">
        <v>1032</v>
      </c>
      <c r="D4275" s="10" t="s">
        <v>299</v>
      </c>
      <c r="E4275" s="10" t="s">
        <v>300</v>
      </c>
      <c r="F4275" s="13">
        <v>0</v>
      </c>
      <c r="G4275" s="13">
        <v>122955.3</v>
      </c>
      <c r="H4275" s="7">
        <v>36665.97</v>
      </c>
      <c r="I4275" s="7">
        <v>0</v>
      </c>
      <c r="J4275" s="13">
        <v>1790880.19</v>
      </c>
      <c r="K4275" s="13">
        <v>2223128.62</v>
      </c>
      <c r="L4275" s="7">
        <f t="shared" si="66"/>
        <v>4173630.08</v>
      </c>
    </row>
    <row r="4276" spans="1:12" s="5" customFormat="1" x14ac:dyDescent="0.25">
      <c r="A4276" s="10" t="s">
        <v>1961</v>
      </c>
      <c r="B4276" s="10" t="s">
        <v>995</v>
      </c>
      <c r="C4276" s="10" t="s">
        <v>1032</v>
      </c>
      <c r="D4276" s="10" t="s">
        <v>214</v>
      </c>
      <c r="E4276" s="10" t="s">
        <v>215</v>
      </c>
      <c r="F4276" s="13">
        <v>0</v>
      </c>
      <c r="G4276" s="13">
        <v>15001263.890000001</v>
      </c>
      <c r="H4276" s="7">
        <v>4473461.6399999997</v>
      </c>
      <c r="I4276" s="7">
        <v>0</v>
      </c>
      <c r="J4276" s="13">
        <v>218497828.84</v>
      </c>
      <c r="K4276" s="13">
        <v>271234660.32999998</v>
      </c>
      <c r="L4276" s="7">
        <f t="shared" si="66"/>
        <v>509207214.69999999</v>
      </c>
    </row>
    <row r="4277" spans="1:12" s="5" customFormat="1" x14ac:dyDescent="0.25">
      <c r="A4277" s="10" t="s">
        <v>1961</v>
      </c>
      <c r="B4277" s="10" t="s">
        <v>995</v>
      </c>
      <c r="C4277" s="10" t="s">
        <v>1032</v>
      </c>
      <c r="D4277" s="10" t="s">
        <v>28</v>
      </c>
      <c r="E4277" s="10" t="s">
        <v>29</v>
      </c>
      <c r="F4277" s="13">
        <v>0</v>
      </c>
      <c r="G4277" s="13">
        <v>271104.27</v>
      </c>
      <c r="H4277" s="7">
        <v>80844.83</v>
      </c>
      <c r="I4277" s="7">
        <v>0</v>
      </c>
      <c r="J4277" s="13">
        <v>3948713.59</v>
      </c>
      <c r="K4277" s="13">
        <v>4901778.63</v>
      </c>
      <c r="L4277" s="7">
        <f t="shared" si="66"/>
        <v>9202441.3200000003</v>
      </c>
    </row>
    <row r="4278" spans="1:12" s="5" customFormat="1" x14ac:dyDescent="0.25">
      <c r="A4278" s="10" t="s">
        <v>1961</v>
      </c>
      <c r="B4278" s="10" t="s">
        <v>995</v>
      </c>
      <c r="C4278" s="10" t="s">
        <v>1032</v>
      </c>
      <c r="D4278" s="10" t="s">
        <v>32</v>
      </c>
      <c r="E4278" s="10" t="s">
        <v>33</v>
      </c>
      <c r="F4278" s="13">
        <v>0</v>
      </c>
      <c r="G4278" s="13">
        <v>5103306.04</v>
      </c>
      <c r="H4278" s="7">
        <v>1521834.69</v>
      </c>
      <c r="I4278" s="7">
        <v>0</v>
      </c>
      <c r="J4278" s="13">
        <v>74331156.200000003</v>
      </c>
      <c r="K4278" s="13">
        <v>92271790.579999998</v>
      </c>
      <c r="L4278" s="7">
        <f t="shared" si="66"/>
        <v>173228087.50999999</v>
      </c>
    </row>
    <row r="4279" spans="1:12" s="5" customFormat="1" x14ac:dyDescent="0.25">
      <c r="A4279" s="10" t="s">
        <v>1961</v>
      </c>
      <c r="B4279" s="10" t="s">
        <v>995</v>
      </c>
      <c r="C4279" s="10" t="s">
        <v>1032</v>
      </c>
      <c r="D4279" s="10" t="s">
        <v>34</v>
      </c>
      <c r="E4279" s="10" t="s">
        <v>35</v>
      </c>
      <c r="F4279" s="13">
        <v>0</v>
      </c>
      <c r="G4279" s="13">
        <v>4342363.03</v>
      </c>
      <c r="H4279" s="7">
        <v>1294917.19</v>
      </c>
      <c r="I4279" s="7">
        <v>0</v>
      </c>
      <c r="J4279" s="13">
        <v>63247797.100000001</v>
      </c>
      <c r="K4279" s="13">
        <v>78513342.010000005</v>
      </c>
      <c r="L4279" s="7">
        <f t="shared" si="66"/>
        <v>147398419.33000001</v>
      </c>
    </row>
    <row r="4280" spans="1:12" s="5" customFormat="1" x14ac:dyDescent="0.25">
      <c r="A4280" s="10" t="s">
        <v>1961</v>
      </c>
      <c r="B4280" s="10" t="s">
        <v>995</v>
      </c>
      <c r="C4280" s="10" t="s">
        <v>1032</v>
      </c>
      <c r="D4280" s="10" t="s">
        <v>40</v>
      </c>
      <c r="E4280" s="10" t="s">
        <v>2254</v>
      </c>
      <c r="F4280" s="13">
        <v>0</v>
      </c>
      <c r="G4280" s="13">
        <v>257781.92</v>
      </c>
      <c r="H4280" s="7">
        <v>76872.02</v>
      </c>
      <c r="I4280" s="7">
        <v>0</v>
      </c>
      <c r="J4280" s="13">
        <v>3754669.57</v>
      </c>
      <c r="K4280" s="13">
        <v>4660899.9800000004</v>
      </c>
      <c r="L4280" s="7">
        <f t="shared" si="66"/>
        <v>8750223.4900000002</v>
      </c>
    </row>
    <row r="4281" spans="1:12" s="5" customFormat="1" x14ac:dyDescent="0.25">
      <c r="A4281" s="10" t="s">
        <v>1961</v>
      </c>
      <c r="B4281" s="10" t="s">
        <v>995</v>
      </c>
      <c r="C4281" s="10" t="s">
        <v>1032</v>
      </c>
      <c r="D4281" s="10" t="s">
        <v>303</v>
      </c>
      <c r="E4281" s="10" t="s">
        <v>304</v>
      </c>
      <c r="F4281" s="13">
        <v>0</v>
      </c>
      <c r="G4281" s="13">
        <v>17549439.960000001</v>
      </c>
      <c r="H4281" s="7">
        <v>5233342.12</v>
      </c>
      <c r="I4281" s="7">
        <v>0</v>
      </c>
      <c r="J4281" s="13">
        <v>255612764.16</v>
      </c>
      <c r="K4281" s="13">
        <v>317307689.66000003</v>
      </c>
      <c r="L4281" s="7">
        <f t="shared" si="66"/>
        <v>595703235.9000001</v>
      </c>
    </row>
    <row r="4282" spans="1:12" s="5" customFormat="1" x14ac:dyDescent="0.25">
      <c r="A4282" s="10" t="s">
        <v>1962</v>
      </c>
      <c r="B4282" s="10" t="s">
        <v>995</v>
      </c>
      <c r="C4282" s="10" t="s">
        <v>267</v>
      </c>
      <c r="D4282" s="10" t="s">
        <v>299</v>
      </c>
      <c r="E4282" s="10" t="s">
        <v>300</v>
      </c>
      <c r="F4282" s="13">
        <v>0</v>
      </c>
      <c r="G4282" s="13">
        <v>163345.95000000001</v>
      </c>
      <c r="H4282" s="7">
        <v>37245.06</v>
      </c>
      <c r="I4282" s="7">
        <v>0</v>
      </c>
      <c r="J4282" s="13">
        <v>2584441.2000000002</v>
      </c>
      <c r="K4282" s="13">
        <v>3971723.23</v>
      </c>
      <c r="L4282" s="7">
        <f t="shared" si="66"/>
        <v>6756755.4399999995</v>
      </c>
    </row>
    <row r="4283" spans="1:12" s="5" customFormat="1" x14ac:dyDescent="0.25">
      <c r="A4283" s="10" t="s">
        <v>1962</v>
      </c>
      <c r="B4283" s="10" t="s">
        <v>995</v>
      </c>
      <c r="C4283" s="10" t="s">
        <v>267</v>
      </c>
      <c r="D4283" s="10" t="s">
        <v>214</v>
      </c>
      <c r="E4283" s="10" t="s">
        <v>215</v>
      </c>
      <c r="F4283" s="13">
        <v>0</v>
      </c>
      <c r="G4283" s="13">
        <v>5202355.55</v>
      </c>
      <c r="H4283" s="7">
        <v>1186206.6200000001</v>
      </c>
      <c r="I4283" s="7">
        <v>0</v>
      </c>
      <c r="J4283" s="13">
        <v>82311080.829999998</v>
      </c>
      <c r="K4283" s="13">
        <v>126494203.98</v>
      </c>
      <c r="L4283" s="7">
        <f t="shared" si="66"/>
        <v>215193846.98000002</v>
      </c>
    </row>
    <row r="4284" spans="1:12" s="5" customFormat="1" x14ac:dyDescent="0.25">
      <c r="A4284" s="10" t="s">
        <v>1962</v>
      </c>
      <c r="B4284" s="10" t="s">
        <v>995</v>
      </c>
      <c r="C4284" s="10" t="s">
        <v>267</v>
      </c>
      <c r="D4284" s="10" t="s">
        <v>28</v>
      </c>
      <c r="E4284" s="10" t="s">
        <v>29</v>
      </c>
      <c r="F4284" s="13">
        <v>0</v>
      </c>
      <c r="G4284" s="13">
        <v>46705.279999999999</v>
      </c>
      <c r="H4284" s="7">
        <v>10649.43</v>
      </c>
      <c r="I4284" s="7">
        <v>0</v>
      </c>
      <c r="J4284" s="13">
        <v>738965.73</v>
      </c>
      <c r="K4284" s="13">
        <v>1135629.3799999999</v>
      </c>
      <c r="L4284" s="7">
        <f t="shared" si="66"/>
        <v>1931949.8199999998</v>
      </c>
    </row>
    <row r="4285" spans="1:12" s="5" customFormat="1" x14ac:dyDescent="0.25">
      <c r="A4285" s="10" t="s">
        <v>1962</v>
      </c>
      <c r="B4285" s="10" t="s">
        <v>995</v>
      </c>
      <c r="C4285" s="10" t="s">
        <v>267</v>
      </c>
      <c r="D4285" s="10" t="s">
        <v>34</v>
      </c>
      <c r="E4285" s="10" t="s">
        <v>35</v>
      </c>
      <c r="F4285" s="13">
        <v>0</v>
      </c>
      <c r="G4285" s="13">
        <v>349932.01</v>
      </c>
      <c r="H4285" s="7">
        <v>79789.179999999993</v>
      </c>
      <c r="I4285" s="7">
        <v>0</v>
      </c>
      <c r="J4285" s="13">
        <v>5536584.6600000001</v>
      </c>
      <c r="K4285" s="13">
        <v>8508524.7599999998</v>
      </c>
      <c r="L4285" s="7">
        <f t="shared" si="66"/>
        <v>14474830.609999999</v>
      </c>
    </row>
    <row r="4286" spans="1:12" s="5" customFormat="1" x14ac:dyDescent="0.25">
      <c r="A4286" s="10" t="s">
        <v>1962</v>
      </c>
      <c r="B4286" s="10" t="s">
        <v>995</v>
      </c>
      <c r="C4286" s="10" t="s">
        <v>267</v>
      </c>
      <c r="D4286" s="10" t="s">
        <v>303</v>
      </c>
      <c r="E4286" s="10" t="s">
        <v>304</v>
      </c>
      <c r="F4286" s="13">
        <v>0</v>
      </c>
      <c r="G4286" s="13">
        <v>12978676.210000001</v>
      </c>
      <c r="H4286" s="7">
        <v>2959311.71</v>
      </c>
      <c r="I4286" s="7">
        <v>0</v>
      </c>
      <c r="J4286" s="13">
        <v>205347146.58000001</v>
      </c>
      <c r="K4286" s="13">
        <v>315573839.98000002</v>
      </c>
      <c r="L4286" s="7">
        <f t="shared" si="66"/>
        <v>536858974.48000002</v>
      </c>
    </row>
    <row r="4287" spans="1:12" s="5" customFormat="1" x14ac:dyDescent="0.25">
      <c r="A4287" s="10" t="s">
        <v>1963</v>
      </c>
      <c r="B4287" s="10" t="s">
        <v>995</v>
      </c>
      <c r="C4287" s="10" t="s">
        <v>1033</v>
      </c>
      <c r="D4287" s="10" t="s">
        <v>997</v>
      </c>
      <c r="E4287" s="10" t="s">
        <v>998</v>
      </c>
      <c r="F4287" s="13">
        <v>7060520</v>
      </c>
      <c r="G4287" s="13">
        <v>15690543.109999999</v>
      </c>
      <c r="H4287" s="7">
        <v>1132162.23</v>
      </c>
      <c r="I4287" s="7">
        <v>0</v>
      </c>
      <c r="J4287" s="13">
        <v>79220911.109999999</v>
      </c>
      <c r="K4287" s="13">
        <v>101720016.02</v>
      </c>
      <c r="L4287" s="7">
        <f t="shared" si="66"/>
        <v>204824152.47</v>
      </c>
    </row>
    <row r="4288" spans="1:12" s="5" customFormat="1" x14ac:dyDescent="0.25">
      <c r="A4288" s="10" t="s">
        <v>1963</v>
      </c>
      <c r="B4288" s="10" t="s">
        <v>995</v>
      </c>
      <c r="C4288" s="10" t="s">
        <v>1033</v>
      </c>
      <c r="D4288" s="10" t="s">
        <v>299</v>
      </c>
      <c r="E4288" s="10" t="s">
        <v>300</v>
      </c>
      <c r="F4288" s="13">
        <v>0</v>
      </c>
      <c r="G4288" s="13">
        <v>84161.58</v>
      </c>
      <c r="H4288" s="7">
        <v>6072.74</v>
      </c>
      <c r="I4288" s="7">
        <v>0</v>
      </c>
      <c r="J4288" s="13">
        <v>424928.38</v>
      </c>
      <c r="K4288" s="13">
        <v>545610</v>
      </c>
      <c r="L4288" s="7">
        <f t="shared" si="66"/>
        <v>1060772.7</v>
      </c>
    </row>
    <row r="4289" spans="1:12" s="5" customFormat="1" x14ac:dyDescent="0.25">
      <c r="A4289" s="10" t="s">
        <v>1963</v>
      </c>
      <c r="B4289" s="10" t="s">
        <v>995</v>
      </c>
      <c r="C4289" s="10" t="s">
        <v>1033</v>
      </c>
      <c r="D4289" s="10" t="s">
        <v>214</v>
      </c>
      <c r="E4289" s="10" t="s">
        <v>215</v>
      </c>
      <c r="F4289" s="13">
        <v>0</v>
      </c>
      <c r="G4289" s="13">
        <v>3879603.52</v>
      </c>
      <c r="H4289" s="7">
        <v>279935.53999999998</v>
      </c>
      <c r="I4289" s="7">
        <v>0</v>
      </c>
      <c r="J4289" s="13">
        <v>19587959.690000001</v>
      </c>
      <c r="K4289" s="13">
        <v>25151030.789999999</v>
      </c>
      <c r="L4289" s="7">
        <f t="shared" si="66"/>
        <v>48898529.539999999</v>
      </c>
    </row>
    <row r="4290" spans="1:12" s="5" customFormat="1" x14ac:dyDescent="0.25">
      <c r="A4290" s="10" t="s">
        <v>1963</v>
      </c>
      <c r="B4290" s="10" t="s">
        <v>995</v>
      </c>
      <c r="C4290" s="10" t="s">
        <v>1033</v>
      </c>
      <c r="D4290" s="10" t="s">
        <v>28</v>
      </c>
      <c r="E4290" s="10" t="s">
        <v>29</v>
      </c>
      <c r="F4290" s="13">
        <v>0</v>
      </c>
      <c r="G4290" s="13">
        <v>75517.740000000005</v>
      </c>
      <c r="H4290" s="7">
        <v>5449.04</v>
      </c>
      <c r="I4290" s="7">
        <v>0</v>
      </c>
      <c r="J4290" s="13">
        <v>381286.01</v>
      </c>
      <c r="K4290" s="13">
        <v>489573</v>
      </c>
      <c r="L4290" s="7">
        <f t="shared" si="66"/>
        <v>951825.79</v>
      </c>
    </row>
    <row r="4291" spans="1:12" s="5" customFormat="1" x14ac:dyDescent="0.25">
      <c r="A4291" s="10" t="s">
        <v>1963</v>
      </c>
      <c r="B4291" s="10" t="s">
        <v>995</v>
      </c>
      <c r="C4291" s="10" t="s">
        <v>1033</v>
      </c>
      <c r="D4291" s="10" t="s">
        <v>34</v>
      </c>
      <c r="E4291" s="10" t="s">
        <v>35</v>
      </c>
      <c r="F4291" s="13">
        <v>0</v>
      </c>
      <c r="G4291" s="13">
        <v>308575.05</v>
      </c>
      <c r="H4291" s="7">
        <v>22265.45</v>
      </c>
      <c r="I4291" s="7">
        <v>0</v>
      </c>
      <c r="J4291" s="13">
        <v>1557982.81</v>
      </c>
      <c r="K4291" s="13">
        <v>2000457.13</v>
      </c>
      <c r="L4291" s="7">
        <f t="shared" si="66"/>
        <v>3889280.44</v>
      </c>
    </row>
    <row r="4292" spans="1:12" s="5" customFormat="1" x14ac:dyDescent="0.25">
      <c r="A4292" s="10" t="s">
        <v>1964</v>
      </c>
      <c r="B4292" s="10" t="s">
        <v>995</v>
      </c>
      <c r="C4292" s="10" t="s">
        <v>1034</v>
      </c>
      <c r="D4292" s="10" t="s">
        <v>12</v>
      </c>
      <c r="E4292" s="10" t="s">
        <v>13</v>
      </c>
      <c r="F4292" s="13">
        <v>0</v>
      </c>
      <c r="G4292" s="13">
        <v>0</v>
      </c>
      <c r="H4292" s="7">
        <v>0</v>
      </c>
      <c r="I4292" s="7">
        <v>0</v>
      </c>
      <c r="J4292" s="13">
        <v>0</v>
      </c>
      <c r="K4292" s="13">
        <v>-27354.36</v>
      </c>
      <c r="L4292" s="7">
        <f t="shared" si="66"/>
        <v>-27354.36</v>
      </c>
    </row>
    <row r="4293" spans="1:12" s="5" customFormat="1" x14ac:dyDescent="0.25">
      <c r="A4293" s="10" t="s">
        <v>1964</v>
      </c>
      <c r="B4293" s="10" t="s">
        <v>995</v>
      </c>
      <c r="C4293" s="10" t="s">
        <v>1034</v>
      </c>
      <c r="D4293" s="10" t="s">
        <v>299</v>
      </c>
      <c r="E4293" s="10" t="s">
        <v>300</v>
      </c>
      <c r="F4293" s="13">
        <v>0</v>
      </c>
      <c r="G4293" s="13">
        <v>270374.40000000002</v>
      </c>
      <c r="H4293" s="7">
        <v>65612.62</v>
      </c>
      <c r="I4293" s="7">
        <v>0</v>
      </c>
      <c r="J4293" s="13">
        <v>4239644.01</v>
      </c>
      <c r="K4293" s="13">
        <v>6910504.7400000002</v>
      </c>
      <c r="L4293" s="7">
        <f t="shared" si="66"/>
        <v>11486135.77</v>
      </c>
    </row>
    <row r="4294" spans="1:12" s="5" customFormat="1" x14ac:dyDescent="0.25">
      <c r="A4294" s="10" t="s">
        <v>1964</v>
      </c>
      <c r="B4294" s="10" t="s">
        <v>995</v>
      </c>
      <c r="C4294" s="10" t="s">
        <v>1034</v>
      </c>
      <c r="D4294" s="10" t="s">
        <v>16</v>
      </c>
      <c r="E4294" s="10" t="s">
        <v>17</v>
      </c>
      <c r="F4294" s="13">
        <v>0</v>
      </c>
      <c r="G4294" s="13">
        <v>7943.22</v>
      </c>
      <c r="H4294" s="7">
        <v>1927.61</v>
      </c>
      <c r="I4294" s="7">
        <v>0</v>
      </c>
      <c r="J4294" s="13">
        <v>124554.81</v>
      </c>
      <c r="K4294" s="13">
        <v>203020.96</v>
      </c>
      <c r="L4294" s="7">
        <f t="shared" si="66"/>
        <v>337446.6</v>
      </c>
    </row>
    <row r="4295" spans="1:12" s="5" customFormat="1" x14ac:dyDescent="0.25">
      <c r="A4295" s="10" t="s">
        <v>1964</v>
      </c>
      <c r="B4295" s="10" t="s">
        <v>995</v>
      </c>
      <c r="C4295" s="10" t="s">
        <v>1034</v>
      </c>
      <c r="D4295" s="10" t="s">
        <v>214</v>
      </c>
      <c r="E4295" s="10" t="s">
        <v>215</v>
      </c>
      <c r="F4295" s="13">
        <v>0</v>
      </c>
      <c r="G4295" s="13">
        <v>33957225.640000001</v>
      </c>
      <c r="H4295" s="7">
        <v>8240507.9100000001</v>
      </c>
      <c r="I4295" s="7">
        <v>0</v>
      </c>
      <c r="J4295" s="13">
        <v>532471063.13999999</v>
      </c>
      <c r="K4295" s="13">
        <v>867913390.21000004</v>
      </c>
      <c r="L4295" s="7">
        <f t="shared" si="66"/>
        <v>1442582186.9000001</v>
      </c>
    </row>
    <row r="4296" spans="1:12" s="5" customFormat="1" x14ac:dyDescent="0.25">
      <c r="A4296" s="10" t="s">
        <v>1964</v>
      </c>
      <c r="B4296" s="10" t="s">
        <v>995</v>
      </c>
      <c r="C4296" s="10" t="s">
        <v>1034</v>
      </c>
      <c r="D4296" s="10" t="s">
        <v>28</v>
      </c>
      <c r="E4296" s="10" t="s">
        <v>29</v>
      </c>
      <c r="F4296" s="13">
        <v>0</v>
      </c>
      <c r="G4296" s="13">
        <v>1130568.33</v>
      </c>
      <c r="H4296" s="7">
        <v>274358.61</v>
      </c>
      <c r="I4296" s="7">
        <v>0</v>
      </c>
      <c r="J4296" s="13">
        <v>17728036.050000001</v>
      </c>
      <c r="K4296" s="13">
        <v>28896217.899999999</v>
      </c>
      <c r="L4296" s="7">
        <f t="shared" si="66"/>
        <v>48029180.890000001</v>
      </c>
    </row>
    <row r="4297" spans="1:12" s="5" customFormat="1" x14ac:dyDescent="0.25">
      <c r="A4297" s="10" t="s">
        <v>1964</v>
      </c>
      <c r="B4297" s="10" t="s">
        <v>995</v>
      </c>
      <c r="C4297" s="10" t="s">
        <v>1034</v>
      </c>
      <c r="D4297" s="10" t="s">
        <v>32</v>
      </c>
      <c r="E4297" s="10" t="s">
        <v>33</v>
      </c>
      <c r="F4297" s="13">
        <v>0</v>
      </c>
      <c r="G4297" s="13">
        <v>14986262.289999999</v>
      </c>
      <c r="H4297" s="7">
        <v>3636763.91</v>
      </c>
      <c r="I4297" s="7">
        <v>0</v>
      </c>
      <c r="J4297" s="13">
        <v>234994198.16999999</v>
      </c>
      <c r="K4297" s="13">
        <v>383034169.05000001</v>
      </c>
      <c r="L4297" s="7">
        <f t="shared" ref="L4297:L4360" si="67">SUM(F4297:K4297)</f>
        <v>636651393.41999996</v>
      </c>
    </row>
    <row r="4298" spans="1:12" s="5" customFormat="1" x14ac:dyDescent="0.25">
      <c r="A4298" s="10" t="s">
        <v>1964</v>
      </c>
      <c r="B4298" s="10" t="s">
        <v>995</v>
      </c>
      <c r="C4298" s="10" t="s">
        <v>1034</v>
      </c>
      <c r="D4298" s="10" t="s">
        <v>34</v>
      </c>
      <c r="E4298" s="10" t="s">
        <v>35</v>
      </c>
      <c r="F4298" s="13">
        <v>0</v>
      </c>
      <c r="G4298" s="13">
        <v>4919073.7300000004</v>
      </c>
      <c r="H4298" s="7">
        <v>1193727.26</v>
      </c>
      <c r="I4298" s="7">
        <v>0</v>
      </c>
      <c r="J4298" s="13">
        <v>77134228.920000002</v>
      </c>
      <c r="K4298" s="13">
        <v>125726700.95</v>
      </c>
      <c r="L4298" s="7">
        <f t="shared" si="67"/>
        <v>208973730.86000001</v>
      </c>
    </row>
    <row r="4299" spans="1:12" s="5" customFormat="1" x14ac:dyDescent="0.25">
      <c r="A4299" s="10" t="s">
        <v>1964</v>
      </c>
      <c r="B4299" s="10" t="s">
        <v>995</v>
      </c>
      <c r="C4299" s="10" t="s">
        <v>1034</v>
      </c>
      <c r="D4299" s="10" t="s">
        <v>40</v>
      </c>
      <c r="E4299" s="10" t="s">
        <v>2254</v>
      </c>
      <c r="F4299" s="13">
        <v>0</v>
      </c>
      <c r="G4299" s="13">
        <v>14722599.5</v>
      </c>
      <c r="H4299" s="7">
        <v>3572780.03</v>
      </c>
      <c r="I4299" s="7">
        <v>0</v>
      </c>
      <c r="J4299" s="13">
        <v>230859796.72999999</v>
      </c>
      <c r="K4299" s="13">
        <v>376295206.85000002</v>
      </c>
      <c r="L4299" s="7">
        <f t="shared" si="67"/>
        <v>625450383.11000001</v>
      </c>
    </row>
    <row r="4300" spans="1:12" s="5" customFormat="1" x14ac:dyDescent="0.25">
      <c r="A4300" s="10" t="s">
        <v>1964</v>
      </c>
      <c r="B4300" s="10" t="s">
        <v>995</v>
      </c>
      <c r="C4300" s="10" t="s">
        <v>1034</v>
      </c>
      <c r="D4300" s="10" t="s">
        <v>303</v>
      </c>
      <c r="E4300" s="10" t="s">
        <v>304</v>
      </c>
      <c r="F4300" s="13">
        <v>0</v>
      </c>
      <c r="G4300" s="13">
        <v>44501316.890000001</v>
      </c>
      <c r="H4300" s="7">
        <v>10799276.050000001</v>
      </c>
      <c r="I4300" s="7">
        <v>0</v>
      </c>
      <c r="J4300" s="13">
        <v>697809172.16999996</v>
      </c>
      <c r="K4300" s="13">
        <v>1137410023.3699999</v>
      </c>
      <c r="L4300" s="7">
        <f t="shared" si="67"/>
        <v>1890519788.4799998</v>
      </c>
    </row>
    <row r="4301" spans="1:12" s="5" customFormat="1" x14ac:dyDescent="0.25">
      <c r="A4301" s="10" t="s">
        <v>1965</v>
      </c>
      <c r="B4301" s="10" t="s">
        <v>1035</v>
      </c>
      <c r="C4301" s="10" t="s">
        <v>73</v>
      </c>
      <c r="D4301" s="10" t="s">
        <v>12</v>
      </c>
      <c r="E4301" s="10" t="s">
        <v>13</v>
      </c>
      <c r="F4301" s="13">
        <v>0</v>
      </c>
      <c r="G4301" s="13">
        <v>0</v>
      </c>
      <c r="H4301" s="7">
        <v>0</v>
      </c>
      <c r="I4301" s="7">
        <v>0</v>
      </c>
      <c r="J4301" s="13">
        <v>0</v>
      </c>
      <c r="K4301" s="13">
        <v>-572591.4</v>
      </c>
      <c r="L4301" s="7">
        <f t="shared" si="67"/>
        <v>-572591.4</v>
      </c>
    </row>
    <row r="4302" spans="1:12" s="5" customFormat="1" x14ac:dyDescent="0.25">
      <c r="A4302" s="10" t="s">
        <v>1965</v>
      </c>
      <c r="B4302" s="10" t="s">
        <v>1035</v>
      </c>
      <c r="C4302" s="10" t="s">
        <v>73</v>
      </c>
      <c r="D4302" s="10" t="s">
        <v>299</v>
      </c>
      <c r="E4302" s="10" t="s">
        <v>300</v>
      </c>
      <c r="F4302" s="13">
        <v>0</v>
      </c>
      <c r="G4302" s="13">
        <v>8486.26</v>
      </c>
      <c r="H4302" s="7">
        <v>3541.9</v>
      </c>
      <c r="I4302" s="7">
        <v>0</v>
      </c>
      <c r="J4302" s="13">
        <v>38070.74</v>
      </c>
      <c r="K4302" s="13">
        <v>67853.600000000006</v>
      </c>
      <c r="L4302" s="7">
        <f t="shared" si="67"/>
        <v>117952.5</v>
      </c>
    </row>
    <row r="4303" spans="1:12" s="5" customFormat="1" x14ac:dyDescent="0.25">
      <c r="A4303" s="10" t="s">
        <v>1965</v>
      </c>
      <c r="B4303" s="10" t="s">
        <v>1035</v>
      </c>
      <c r="C4303" s="10" t="s">
        <v>73</v>
      </c>
      <c r="D4303" s="10" t="s">
        <v>14</v>
      </c>
      <c r="E4303" s="10" t="s">
        <v>15</v>
      </c>
      <c r="F4303" s="13">
        <v>0</v>
      </c>
      <c r="G4303" s="13">
        <v>1492677.18</v>
      </c>
      <c r="H4303" s="7">
        <v>622997.29</v>
      </c>
      <c r="I4303" s="7">
        <v>0</v>
      </c>
      <c r="J4303" s="13">
        <v>6696393.0300000003</v>
      </c>
      <c r="K4303" s="13">
        <v>11935004.83</v>
      </c>
      <c r="L4303" s="7">
        <f t="shared" si="67"/>
        <v>20747072.329999998</v>
      </c>
    </row>
    <row r="4304" spans="1:12" s="5" customFormat="1" x14ac:dyDescent="0.25">
      <c r="A4304" s="10" t="s">
        <v>1965</v>
      </c>
      <c r="B4304" s="10" t="s">
        <v>1035</v>
      </c>
      <c r="C4304" s="10" t="s">
        <v>73</v>
      </c>
      <c r="D4304" s="10" t="s">
        <v>38</v>
      </c>
      <c r="E4304" s="10" t="s">
        <v>39</v>
      </c>
      <c r="F4304" s="13">
        <v>0</v>
      </c>
      <c r="G4304" s="13">
        <v>0</v>
      </c>
      <c r="H4304" s="7">
        <v>0</v>
      </c>
      <c r="I4304" s="7">
        <v>0</v>
      </c>
      <c r="J4304" s="13">
        <v>0</v>
      </c>
      <c r="K4304" s="13">
        <v>-17311.580000000002</v>
      </c>
      <c r="L4304" s="7">
        <f t="shared" si="67"/>
        <v>-17311.580000000002</v>
      </c>
    </row>
    <row r="4305" spans="1:12" s="5" customFormat="1" x14ac:dyDescent="0.25">
      <c r="A4305" s="10" t="s">
        <v>1965</v>
      </c>
      <c r="B4305" s="10" t="s">
        <v>1035</v>
      </c>
      <c r="C4305" s="10" t="s">
        <v>73</v>
      </c>
      <c r="D4305" s="10" t="s">
        <v>16</v>
      </c>
      <c r="E4305" s="10" t="s">
        <v>17</v>
      </c>
      <c r="F4305" s="13">
        <v>0</v>
      </c>
      <c r="G4305" s="13">
        <v>1155377.75</v>
      </c>
      <c r="H4305" s="7">
        <v>482218.94</v>
      </c>
      <c r="I4305" s="7">
        <v>0</v>
      </c>
      <c r="J4305" s="13">
        <v>5183212.8099999996</v>
      </c>
      <c r="K4305" s="13">
        <v>9238058.4000000004</v>
      </c>
      <c r="L4305" s="7">
        <f t="shared" si="67"/>
        <v>16058867.9</v>
      </c>
    </row>
    <row r="4306" spans="1:12" s="5" customFormat="1" x14ac:dyDescent="0.25">
      <c r="A4306" s="10" t="s">
        <v>1965</v>
      </c>
      <c r="B4306" s="10" t="s">
        <v>1035</v>
      </c>
      <c r="C4306" s="10" t="s">
        <v>73</v>
      </c>
      <c r="D4306" s="10" t="s">
        <v>18</v>
      </c>
      <c r="E4306" s="10" t="s">
        <v>19</v>
      </c>
      <c r="F4306" s="13">
        <v>0</v>
      </c>
      <c r="G4306" s="13">
        <v>2063501.73</v>
      </c>
      <c r="H4306" s="7">
        <v>861241.79</v>
      </c>
      <c r="I4306" s="7">
        <v>0</v>
      </c>
      <c r="J4306" s="13">
        <v>9257204.9100000001</v>
      </c>
      <c r="K4306" s="13">
        <v>16499148.83</v>
      </c>
      <c r="L4306" s="7">
        <f t="shared" si="67"/>
        <v>28681097.259999998</v>
      </c>
    </row>
    <row r="4307" spans="1:12" s="5" customFormat="1" x14ac:dyDescent="0.25">
      <c r="A4307" s="10" t="s">
        <v>1965</v>
      </c>
      <c r="B4307" s="10" t="s">
        <v>1035</v>
      </c>
      <c r="C4307" s="10" t="s">
        <v>73</v>
      </c>
      <c r="D4307" s="10" t="s">
        <v>20</v>
      </c>
      <c r="E4307" s="10" t="s">
        <v>21</v>
      </c>
      <c r="F4307" s="13">
        <v>0</v>
      </c>
      <c r="G4307" s="13">
        <v>3927586.87</v>
      </c>
      <c r="H4307" s="7">
        <v>1639253.27</v>
      </c>
      <c r="I4307" s="7">
        <v>0</v>
      </c>
      <c r="J4307" s="13">
        <v>17619794.550000001</v>
      </c>
      <c r="K4307" s="13">
        <v>31403821.719999999</v>
      </c>
      <c r="L4307" s="7">
        <f t="shared" si="67"/>
        <v>54590456.409999996</v>
      </c>
    </row>
    <row r="4308" spans="1:12" s="5" customFormat="1" x14ac:dyDescent="0.25">
      <c r="A4308" s="10" t="s">
        <v>1965</v>
      </c>
      <c r="B4308" s="10" t="s">
        <v>1035</v>
      </c>
      <c r="C4308" s="10" t="s">
        <v>73</v>
      </c>
      <c r="D4308" s="10" t="s">
        <v>22</v>
      </c>
      <c r="E4308" s="10" t="s">
        <v>23</v>
      </c>
      <c r="F4308" s="13">
        <v>0</v>
      </c>
      <c r="G4308" s="13">
        <v>10652.78</v>
      </c>
      <c r="H4308" s="7">
        <v>4446.1400000000003</v>
      </c>
      <c r="I4308" s="7">
        <v>0</v>
      </c>
      <c r="J4308" s="13">
        <v>47790.12</v>
      </c>
      <c r="K4308" s="13">
        <v>85176.5</v>
      </c>
      <c r="L4308" s="7">
        <f t="shared" si="67"/>
        <v>148065.54</v>
      </c>
    </row>
    <row r="4309" spans="1:12" s="5" customFormat="1" x14ac:dyDescent="0.25">
      <c r="A4309" s="10" t="s">
        <v>1965</v>
      </c>
      <c r="B4309" s="10" t="s">
        <v>1035</v>
      </c>
      <c r="C4309" s="10" t="s">
        <v>73</v>
      </c>
      <c r="D4309" s="10" t="s">
        <v>24</v>
      </c>
      <c r="E4309" s="10" t="s">
        <v>25</v>
      </c>
      <c r="F4309" s="13">
        <v>0</v>
      </c>
      <c r="G4309" s="13">
        <v>2067432.3</v>
      </c>
      <c r="H4309" s="7">
        <v>862882.29</v>
      </c>
      <c r="I4309" s="7">
        <v>0</v>
      </c>
      <c r="J4309" s="13">
        <v>9274838.0899999999</v>
      </c>
      <c r="K4309" s="13">
        <v>16530576.51</v>
      </c>
      <c r="L4309" s="7">
        <f t="shared" si="67"/>
        <v>28735729.189999998</v>
      </c>
    </row>
    <row r="4310" spans="1:12" s="5" customFormat="1" x14ac:dyDescent="0.25">
      <c r="A4310" s="10" t="s">
        <v>1965</v>
      </c>
      <c r="B4310" s="10" t="s">
        <v>1035</v>
      </c>
      <c r="C4310" s="10" t="s">
        <v>73</v>
      </c>
      <c r="D4310" s="10" t="s">
        <v>214</v>
      </c>
      <c r="E4310" s="10" t="s">
        <v>215</v>
      </c>
      <c r="F4310" s="13">
        <v>0</v>
      </c>
      <c r="G4310" s="13">
        <v>29395955.300000001</v>
      </c>
      <c r="H4310" s="7">
        <v>12268962.51</v>
      </c>
      <c r="I4310" s="7">
        <v>0</v>
      </c>
      <c r="J4310" s="13">
        <v>131875044.55</v>
      </c>
      <c r="K4310" s="13">
        <v>235041355.16</v>
      </c>
      <c r="L4310" s="7">
        <f t="shared" si="67"/>
        <v>408581317.51999998</v>
      </c>
    </row>
    <row r="4311" spans="1:12" s="5" customFormat="1" x14ac:dyDescent="0.25">
      <c r="A4311" s="10" t="s">
        <v>1965</v>
      </c>
      <c r="B4311" s="10" t="s">
        <v>1035</v>
      </c>
      <c r="C4311" s="10" t="s">
        <v>73</v>
      </c>
      <c r="D4311" s="10" t="s">
        <v>28</v>
      </c>
      <c r="E4311" s="10" t="s">
        <v>29</v>
      </c>
      <c r="F4311" s="13">
        <v>0</v>
      </c>
      <c r="G4311" s="13">
        <v>3630897.97</v>
      </c>
      <c r="H4311" s="7">
        <v>1515424.5</v>
      </c>
      <c r="I4311" s="7">
        <v>0</v>
      </c>
      <c r="J4311" s="13">
        <v>16288799.810000001</v>
      </c>
      <c r="K4311" s="13">
        <v>29031585.129999999</v>
      </c>
      <c r="L4311" s="7">
        <f t="shared" si="67"/>
        <v>50466707.409999996</v>
      </c>
    </row>
    <row r="4312" spans="1:12" s="5" customFormat="1" x14ac:dyDescent="0.25">
      <c r="A4312" s="10" t="s">
        <v>1965</v>
      </c>
      <c r="B4312" s="10" t="s">
        <v>1035</v>
      </c>
      <c r="C4312" s="10" t="s">
        <v>73</v>
      </c>
      <c r="D4312" s="10" t="s">
        <v>32</v>
      </c>
      <c r="E4312" s="10" t="s">
        <v>33</v>
      </c>
      <c r="F4312" s="13">
        <v>0</v>
      </c>
      <c r="G4312" s="13">
        <v>58886773.219999999</v>
      </c>
      <c r="H4312" s="7">
        <v>24577517.739999998</v>
      </c>
      <c r="I4312" s="7">
        <v>0</v>
      </c>
      <c r="J4312" s="13">
        <v>264175658.24000001</v>
      </c>
      <c r="K4312" s="13">
        <v>470841203.72000003</v>
      </c>
      <c r="L4312" s="7">
        <f t="shared" si="67"/>
        <v>818481152.92000008</v>
      </c>
    </row>
    <row r="4313" spans="1:12" s="5" customFormat="1" x14ac:dyDescent="0.25">
      <c r="A4313" s="10" t="s">
        <v>1965</v>
      </c>
      <c r="B4313" s="10" t="s">
        <v>1035</v>
      </c>
      <c r="C4313" s="10" t="s">
        <v>73</v>
      </c>
      <c r="D4313" s="10" t="s">
        <v>34</v>
      </c>
      <c r="E4313" s="10" t="s">
        <v>35</v>
      </c>
      <c r="F4313" s="13">
        <v>0</v>
      </c>
      <c r="G4313" s="13">
        <v>12814976.57</v>
      </c>
      <c r="H4313" s="7">
        <v>5348574.84</v>
      </c>
      <c r="I4313" s="7">
        <v>0</v>
      </c>
      <c r="J4313" s="13">
        <v>57490072.630000003</v>
      </c>
      <c r="K4313" s="13">
        <v>102464758.40000001</v>
      </c>
      <c r="L4313" s="7">
        <f t="shared" si="67"/>
        <v>178118382.44</v>
      </c>
    </row>
    <row r="4314" spans="1:12" s="5" customFormat="1" x14ac:dyDescent="0.25">
      <c r="A4314" s="10" t="s">
        <v>1965</v>
      </c>
      <c r="B4314" s="10" t="s">
        <v>1035</v>
      </c>
      <c r="C4314" s="10" t="s">
        <v>73</v>
      </c>
      <c r="D4314" s="10" t="s">
        <v>538</v>
      </c>
      <c r="E4314" s="10" t="s">
        <v>539</v>
      </c>
      <c r="F4314" s="13">
        <v>0</v>
      </c>
      <c r="G4314" s="13">
        <v>199071613.63</v>
      </c>
      <c r="H4314" s="7">
        <v>83086334.129999995</v>
      </c>
      <c r="I4314" s="7">
        <v>0</v>
      </c>
      <c r="J4314" s="13">
        <v>893067690.61000001</v>
      </c>
      <c r="K4314" s="13">
        <v>1591717682.24</v>
      </c>
      <c r="L4314" s="7">
        <f t="shared" si="67"/>
        <v>2766943320.6099997</v>
      </c>
    </row>
    <row r="4315" spans="1:12" s="5" customFormat="1" x14ac:dyDescent="0.25">
      <c r="A4315" s="10" t="s">
        <v>1965</v>
      </c>
      <c r="B4315" s="10" t="s">
        <v>1035</v>
      </c>
      <c r="C4315" s="10" t="s">
        <v>73</v>
      </c>
      <c r="D4315" s="10" t="s">
        <v>535</v>
      </c>
      <c r="E4315" s="10" t="s">
        <v>536</v>
      </c>
      <c r="F4315" s="13">
        <v>0</v>
      </c>
      <c r="G4315" s="13">
        <v>207494148.44</v>
      </c>
      <c r="H4315" s="7">
        <v>86601639.659999996</v>
      </c>
      <c r="I4315" s="7">
        <v>0</v>
      </c>
      <c r="J4315" s="13">
        <v>930852553.90999997</v>
      </c>
      <c r="K4315" s="13">
        <v>1659061776.8399999</v>
      </c>
      <c r="L4315" s="7">
        <f t="shared" si="67"/>
        <v>2884010118.8499999</v>
      </c>
    </row>
    <row r="4316" spans="1:12" s="5" customFormat="1" x14ac:dyDescent="0.25">
      <c r="A4316" s="10" t="s">
        <v>1966</v>
      </c>
      <c r="B4316" s="10" t="s">
        <v>1035</v>
      </c>
      <c r="C4316" s="10" t="s">
        <v>423</v>
      </c>
      <c r="D4316" s="10" t="s">
        <v>24</v>
      </c>
      <c r="E4316" s="10" t="s">
        <v>25</v>
      </c>
      <c r="F4316" s="13">
        <v>0</v>
      </c>
      <c r="G4316" s="13">
        <v>35127.22</v>
      </c>
      <c r="H4316" s="7">
        <v>1388.32</v>
      </c>
      <c r="I4316" s="7">
        <v>0</v>
      </c>
      <c r="J4316" s="13">
        <v>97586.18</v>
      </c>
      <c r="K4316" s="13">
        <v>103874.84</v>
      </c>
      <c r="L4316" s="7">
        <f t="shared" si="67"/>
        <v>237976.56</v>
      </c>
    </row>
    <row r="4317" spans="1:12" s="5" customFormat="1" x14ac:dyDescent="0.25">
      <c r="A4317" s="10" t="s">
        <v>1966</v>
      </c>
      <c r="B4317" s="10" t="s">
        <v>1035</v>
      </c>
      <c r="C4317" s="10" t="s">
        <v>423</v>
      </c>
      <c r="D4317" s="10" t="s">
        <v>28</v>
      </c>
      <c r="E4317" s="10" t="s">
        <v>29</v>
      </c>
      <c r="F4317" s="13">
        <v>0</v>
      </c>
      <c r="G4317" s="13">
        <v>90896.06</v>
      </c>
      <c r="H4317" s="7">
        <v>3592.44</v>
      </c>
      <c r="I4317" s="7">
        <v>0</v>
      </c>
      <c r="J4317" s="13">
        <v>252516.33</v>
      </c>
      <c r="K4317" s="13">
        <v>268789.01</v>
      </c>
      <c r="L4317" s="7">
        <f t="shared" si="67"/>
        <v>615793.84</v>
      </c>
    </row>
    <row r="4318" spans="1:12" s="5" customFormat="1" x14ac:dyDescent="0.25">
      <c r="A4318" s="10" t="s">
        <v>1966</v>
      </c>
      <c r="B4318" s="10" t="s">
        <v>1035</v>
      </c>
      <c r="C4318" s="10" t="s">
        <v>423</v>
      </c>
      <c r="D4318" s="10" t="s">
        <v>32</v>
      </c>
      <c r="E4318" s="10" t="s">
        <v>33</v>
      </c>
      <c r="F4318" s="13">
        <v>0</v>
      </c>
      <c r="G4318" s="13">
        <v>1844655.47</v>
      </c>
      <c r="H4318" s="7">
        <v>72905.39</v>
      </c>
      <c r="I4318" s="7">
        <v>0</v>
      </c>
      <c r="J4318" s="13">
        <v>5124596.5199999996</v>
      </c>
      <c r="K4318" s="13">
        <v>5454836.3300000001</v>
      </c>
      <c r="L4318" s="7">
        <f t="shared" si="67"/>
        <v>12496993.709999999</v>
      </c>
    </row>
    <row r="4319" spans="1:12" s="5" customFormat="1" x14ac:dyDescent="0.25">
      <c r="A4319" s="10" t="s">
        <v>1966</v>
      </c>
      <c r="B4319" s="10" t="s">
        <v>1035</v>
      </c>
      <c r="C4319" s="10" t="s">
        <v>423</v>
      </c>
      <c r="D4319" s="10" t="s">
        <v>34</v>
      </c>
      <c r="E4319" s="10" t="s">
        <v>35</v>
      </c>
      <c r="F4319" s="13">
        <v>0</v>
      </c>
      <c r="G4319" s="13">
        <v>79546.61</v>
      </c>
      <c r="H4319" s="7">
        <v>3143.88</v>
      </c>
      <c r="I4319" s="7">
        <v>0</v>
      </c>
      <c r="J4319" s="13">
        <v>220986.68</v>
      </c>
      <c r="K4319" s="13">
        <v>235227.53</v>
      </c>
      <c r="L4319" s="7">
        <f t="shared" si="67"/>
        <v>538904.69999999995</v>
      </c>
    </row>
    <row r="4320" spans="1:12" s="5" customFormat="1" x14ac:dyDescent="0.25">
      <c r="A4320" s="10" t="s">
        <v>1966</v>
      </c>
      <c r="B4320" s="10" t="s">
        <v>1035</v>
      </c>
      <c r="C4320" s="10" t="s">
        <v>423</v>
      </c>
      <c r="D4320" s="10" t="s">
        <v>538</v>
      </c>
      <c r="E4320" s="10" t="s">
        <v>539</v>
      </c>
      <c r="F4320" s="13">
        <v>0</v>
      </c>
      <c r="G4320" s="13">
        <v>13879968.640000001</v>
      </c>
      <c r="H4320" s="7">
        <v>548570.97</v>
      </c>
      <c r="I4320" s="7">
        <v>0</v>
      </c>
      <c r="J4320" s="13">
        <v>38559633.289999999</v>
      </c>
      <c r="K4320" s="13">
        <v>41044497.409999996</v>
      </c>
      <c r="L4320" s="7">
        <f t="shared" si="67"/>
        <v>94032670.310000002</v>
      </c>
    </row>
    <row r="4321" spans="1:12" s="5" customFormat="1" x14ac:dyDescent="0.25">
      <c r="A4321" s="10" t="s">
        <v>1967</v>
      </c>
      <c r="B4321" s="10" t="s">
        <v>1035</v>
      </c>
      <c r="C4321" s="10" t="s">
        <v>1036</v>
      </c>
      <c r="D4321" s="10" t="s">
        <v>38</v>
      </c>
      <c r="E4321" s="10" t="s">
        <v>39</v>
      </c>
      <c r="F4321" s="13">
        <v>0</v>
      </c>
      <c r="G4321" s="13">
        <v>2540.7800000000002</v>
      </c>
      <c r="H4321" s="7">
        <v>754.33</v>
      </c>
      <c r="I4321" s="7">
        <v>0</v>
      </c>
      <c r="J4321" s="13">
        <v>12796.31</v>
      </c>
      <c r="K4321" s="13">
        <v>18398.86</v>
      </c>
      <c r="L4321" s="7">
        <f t="shared" si="67"/>
        <v>34490.28</v>
      </c>
    </row>
    <row r="4322" spans="1:12" s="5" customFormat="1" x14ac:dyDescent="0.25">
      <c r="A4322" s="10" t="s">
        <v>1967</v>
      </c>
      <c r="B4322" s="10" t="s">
        <v>1035</v>
      </c>
      <c r="C4322" s="10" t="s">
        <v>1036</v>
      </c>
      <c r="D4322" s="10" t="s">
        <v>16</v>
      </c>
      <c r="E4322" s="10" t="s">
        <v>17</v>
      </c>
      <c r="F4322" s="13">
        <v>0</v>
      </c>
      <c r="G4322" s="13">
        <v>73779.100000000006</v>
      </c>
      <c r="H4322" s="7">
        <v>21904.28</v>
      </c>
      <c r="I4322" s="7">
        <v>0</v>
      </c>
      <c r="J4322" s="13">
        <v>371578.48</v>
      </c>
      <c r="K4322" s="13">
        <v>534265.04</v>
      </c>
      <c r="L4322" s="7">
        <f t="shared" si="67"/>
        <v>1001526.9</v>
      </c>
    </row>
    <row r="4323" spans="1:12" s="5" customFormat="1" x14ac:dyDescent="0.25">
      <c r="A4323" s="10" t="s">
        <v>1967</v>
      </c>
      <c r="B4323" s="10" t="s">
        <v>1035</v>
      </c>
      <c r="C4323" s="10" t="s">
        <v>1036</v>
      </c>
      <c r="D4323" s="10" t="s">
        <v>24</v>
      </c>
      <c r="E4323" s="10" t="s">
        <v>25</v>
      </c>
      <c r="F4323" s="13">
        <v>0</v>
      </c>
      <c r="G4323" s="13">
        <v>855989.98</v>
      </c>
      <c r="H4323" s="7">
        <v>254134.91</v>
      </c>
      <c r="I4323" s="7">
        <v>0</v>
      </c>
      <c r="J4323" s="13">
        <v>4311077.9000000004</v>
      </c>
      <c r="K4323" s="13">
        <v>6198577.9400000004</v>
      </c>
      <c r="L4323" s="7">
        <f t="shared" si="67"/>
        <v>11619780.73</v>
      </c>
    </row>
    <row r="4324" spans="1:12" s="5" customFormat="1" x14ac:dyDescent="0.25">
      <c r="A4324" s="10" t="s">
        <v>1967</v>
      </c>
      <c r="B4324" s="10" t="s">
        <v>1035</v>
      </c>
      <c r="C4324" s="10" t="s">
        <v>1036</v>
      </c>
      <c r="D4324" s="10" t="s">
        <v>214</v>
      </c>
      <c r="E4324" s="10" t="s">
        <v>215</v>
      </c>
      <c r="F4324" s="13">
        <v>0</v>
      </c>
      <c r="G4324" s="13">
        <v>10313821.449999999</v>
      </c>
      <c r="H4324" s="7">
        <v>3062070.97</v>
      </c>
      <c r="I4324" s="7">
        <v>0</v>
      </c>
      <c r="J4324" s="13">
        <v>51944168.460000001</v>
      </c>
      <c r="K4324" s="13">
        <v>74686652.349999994</v>
      </c>
      <c r="L4324" s="7">
        <f t="shared" si="67"/>
        <v>140006713.22999999</v>
      </c>
    </row>
    <row r="4325" spans="1:12" s="5" customFormat="1" x14ac:dyDescent="0.25">
      <c r="A4325" s="10" t="s">
        <v>1967</v>
      </c>
      <c r="B4325" s="10" t="s">
        <v>1035</v>
      </c>
      <c r="C4325" s="10" t="s">
        <v>1036</v>
      </c>
      <c r="D4325" s="10" t="s">
        <v>28</v>
      </c>
      <c r="E4325" s="10" t="s">
        <v>29</v>
      </c>
      <c r="F4325" s="13">
        <v>0</v>
      </c>
      <c r="G4325" s="13">
        <v>948331.9</v>
      </c>
      <c r="H4325" s="7">
        <v>281550.31</v>
      </c>
      <c r="I4325" s="7">
        <v>0</v>
      </c>
      <c r="J4325" s="13">
        <v>4776145.5199999996</v>
      </c>
      <c r="K4325" s="13">
        <v>6867264.0499999998</v>
      </c>
      <c r="L4325" s="7">
        <f t="shared" si="67"/>
        <v>12873291.779999999</v>
      </c>
    </row>
    <row r="4326" spans="1:12" s="5" customFormat="1" x14ac:dyDescent="0.25">
      <c r="A4326" s="10" t="s">
        <v>1967</v>
      </c>
      <c r="B4326" s="10" t="s">
        <v>1035</v>
      </c>
      <c r="C4326" s="10" t="s">
        <v>1036</v>
      </c>
      <c r="D4326" s="10" t="s">
        <v>32</v>
      </c>
      <c r="E4326" s="10" t="s">
        <v>33</v>
      </c>
      <c r="F4326" s="13">
        <v>0</v>
      </c>
      <c r="G4326" s="13">
        <v>10889280.210000001</v>
      </c>
      <c r="H4326" s="7">
        <v>3232918.94</v>
      </c>
      <c r="I4326" s="7">
        <v>0</v>
      </c>
      <c r="J4326" s="13">
        <v>54842388.740000002</v>
      </c>
      <c r="K4326" s="13">
        <v>78853787.5</v>
      </c>
      <c r="L4326" s="7">
        <f t="shared" si="67"/>
        <v>147818375.38999999</v>
      </c>
    </row>
    <row r="4327" spans="1:12" s="5" customFormat="1" x14ac:dyDescent="0.25">
      <c r="A4327" s="10" t="s">
        <v>1967</v>
      </c>
      <c r="B4327" s="10" t="s">
        <v>1035</v>
      </c>
      <c r="C4327" s="10" t="s">
        <v>1036</v>
      </c>
      <c r="D4327" s="10" t="s">
        <v>34</v>
      </c>
      <c r="E4327" s="10" t="s">
        <v>35</v>
      </c>
      <c r="F4327" s="13">
        <v>0</v>
      </c>
      <c r="G4327" s="13">
        <v>3261391.55</v>
      </c>
      <c r="H4327" s="7">
        <v>968274.7</v>
      </c>
      <c r="I4327" s="7">
        <v>0</v>
      </c>
      <c r="J4327" s="13">
        <v>16425557.949999999</v>
      </c>
      <c r="K4327" s="13">
        <v>23617086.809999999</v>
      </c>
      <c r="L4327" s="7">
        <f t="shared" si="67"/>
        <v>44272311.009999998</v>
      </c>
    </row>
    <row r="4328" spans="1:12" s="5" customFormat="1" x14ac:dyDescent="0.25">
      <c r="A4328" s="10" t="s">
        <v>1967</v>
      </c>
      <c r="B4328" s="10" t="s">
        <v>1035</v>
      </c>
      <c r="C4328" s="10" t="s">
        <v>1036</v>
      </c>
      <c r="D4328" s="10" t="s">
        <v>538</v>
      </c>
      <c r="E4328" s="10" t="s">
        <v>539</v>
      </c>
      <c r="F4328" s="13">
        <v>0</v>
      </c>
      <c r="G4328" s="13">
        <v>71644726.040000007</v>
      </c>
      <c r="H4328" s="7">
        <v>21270606.289999999</v>
      </c>
      <c r="I4328" s="7">
        <v>0</v>
      </c>
      <c r="J4328" s="13">
        <v>360828984.12</v>
      </c>
      <c r="K4328" s="13">
        <v>518809130.88999999</v>
      </c>
      <c r="L4328" s="7">
        <f t="shared" si="67"/>
        <v>972553447.34000003</v>
      </c>
    </row>
    <row r="4329" spans="1:12" s="5" customFormat="1" x14ac:dyDescent="0.25">
      <c r="A4329" s="10" t="s">
        <v>1967</v>
      </c>
      <c r="B4329" s="10" t="s">
        <v>1035</v>
      </c>
      <c r="C4329" s="10" t="s">
        <v>1036</v>
      </c>
      <c r="D4329" s="10" t="s">
        <v>535</v>
      </c>
      <c r="E4329" s="10" t="s">
        <v>536</v>
      </c>
      <c r="F4329" s="13">
        <v>0</v>
      </c>
      <c r="G4329" s="13">
        <v>65197291.990000002</v>
      </c>
      <c r="H4329" s="7">
        <v>19356427.27</v>
      </c>
      <c r="I4329" s="7">
        <v>0</v>
      </c>
      <c r="J4329" s="13">
        <v>328357353.51999998</v>
      </c>
      <c r="K4329" s="13">
        <v>472120590.94</v>
      </c>
      <c r="L4329" s="7">
        <f t="shared" si="67"/>
        <v>885031663.72000003</v>
      </c>
    </row>
    <row r="4330" spans="1:12" s="5" customFormat="1" x14ac:dyDescent="0.25">
      <c r="A4330" s="10" t="s">
        <v>1968</v>
      </c>
      <c r="B4330" s="10" t="s">
        <v>1035</v>
      </c>
      <c r="C4330" s="10" t="s">
        <v>1037</v>
      </c>
      <c r="D4330" s="10" t="s">
        <v>38</v>
      </c>
      <c r="E4330" s="10" t="s">
        <v>39</v>
      </c>
      <c r="F4330" s="13">
        <v>0</v>
      </c>
      <c r="G4330" s="13">
        <v>0</v>
      </c>
      <c r="H4330" s="7">
        <v>0</v>
      </c>
      <c r="I4330" s="7">
        <v>0</v>
      </c>
      <c r="J4330" s="13">
        <v>0</v>
      </c>
      <c r="K4330" s="13">
        <v>-105240.24</v>
      </c>
      <c r="L4330" s="7">
        <f t="shared" si="67"/>
        <v>-105240.24</v>
      </c>
    </row>
    <row r="4331" spans="1:12" s="5" customFormat="1" x14ac:dyDescent="0.25">
      <c r="A4331" s="10" t="s">
        <v>1968</v>
      </c>
      <c r="B4331" s="10" t="s">
        <v>1035</v>
      </c>
      <c r="C4331" s="10" t="s">
        <v>1037</v>
      </c>
      <c r="D4331" s="10" t="s">
        <v>20</v>
      </c>
      <c r="E4331" s="10" t="s">
        <v>21</v>
      </c>
      <c r="F4331" s="13">
        <v>0</v>
      </c>
      <c r="G4331" s="13">
        <v>0</v>
      </c>
      <c r="H4331" s="7">
        <v>0</v>
      </c>
      <c r="I4331" s="7">
        <v>0</v>
      </c>
      <c r="J4331" s="13">
        <v>0</v>
      </c>
      <c r="K4331" s="13">
        <v>-57710.400000000001</v>
      </c>
      <c r="L4331" s="7">
        <f t="shared" si="67"/>
        <v>-57710.400000000001</v>
      </c>
    </row>
    <row r="4332" spans="1:12" s="5" customFormat="1" x14ac:dyDescent="0.25">
      <c r="A4332" s="10" t="s">
        <v>1968</v>
      </c>
      <c r="B4332" s="10" t="s">
        <v>1035</v>
      </c>
      <c r="C4332" s="10" t="s">
        <v>1037</v>
      </c>
      <c r="D4332" s="10" t="s">
        <v>24</v>
      </c>
      <c r="E4332" s="10" t="s">
        <v>25</v>
      </c>
      <c r="F4332" s="13">
        <v>0</v>
      </c>
      <c r="G4332" s="13">
        <v>413960.28</v>
      </c>
      <c r="H4332" s="7">
        <v>135215.72</v>
      </c>
      <c r="I4332" s="7">
        <v>0</v>
      </c>
      <c r="J4332" s="13">
        <v>1913481.27</v>
      </c>
      <c r="K4332" s="13">
        <v>2604449.59</v>
      </c>
      <c r="L4332" s="7">
        <f t="shared" si="67"/>
        <v>5067106.8599999994</v>
      </c>
    </row>
    <row r="4333" spans="1:12" s="5" customFormat="1" x14ac:dyDescent="0.25">
      <c r="A4333" s="10" t="s">
        <v>1968</v>
      </c>
      <c r="B4333" s="10" t="s">
        <v>1035</v>
      </c>
      <c r="C4333" s="10" t="s">
        <v>1037</v>
      </c>
      <c r="D4333" s="10" t="s">
        <v>28</v>
      </c>
      <c r="E4333" s="10" t="s">
        <v>29</v>
      </c>
      <c r="F4333" s="13">
        <v>0</v>
      </c>
      <c r="G4333" s="13">
        <v>755474.5</v>
      </c>
      <c r="H4333" s="7">
        <v>246767.71</v>
      </c>
      <c r="I4333" s="7">
        <v>0</v>
      </c>
      <c r="J4333" s="13">
        <v>3492089.44</v>
      </c>
      <c r="K4333" s="13">
        <v>4753101.62</v>
      </c>
      <c r="L4333" s="7">
        <f t="shared" si="67"/>
        <v>9247433.2699999996</v>
      </c>
    </row>
    <row r="4334" spans="1:12" s="5" customFormat="1" x14ac:dyDescent="0.25">
      <c r="A4334" s="10" t="s">
        <v>1968</v>
      </c>
      <c r="B4334" s="10" t="s">
        <v>1035</v>
      </c>
      <c r="C4334" s="10" t="s">
        <v>1037</v>
      </c>
      <c r="D4334" s="10" t="s">
        <v>32</v>
      </c>
      <c r="E4334" s="10" t="s">
        <v>33</v>
      </c>
      <c r="F4334" s="13">
        <v>0</v>
      </c>
      <c r="G4334" s="13">
        <v>10276818.789999999</v>
      </c>
      <c r="H4334" s="7">
        <v>3356813.64</v>
      </c>
      <c r="I4334" s="7">
        <v>0</v>
      </c>
      <c r="J4334" s="13">
        <v>47503351.229999997</v>
      </c>
      <c r="K4334" s="13">
        <v>64657065.439999998</v>
      </c>
      <c r="L4334" s="7">
        <f t="shared" si="67"/>
        <v>125794049.09999999</v>
      </c>
    </row>
    <row r="4335" spans="1:12" s="5" customFormat="1" x14ac:dyDescent="0.25">
      <c r="A4335" s="10" t="s">
        <v>1968</v>
      </c>
      <c r="B4335" s="10" t="s">
        <v>1035</v>
      </c>
      <c r="C4335" s="10" t="s">
        <v>1037</v>
      </c>
      <c r="D4335" s="10" t="s">
        <v>34</v>
      </c>
      <c r="E4335" s="10" t="s">
        <v>35</v>
      </c>
      <c r="F4335" s="13">
        <v>0</v>
      </c>
      <c r="G4335" s="13">
        <v>643435.75</v>
      </c>
      <c r="H4335" s="7">
        <v>210171.45</v>
      </c>
      <c r="I4335" s="7">
        <v>0</v>
      </c>
      <c r="J4335" s="13">
        <v>2974203.88</v>
      </c>
      <c r="K4335" s="13">
        <v>4048204.81</v>
      </c>
      <c r="L4335" s="7">
        <f t="shared" si="67"/>
        <v>7876015.8900000006</v>
      </c>
    </row>
    <row r="4336" spans="1:12" s="5" customFormat="1" x14ac:dyDescent="0.25">
      <c r="A4336" s="10" t="s">
        <v>1968</v>
      </c>
      <c r="B4336" s="10" t="s">
        <v>1035</v>
      </c>
      <c r="C4336" s="10" t="s">
        <v>1037</v>
      </c>
      <c r="D4336" s="10" t="s">
        <v>538</v>
      </c>
      <c r="E4336" s="10" t="s">
        <v>539</v>
      </c>
      <c r="F4336" s="13">
        <v>0</v>
      </c>
      <c r="G4336" s="13">
        <v>35189937.259999998</v>
      </c>
      <c r="H4336" s="7">
        <v>11494419.02</v>
      </c>
      <c r="I4336" s="7">
        <v>0</v>
      </c>
      <c r="J4336" s="13">
        <v>162661226.53999999</v>
      </c>
      <c r="K4336" s="13">
        <v>221399065.41999999</v>
      </c>
      <c r="L4336" s="7">
        <f t="shared" si="67"/>
        <v>430744648.24000001</v>
      </c>
    </row>
    <row r="4337" spans="1:12" s="5" customFormat="1" x14ac:dyDescent="0.25">
      <c r="A4337" s="10" t="s">
        <v>1968</v>
      </c>
      <c r="B4337" s="10" t="s">
        <v>1035</v>
      </c>
      <c r="C4337" s="10" t="s">
        <v>1037</v>
      </c>
      <c r="D4337" s="10" t="s">
        <v>535</v>
      </c>
      <c r="E4337" s="10" t="s">
        <v>536</v>
      </c>
      <c r="F4337" s="13">
        <v>0</v>
      </c>
      <c r="G4337" s="13">
        <v>25704762.420000002</v>
      </c>
      <c r="H4337" s="7">
        <v>8396187.4600000009</v>
      </c>
      <c r="I4337" s="7">
        <v>0</v>
      </c>
      <c r="J4337" s="13">
        <v>118817153.64</v>
      </c>
      <c r="K4337" s="13">
        <v>161722663.31</v>
      </c>
      <c r="L4337" s="7">
        <f t="shared" si="67"/>
        <v>314640766.83000004</v>
      </c>
    </row>
    <row r="4338" spans="1:12" s="5" customFormat="1" x14ac:dyDescent="0.25">
      <c r="A4338" s="10" t="s">
        <v>1969</v>
      </c>
      <c r="B4338" s="10" t="s">
        <v>1035</v>
      </c>
      <c r="C4338" s="10" t="s">
        <v>373</v>
      </c>
      <c r="D4338" s="10" t="s">
        <v>38</v>
      </c>
      <c r="E4338" s="10" t="s">
        <v>39</v>
      </c>
      <c r="F4338" s="13">
        <v>0</v>
      </c>
      <c r="G4338" s="13">
        <v>0</v>
      </c>
      <c r="H4338" s="7">
        <v>0</v>
      </c>
      <c r="I4338" s="7">
        <v>0</v>
      </c>
      <c r="J4338" s="13">
        <v>0</v>
      </c>
      <c r="K4338" s="13">
        <v>-1183.02</v>
      </c>
      <c r="L4338" s="7">
        <f t="shared" si="67"/>
        <v>-1183.02</v>
      </c>
    </row>
    <row r="4339" spans="1:12" s="5" customFormat="1" x14ac:dyDescent="0.25">
      <c r="A4339" s="10" t="s">
        <v>1969</v>
      </c>
      <c r="B4339" s="10" t="s">
        <v>1035</v>
      </c>
      <c r="C4339" s="10" t="s">
        <v>373</v>
      </c>
      <c r="D4339" s="10" t="s">
        <v>24</v>
      </c>
      <c r="E4339" s="10" t="s">
        <v>25</v>
      </c>
      <c r="F4339" s="13">
        <v>0</v>
      </c>
      <c r="G4339" s="13">
        <v>71476.81</v>
      </c>
      <c r="H4339" s="7">
        <v>3127.81</v>
      </c>
      <c r="I4339" s="7">
        <v>0</v>
      </c>
      <c r="J4339" s="13">
        <v>223082.43</v>
      </c>
      <c r="K4339" s="13">
        <v>273476.05</v>
      </c>
      <c r="L4339" s="7">
        <f t="shared" si="67"/>
        <v>571163.1</v>
      </c>
    </row>
    <row r="4340" spans="1:12" s="5" customFormat="1" x14ac:dyDescent="0.25">
      <c r="A4340" s="10" t="s">
        <v>1969</v>
      </c>
      <c r="B4340" s="10" t="s">
        <v>1035</v>
      </c>
      <c r="C4340" s="10" t="s">
        <v>373</v>
      </c>
      <c r="D4340" s="10" t="s">
        <v>28</v>
      </c>
      <c r="E4340" s="10" t="s">
        <v>29</v>
      </c>
      <c r="F4340" s="13">
        <v>0</v>
      </c>
      <c r="G4340" s="13">
        <v>304555.62</v>
      </c>
      <c r="H4340" s="7">
        <v>13327.29</v>
      </c>
      <c r="I4340" s="7">
        <v>0</v>
      </c>
      <c r="J4340" s="13">
        <v>950532.22</v>
      </c>
      <c r="K4340" s="13">
        <v>1165254.47</v>
      </c>
      <c r="L4340" s="7">
        <f t="shared" si="67"/>
        <v>2433669.5999999996</v>
      </c>
    </row>
    <row r="4341" spans="1:12" s="5" customFormat="1" x14ac:dyDescent="0.25">
      <c r="A4341" s="10" t="s">
        <v>1969</v>
      </c>
      <c r="B4341" s="10" t="s">
        <v>1035</v>
      </c>
      <c r="C4341" s="10" t="s">
        <v>373</v>
      </c>
      <c r="D4341" s="10" t="s">
        <v>32</v>
      </c>
      <c r="E4341" s="10" t="s">
        <v>33</v>
      </c>
      <c r="F4341" s="13">
        <v>0</v>
      </c>
      <c r="G4341" s="13">
        <v>6856408.1100000003</v>
      </c>
      <c r="H4341" s="7">
        <v>300034.95</v>
      </c>
      <c r="I4341" s="7">
        <v>0</v>
      </c>
      <c r="J4341" s="13">
        <v>21399167.920000002</v>
      </c>
      <c r="K4341" s="13">
        <v>26233172.84</v>
      </c>
      <c r="L4341" s="7">
        <f t="shared" si="67"/>
        <v>54788783.820000008</v>
      </c>
    </row>
    <row r="4342" spans="1:12" s="5" customFormat="1" x14ac:dyDescent="0.25">
      <c r="A4342" s="10" t="s">
        <v>1969</v>
      </c>
      <c r="B4342" s="10" t="s">
        <v>1035</v>
      </c>
      <c r="C4342" s="10" t="s">
        <v>373</v>
      </c>
      <c r="D4342" s="10" t="s">
        <v>34</v>
      </c>
      <c r="E4342" s="10" t="s">
        <v>35</v>
      </c>
      <c r="F4342" s="13">
        <v>0</v>
      </c>
      <c r="G4342" s="13">
        <v>130905.93</v>
      </c>
      <c r="H4342" s="7">
        <v>5728.42</v>
      </c>
      <c r="I4342" s="7">
        <v>0</v>
      </c>
      <c r="J4342" s="13">
        <v>408563.51</v>
      </c>
      <c r="K4342" s="13">
        <v>500856.72</v>
      </c>
      <c r="L4342" s="7">
        <f t="shared" si="67"/>
        <v>1046054.58</v>
      </c>
    </row>
    <row r="4343" spans="1:12" s="5" customFormat="1" x14ac:dyDescent="0.25">
      <c r="A4343" s="10" t="s">
        <v>1969</v>
      </c>
      <c r="B4343" s="10" t="s">
        <v>1035</v>
      </c>
      <c r="C4343" s="10" t="s">
        <v>373</v>
      </c>
      <c r="D4343" s="10" t="s">
        <v>538</v>
      </c>
      <c r="E4343" s="10" t="s">
        <v>539</v>
      </c>
      <c r="F4343" s="13">
        <v>0</v>
      </c>
      <c r="G4343" s="13">
        <v>23303873.530000001</v>
      </c>
      <c r="H4343" s="7">
        <v>1019772.53</v>
      </c>
      <c r="I4343" s="7">
        <v>0</v>
      </c>
      <c r="J4343" s="13">
        <v>72732470.920000002</v>
      </c>
      <c r="K4343" s="13">
        <v>89162507.980000004</v>
      </c>
      <c r="L4343" s="7">
        <f t="shared" si="67"/>
        <v>186218624.96000001</v>
      </c>
    </row>
    <row r="4344" spans="1:12" s="5" customFormat="1" x14ac:dyDescent="0.25">
      <c r="A4344" s="10" t="s">
        <v>1970</v>
      </c>
      <c r="B4344" s="10" t="s">
        <v>1035</v>
      </c>
      <c r="C4344" s="10" t="s">
        <v>1038</v>
      </c>
      <c r="D4344" s="10" t="s">
        <v>24</v>
      </c>
      <c r="E4344" s="10" t="s">
        <v>25</v>
      </c>
      <c r="F4344" s="13">
        <v>0</v>
      </c>
      <c r="G4344" s="13">
        <v>121522.4</v>
      </c>
      <c r="H4344" s="7">
        <v>7248.58</v>
      </c>
      <c r="I4344" s="7">
        <v>0</v>
      </c>
      <c r="J4344" s="13">
        <v>517718.02</v>
      </c>
      <c r="K4344" s="13">
        <v>696592.16</v>
      </c>
      <c r="L4344" s="7">
        <f t="shared" si="67"/>
        <v>1343081.1600000001</v>
      </c>
    </row>
    <row r="4345" spans="1:12" s="5" customFormat="1" x14ac:dyDescent="0.25">
      <c r="A4345" s="10" t="s">
        <v>1970</v>
      </c>
      <c r="B4345" s="10" t="s">
        <v>1035</v>
      </c>
      <c r="C4345" s="10" t="s">
        <v>1038</v>
      </c>
      <c r="D4345" s="10" t="s">
        <v>28</v>
      </c>
      <c r="E4345" s="10" t="s">
        <v>29</v>
      </c>
      <c r="F4345" s="13">
        <v>0</v>
      </c>
      <c r="G4345" s="13">
        <v>309109.86</v>
      </c>
      <c r="H4345" s="7">
        <v>18437.830000000002</v>
      </c>
      <c r="I4345" s="7">
        <v>0</v>
      </c>
      <c r="J4345" s="13">
        <v>1316890.99</v>
      </c>
      <c r="K4345" s="13">
        <v>1771883.33</v>
      </c>
      <c r="L4345" s="7">
        <f t="shared" si="67"/>
        <v>3416322.01</v>
      </c>
    </row>
    <row r="4346" spans="1:12" s="5" customFormat="1" x14ac:dyDescent="0.25">
      <c r="A4346" s="10" t="s">
        <v>1970</v>
      </c>
      <c r="B4346" s="10" t="s">
        <v>1035</v>
      </c>
      <c r="C4346" s="10" t="s">
        <v>1038</v>
      </c>
      <c r="D4346" s="10" t="s">
        <v>32</v>
      </c>
      <c r="E4346" s="10" t="s">
        <v>33</v>
      </c>
      <c r="F4346" s="13">
        <v>0</v>
      </c>
      <c r="G4346" s="13">
        <v>1874899.43</v>
      </c>
      <c r="H4346" s="7">
        <v>111834.27</v>
      </c>
      <c r="I4346" s="7">
        <v>0</v>
      </c>
      <c r="J4346" s="13">
        <v>7987575.04</v>
      </c>
      <c r="K4346" s="13">
        <v>10747321.640000001</v>
      </c>
      <c r="L4346" s="7">
        <f t="shared" si="67"/>
        <v>20721630.380000003</v>
      </c>
    </row>
    <row r="4347" spans="1:12" s="5" customFormat="1" x14ac:dyDescent="0.25">
      <c r="A4347" s="10" t="s">
        <v>1970</v>
      </c>
      <c r="B4347" s="10" t="s">
        <v>1035</v>
      </c>
      <c r="C4347" s="10" t="s">
        <v>1038</v>
      </c>
      <c r="D4347" s="10" t="s">
        <v>34</v>
      </c>
      <c r="E4347" s="10" t="s">
        <v>35</v>
      </c>
      <c r="F4347" s="13">
        <v>0</v>
      </c>
      <c r="G4347" s="13">
        <v>254861.38</v>
      </c>
      <c r="H4347" s="7">
        <v>15202.01</v>
      </c>
      <c r="I4347" s="7">
        <v>0</v>
      </c>
      <c r="J4347" s="13">
        <v>1085777.94</v>
      </c>
      <c r="K4347" s="13">
        <v>1460919.57</v>
      </c>
      <c r="L4347" s="7">
        <f t="shared" si="67"/>
        <v>2816760.9000000004</v>
      </c>
    </row>
    <row r="4348" spans="1:12" s="5" customFormat="1" x14ac:dyDescent="0.25">
      <c r="A4348" s="10" t="s">
        <v>1970</v>
      </c>
      <c r="B4348" s="10" t="s">
        <v>1035</v>
      </c>
      <c r="C4348" s="10" t="s">
        <v>1038</v>
      </c>
      <c r="D4348" s="10" t="s">
        <v>538</v>
      </c>
      <c r="E4348" s="10" t="s">
        <v>539</v>
      </c>
      <c r="F4348" s="13">
        <v>0</v>
      </c>
      <c r="G4348" s="13">
        <v>24878777.5</v>
      </c>
      <c r="H4348" s="7">
        <v>1483972.84</v>
      </c>
      <c r="I4348" s="7">
        <v>0</v>
      </c>
      <c r="J4348" s="13">
        <v>105990272.65000001</v>
      </c>
      <c r="K4348" s="13">
        <v>142610435.11000001</v>
      </c>
      <c r="L4348" s="7">
        <f t="shared" si="67"/>
        <v>274963458.10000002</v>
      </c>
    </row>
    <row r="4349" spans="1:12" s="5" customFormat="1" x14ac:dyDescent="0.25">
      <c r="A4349" s="10" t="s">
        <v>1970</v>
      </c>
      <c r="B4349" s="10" t="s">
        <v>1035</v>
      </c>
      <c r="C4349" s="10" t="s">
        <v>1038</v>
      </c>
      <c r="D4349" s="10" t="s">
        <v>535</v>
      </c>
      <c r="E4349" s="10" t="s">
        <v>536</v>
      </c>
      <c r="F4349" s="13">
        <v>0</v>
      </c>
      <c r="G4349" s="13">
        <v>15619371.43</v>
      </c>
      <c r="H4349" s="7">
        <v>931666.47</v>
      </c>
      <c r="I4349" s="7">
        <v>0</v>
      </c>
      <c r="J4349" s="13">
        <v>66542716.359999999</v>
      </c>
      <c r="K4349" s="13">
        <v>89533553.379999995</v>
      </c>
      <c r="L4349" s="7">
        <f t="shared" si="67"/>
        <v>172627307.63999999</v>
      </c>
    </row>
    <row r="4350" spans="1:12" s="5" customFormat="1" x14ac:dyDescent="0.25">
      <c r="A4350" s="10" t="s">
        <v>1971</v>
      </c>
      <c r="B4350" s="10" t="s">
        <v>1035</v>
      </c>
      <c r="C4350" s="10" t="s">
        <v>1039</v>
      </c>
      <c r="D4350" s="10" t="s">
        <v>38</v>
      </c>
      <c r="E4350" s="10" t="s">
        <v>39</v>
      </c>
      <c r="F4350" s="13">
        <v>0</v>
      </c>
      <c r="G4350" s="13">
        <v>0</v>
      </c>
      <c r="H4350" s="7">
        <v>0</v>
      </c>
      <c r="I4350" s="7">
        <v>0</v>
      </c>
      <c r="J4350" s="13">
        <v>0</v>
      </c>
      <c r="K4350" s="13">
        <v>-15690.84</v>
      </c>
      <c r="L4350" s="7">
        <f t="shared" si="67"/>
        <v>-15690.84</v>
      </c>
    </row>
    <row r="4351" spans="1:12" s="5" customFormat="1" x14ac:dyDescent="0.25">
      <c r="A4351" s="10" t="s">
        <v>1971</v>
      </c>
      <c r="B4351" s="10" t="s">
        <v>1035</v>
      </c>
      <c r="C4351" s="10" t="s">
        <v>1039</v>
      </c>
      <c r="D4351" s="10" t="s">
        <v>24</v>
      </c>
      <c r="E4351" s="10" t="s">
        <v>25</v>
      </c>
      <c r="F4351" s="13">
        <v>0</v>
      </c>
      <c r="G4351" s="13">
        <v>93546.42</v>
      </c>
      <c r="H4351" s="7">
        <v>8860.32</v>
      </c>
      <c r="I4351" s="7">
        <v>0</v>
      </c>
      <c r="J4351" s="13">
        <v>518331.78</v>
      </c>
      <c r="K4351" s="13">
        <v>675836.58</v>
      </c>
      <c r="L4351" s="7">
        <f t="shared" si="67"/>
        <v>1296575.1000000001</v>
      </c>
    </row>
    <row r="4352" spans="1:12" s="5" customFormat="1" x14ac:dyDescent="0.25">
      <c r="A4352" s="10" t="s">
        <v>1971</v>
      </c>
      <c r="B4352" s="10" t="s">
        <v>1035</v>
      </c>
      <c r="C4352" s="10" t="s">
        <v>1039</v>
      </c>
      <c r="D4352" s="10" t="s">
        <v>28</v>
      </c>
      <c r="E4352" s="10" t="s">
        <v>29</v>
      </c>
      <c r="F4352" s="13">
        <v>0</v>
      </c>
      <c r="G4352" s="13">
        <v>223920.53</v>
      </c>
      <c r="H4352" s="7">
        <v>21208.81</v>
      </c>
      <c r="I4352" s="7">
        <v>0</v>
      </c>
      <c r="J4352" s="13">
        <v>1240722.3500000001</v>
      </c>
      <c r="K4352" s="13">
        <v>1617739.05</v>
      </c>
      <c r="L4352" s="7">
        <f t="shared" si="67"/>
        <v>3103590.74</v>
      </c>
    </row>
    <row r="4353" spans="1:12" s="5" customFormat="1" x14ac:dyDescent="0.25">
      <c r="A4353" s="10" t="s">
        <v>1971</v>
      </c>
      <c r="B4353" s="10" t="s">
        <v>1035</v>
      </c>
      <c r="C4353" s="10" t="s">
        <v>1039</v>
      </c>
      <c r="D4353" s="10" t="s">
        <v>32</v>
      </c>
      <c r="E4353" s="10" t="s">
        <v>33</v>
      </c>
      <c r="F4353" s="13">
        <v>0</v>
      </c>
      <c r="G4353" s="13">
        <v>1716104.48</v>
      </c>
      <c r="H4353" s="7">
        <v>162542.20000000001</v>
      </c>
      <c r="I4353" s="7">
        <v>0</v>
      </c>
      <c r="J4353" s="13">
        <v>9508771.7100000009</v>
      </c>
      <c r="K4353" s="13">
        <v>12398189.99</v>
      </c>
      <c r="L4353" s="7">
        <f t="shared" si="67"/>
        <v>23785608.380000003</v>
      </c>
    </row>
    <row r="4354" spans="1:12" s="5" customFormat="1" x14ac:dyDescent="0.25">
      <c r="A4354" s="10" t="s">
        <v>1971</v>
      </c>
      <c r="B4354" s="10" t="s">
        <v>1035</v>
      </c>
      <c r="C4354" s="10" t="s">
        <v>1039</v>
      </c>
      <c r="D4354" s="10" t="s">
        <v>34</v>
      </c>
      <c r="E4354" s="10" t="s">
        <v>35</v>
      </c>
      <c r="F4354" s="13">
        <v>0</v>
      </c>
      <c r="G4354" s="13">
        <v>29369.18</v>
      </c>
      <c r="H4354" s="7">
        <v>2781.72</v>
      </c>
      <c r="I4354" s="7">
        <v>0</v>
      </c>
      <c r="J4354" s="13">
        <v>162731.79999999999</v>
      </c>
      <c r="K4354" s="13">
        <v>212180.9</v>
      </c>
      <c r="L4354" s="7">
        <f t="shared" si="67"/>
        <v>407063.6</v>
      </c>
    </row>
    <row r="4355" spans="1:12" s="5" customFormat="1" x14ac:dyDescent="0.25">
      <c r="A4355" s="10" t="s">
        <v>1971</v>
      </c>
      <c r="B4355" s="10" t="s">
        <v>1035</v>
      </c>
      <c r="C4355" s="10" t="s">
        <v>1039</v>
      </c>
      <c r="D4355" s="10" t="s">
        <v>538</v>
      </c>
      <c r="E4355" s="10" t="s">
        <v>539</v>
      </c>
      <c r="F4355" s="13">
        <v>0</v>
      </c>
      <c r="G4355" s="13">
        <v>17569347.789999999</v>
      </c>
      <c r="H4355" s="7">
        <v>1664094.74</v>
      </c>
      <c r="I4355" s="7">
        <v>0</v>
      </c>
      <c r="J4355" s="13">
        <v>97350085.090000004</v>
      </c>
      <c r="K4355" s="13">
        <v>126931730.75</v>
      </c>
      <c r="L4355" s="7">
        <f t="shared" si="67"/>
        <v>243515258.37</v>
      </c>
    </row>
    <row r="4356" spans="1:12" s="5" customFormat="1" x14ac:dyDescent="0.25">
      <c r="A4356" s="10" t="s">
        <v>1971</v>
      </c>
      <c r="B4356" s="10" t="s">
        <v>1035</v>
      </c>
      <c r="C4356" s="10" t="s">
        <v>1039</v>
      </c>
      <c r="D4356" s="10" t="s">
        <v>535</v>
      </c>
      <c r="E4356" s="10" t="s">
        <v>536</v>
      </c>
      <c r="F4356" s="13">
        <v>0</v>
      </c>
      <c r="G4356" s="13">
        <v>8525264.5999999996</v>
      </c>
      <c r="H4356" s="7">
        <v>807477.21</v>
      </c>
      <c r="I4356" s="7">
        <v>0</v>
      </c>
      <c r="J4356" s="13">
        <v>47237680.270000003</v>
      </c>
      <c r="K4356" s="13">
        <v>61591733.649999999</v>
      </c>
      <c r="L4356" s="7">
        <f t="shared" si="67"/>
        <v>118162155.72999999</v>
      </c>
    </row>
    <row r="4357" spans="1:12" s="5" customFormat="1" x14ac:dyDescent="0.25">
      <c r="A4357" s="10" t="s">
        <v>1972</v>
      </c>
      <c r="B4357" s="10" t="s">
        <v>1035</v>
      </c>
      <c r="C4357" s="10" t="s">
        <v>1040</v>
      </c>
      <c r="D4357" s="10" t="s">
        <v>20</v>
      </c>
      <c r="E4357" s="10" t="s">
        <v>21</v>
      </c>
      <c r="F4357" s="13">
        <v>0</v>
      </c>
      <c r="G4357" s="13">
        <v>662814.42000000004</v>
      </c>
      <c r="H4357" s="7">
        <v>63716.58</v>
      </c>
      <c r="I4357" s="7">
        <v>0</v>
      </c>
      <c r="J4357" s="13">
        <v>3207848.75</v>
      </c>
      <c r="K4357" s="13">
        <v>4240444.66</v>
      </c>
      <c r="L4357" s="7">
        <f t="shared" si="67"/>
        <v>8174824.4100000001</v>
      </c>
    </row>
    <row r="4358" spans="1:12" s="5" customFormat="1" x14ac:dyDescent="0.25">
      <c r="A4358" s="10" t="s">
        <v>1972</v>
      </c>
      <c r="B4358" s="10" t="s">
        <v>1035</v>
      </c>
      <c r="C4358" s="10" t="s">
        <v>1040</v>
      </c>
      <c r="D4358" s="10" t="s">
        <v>24</v>
      </c>
      <c r="E4358" s="10" t="s">
        <v>25</v>
      </c>
      <c r="F4358" s="13">
        <v>0</v>
      </c>
      <c r="G4358" s="13">
        <v>482535.1</v>
      </c>
      <c r="H4358" s="7">
        <v>46386.27</v>
      </c>
      <c r="I4358" s="7">
        <v>0</v>
      </c>
      <c r="J4358" s="13">
        <v>2335343.9300000002</v>
      </c>
      <c r="K4358" s="13">
        <v>3087083.44</v>
      </c>
      <c r="L4358" s="7">
        <f t="shared" si="67"/>
        <v>5951348.7400000002</v>
      </c>
    </row>
    <row r="4359" spans="1:12" s="5" customFormat="1" x14ac:dyDescent="0.25">
      <c r="A4359" s="10" t="s">
        <v>1972</v>
      </c>
      <c r="B4359" s="10" t="s">
        <v>1035</v>
      </c>
      <c r="C4359" s="10" t="s">
        <v>1040</v>
      </c>
      <c r="D4359" s="10" t="s">
        <v>28</v>
      </c>
      <c r="E4359" s="10" t="s">
        <v>29</v>
      </c>
      <c r="F4359" s="13">
        <v>0</v>
      </c>
      <c r="G4359" s="13">
        <v>727108.74</v>
      </c>
      <c r="H4359" s="7">
        <v>69897.22</v>
      </c>
      <c r="I4359" s="7">
        <v>0</v>
      </c>
      <c r="J4359" s="13">
        <v>3519016.51</v>
      </c>
      <c r="K4359" s="13">
        <v>4651776.3</v>
      </c>
      <c r="L4359" s="7">
        <f t="shared" si="67"/>
        <v>8967798.7699999996</v>
      </c>
    </row>
    <row r="4360" spans="1:12" s="5" customFormat="1" x14ac:dyDescent="0.25">
      <c r="A4360" s="10" t="s">
        <v>1972</v>
      </c>
      <c r="B4360" s="10" t="s">
        <v>1035</v>
      </c>
      <c r="C4360" s="10" t="s">
        <v>1040</v>
      </c>
      <c r="D4360" s="10" t="s">
        <v>32</v>
      </c>
      <c r="E4360" s="10" t="s">
        <v>33</v>
      </c>
      <c r="F4360" s="13">
        <v>0</v>
      </c>
      <c r="G4360" s="13">
        <v>9667866.1500000004</v>
      </c>
      <c r="H4360" s="7">
        <v>929375.39</v>
      </c>
      <c r="I4360" s="7">
        <v>0</v>
      </c>
      <c r="J4360" s="13">
        <v>46789948.490000002</v>
      </c>
      <c r="K4360" s="13">
        <v>61851478.340000004</v>
      </c>
      <c r="L4360" s="7">
        <f t="shared" si="67"/>
        <v>119238668.37</v>
      </c>
    </row>
    <row r="4361" spans="1:12" s="5" customFormat="1" x14ac:dyDescent="0.25">
      <c r="A4361" s="10" t="s">
        <v>1972</v>
      </c>
      <c r="B4361" s="10" t="s">
        <v>1035</v>
      </c>
      <c r="C4361" s="10" t="s">
        <v>1040</v>
      </c>
      <c r="D4361" s="10" t="s">
        <v>34</v>
      </c>
      <c r="E4361" s="10" t="s">
        <v>35</v>
      </c>
      <c r="F4361" s="13">
        <v>0</v>
      </c>
      <c r="G4361" s="13">
        <v>1020853.26</v>
      </c>
      <c r="H4361" s="7">
        <v>98134.98</v>
      </c>
      <c r="I4361" s="7">
        <v>0</v>
      </c>
      <c r="J4361" s="13">
        <v>4940663.2699999996</v>
      </c>
      <c r="K4361" s="13">
        <v>6531046.46</v>
      </c>
      <c r="L4361" s="7">
        <f t="shared" ref="L4361:L4424" si="68">SUM(F4361:K4361)</f>
        <v>12590697.969999999</v>
      </c>
    </row>
    <row r="4362" spans="1:12" s="5" customFormat="1" x14ac:dyDescent="0.25">
      <c r="A4362" s="10" t="s">
        <v>1972</v>
      </c>
      <c r="B4362" s="10" t="s">
        <v>1035</v>
      </c>
      <c r="C4362" s="10" t="s">
        <v>1040</v>
      </c>
      <c r="D4362" s="10" t="s">
        <v>538</v>
      </c>
      <c r="E4362" s="10" t="s">
        <v>539</v>
      </c>
      <c r="F4362" s="13">
        <v>0</v>
      </c>
      <c r="G4362" s="13">
        <v>57169311.799999997</v>
      </c>
      <c r="H4362" s="7">
        <v>5495706.1299999999</v>
      </c>
      <c r="I4362" s="7">
        <v>0</v>
      </c>
      <c r="J4362" s="13">
        <v>276684545.60000002</v>
      </c>
      <c r="K4362" s="13">
        <v>365748386.82999998</v>
      </c>
      <c r="L4362" s="7">
        <f t="shared" si="68"/>
        <v>705097950.36000001</v>
      </c>
    </row>
    <row r="4363" spans="1:12" s="5" customFormat="1" x14ac:dyDescent="0.25">
      <c r="A4363" s="10" t="s">
        <v>1972</v>
      </c>
      <c r="B4363" s="10" t="s">
        <v>1035</v>
      </c>
      <c r="C4363" s="10" t="s">
        <v>1040</v>
      </c>
      <c r="D4363" s="10" t="s">
        <v>535</v>
      </c>
      <c r="E4363" s="10" t="s">
        <v>536</v>
      </c>
      <c r="F4363" s="13">
        <v>0</v>
      </c>
      <c r="G4363" s="13">
        <v>38364796.530000001</v>
      </c>
      <c r="H4363" s="7">
        <v>3688021.43</v>
      </c>
      <c r="I4363" s="7">
        <v>0</v>
      </c>
      <c r="J4363" s="13">
        <v>185675600.44999999</v>
      </c>
      <c r="K4363" s="13">
        <v>245443962.88999999</v>
      </c>
      <c r="L4363" s="7">
        <f t="shared" si="68"/>
        <v>473172381.29999995</v>
      </c>
    </row>
    <row r="4364" spans="1:12" s="5" customFormat="1" x14ac:dyDescent="0.25">
      <c r="A4364" s="10" t="s">
        <v>1973</v>
      </c>
      <c r="B4364" s="10" t="s">
        <v>1035</v>
      </c>
      <c r="C4364" s="10" t="s">
        <v>1041</v>
      </c>
      <c r="D4364" s="10" t="s">
        <v>299</v>
      </c>
      <c r="E4364" s="10" t="s">
        <v>300</v>
      </c>
      <c r="F4364" s="13">
        <v>0</v>
      </c>
      <c r="G4364" s="13">
        <v>5024.99</v>
      </c>
      <c r="H4364" s="7">
        <v>752.66</v>
      </c>
      <c r="I4364" s="7">
        <v>0</v>
      </c>
      <c r="J4364" s="13">
        <v>22481.56</v>
      </c>
      <c r="K4364" s="13">
        <v>29451.19</v>
      </c>
      <c r="L4364" s="7">
        <f t="shared" si="68"/>
        <v>57710.399999999994</v>
      </c>
    </row>
    <row r="4365" spans="1:12" s="5" customFormat="1" x14ac:dyDescent="0.25">
      <c r="A4365" s="10" t="s">
        <v>1973</v>
      </c>
      <c r="B4365" s="10" t="s">
        <v>1035</v>
      </c>
      <c r="C4365" s="10" t="s">
        <v>1041</v>
      </c>
      <c r="D4365" s="10" t="s">
        <v>22</v>
      </c>
      <c r="E4365" s="10" t="s">
        <v>23</v>
      </c>
      <c r="F4365" s="13">
        <v>0</v>
      </c>
      <c r="G4365" s="13">
        <v>7303.14</v>
      </c>
      <c r="H4365" s="7">
        <v>1093.8800000000001</v>
      </c>
      <c r="I4365" s="7">
        <v>0</v>
      </c>
      <c r="J4365" s="13">
        <v>32673.84</v>
      </c>
      <c r="K4365" s="13">
        <v>42803.22</v>
      </c>
      <c r="L4365" s="7">
        <f t="shared" si="68"/>
        <v>83874.080000000002</v>
      </c>
    </row>
    <row r="4366" spans="1:12" s="5" customFormat="1" x14ac:dyDescent="0.25">
      <c r="A4366" s="10" t="s">
        <v>1973</v>
      </c>
      <c r="B4366" s="10" t="s">
        <v>1035</v>
      </c>
      <c r="C4366" s="10" t="s">
        <v>1041</v>
      </c>
      <c r="D4366" s="10" t="s">
        <v>24</v>
      </c>
      <c r="E4366" s="10" t="s">
        <v>25</v>
      </c>
      <c r="F4366" s="13">
        <v>0</v>
      </c>
      <c r="G4366" s="13">
        <v>867094.7</v>
      </c>
      <c r="H4366" s="7">
        <v>129875.87</v>
      </c>
      <c r="I4366" s="7">
        <v>0</v>
      </c>
      <c r="J4366" s="13">
        <v>3879334.32</v>
      </c>
      <c r="K4366" s="13">
        <v>5081987.12</v>
      </c>
      <c r="L4366" s="7">
        <f t="shared" si="68"/>
        <v>9958292.0099999998</v>
      </c>
    </row>
    <row r="4367" spans="1:12" s="5" customFormat="1" x14ac:dyDescent="0.25">
      <c r="A4367" s="10" t="s">
        <v>1973</v>
      </c>
      <c r="B4367" s="10" t="s">
        <v>1035</v>
      </c>
      <c r="C4367" s="10" t="s">
        <v>1041</v>
      </c>
      <c r="D4367" s="10" t="s">
        <v>214</v>
      </c>
      <c r="E4367" s="10" t="s">
        <v>215</v>
      </c>
      <c r="F4367" s="13">
        <v>0</v>
      </c>
      <c r="G4367" s="13">
        <v>38012020.469999999</v>
      </c>
      <c r="H4367" s="7">
        <v>5693546.9699999997</v>
      </c>
      <c r="I4367" s="7">
        <v>0</v>
      </c>
      <c r="J4367" s="13">
        <v>170063703.63</v>
      </c>
      <c r="K4367" s="13">
        <v>222786045.44999999</v>
      </c>
      <c r="L4367" s="7">
        <f t="shared" si="68"/>
        <v>436555316.51999998</v>
      </c>
    </row>
    <row r="4368" spans="1:12" s="5" customFormat="1" x14ac:dyDescent="0.25">
      <c r="A4368" s="10" t="s">
        <v>1973</v>
      </c>
      <c r="B4368" s="10" t="s">
        <v>1035</v>
      </c>
      <c r="C4368" s="10" t="s">
        <v>1041</v>
      </c>
      <c r="D4368" s="10" t="s">
        <v>28</v>
      </c>
      <c r="E4368" s="10" t="s">
        <v>29</v>
      </c>
      <c r="F4368" s="13">
        <v>0</v>
      </c>
      <c r="G4368" s="13">
        <v>2374225.33</v>
      </c>
      <c r="H4368" s="7">
        <v>355618.12</v>
      </c>
      <c r="I4368" s="7">
        <v>0</v>
      </c>
      <c r="J4368" s="13">
        <v>10622154.449999999</v>
      </c>
      <c r="K4368" s="13">
        <v>13915184.33</v>
      </c>
      <c r="L4368" s="7">
        <f t="shared" si="68"/>
        <v>27267182.229999997</v>
      </c>
    </row>
    <row r="4369" spans="1:12" s="5" customFormat="1" x14ac:dyDescent="0.25">
      <c r="A4369" s="10" t="s">
        <v>1973</v>
      </c>
      <c r="B4369" s="10" t="s">
        <v>1035</v>
      </c>
      <c r="C4369" s="10" t="s">
        <v>1041</v>
      </c>
      <c r="D4369" s="10" t="s">
        <v>32</v>
      </c>
      <c r="E4369" s="10" t="s">
        <v>33</v>
      </c>
      <c r="F4369" s="13">
        <v>0</v>
      </c>
      <c r="G4369" s="13">
        <v>84408482.930000007</v>
      </c>
      <c r="H4369" s="7">
        <v>12642939.18</v>
      </c>
      <c r="I4369" s="7">
        <v>0</v>
      </c>
      <c r="J4369" s="13">
        <v>377638942.81</v>
      </c>
      <c r="K4369" s="13">
        <v>494712774.55000001</v>
      </c>
      <c r="L4369" s="7">
        <f t="shared" si="68"/>
        <v>969403139.47000003</v>
      </c>
    </row>
    <row r="4370" spans="1:12" s="5" customFormat="1" x14ac:dyDescent="0.25">
      <c r="A4370" s="10" t="s">
        <v>1973</v>
      </c>
      <c r="B4370" s="10" t="s">
        <v>1035</v>
      </c>
      <c r="C4370" s="10" t="s">
        <v>1041</v>
      </c>
      <c r="D4370" s="10" t="s">
        <v>34</v>
      </c>
      <c r="E4370" s="10" t="s">
        <v>35</v>
      </c>
      <c r="F4370" s="13">
        <v>0</v>
      </c>
      <c r="G4370" s="13">
        <v>2411784.86</v>
      </c>
      <c r="H4370" s="7">
        <v>361243.9</v>
      </c>
      <c r="I4370" s="7">
        <v>0</v>
      </c>
      <c r="J4370" s="13">
        <v>10790193.76</v>
      </c>
      <c r="K4370" s="13">
        <v>14135318.4</v>
      </c>
      <c r="L4370" s="7">
        <f t="shared" si="68"/>
        <v>27698540.920000002</v>
      </c>
    </row>
    <row r="4371" spans="1:12" s="5" customFormat="1" x14ac:dyDescent="0.25">
      <c r="A4371" s="10" t="s">
        <v>1973</v>
      </c>
      <c r="B4371" s="10" t="s">
        <v>1035</v>
      </c>
      <c r="C4371" s="10" t="s">
        <v>1041</v>
      </c>
      <c r="D4371" s="10" t="s">
        <v>538</v>
      </c>
      <c r="E4371" s="10" t="s">
        <v>539</v>
      </c>
      <c r="F4371" s="13">
        <v>0</v>
      </c>
      <c r="G4371" s="13">
        <v>16178248.58</v>
      </c>
      <c r="H4371" s="7">
        <v>2423223.42</v>
      </c>
      <c r="I4371" s="7">
        <v>0</v>
      </c>
      <c r="J4371" s="13">
        <v>72380600.629999995</v>
      </c>
      <c r="K4371" s="13">
        <v>94819690.719999999</v>
      </c>
      <c r="L4371" s="7">
        <f t="shared" si="68"/>
        <v>185801763.34999999</v>
      </c>
    </row>
    <row r="4372" spans="1:12" s="5" customFormat="1" x14ac:dyDescent="0.25">
      <c r="A4372" s="10" t="s">
        <v>1974</v>
      </c>
      <c r="B4372" s="10" t="s">
        <v>1035</v>
      </c>
      <c r="C4372" s="10" t="s">
        <v>1042</v>
      </c>
      <c r="D4372" s="10" t="s">
        <v>38</v>
      </c>
      <c r="E4372" s="10" t="s">
        <v>39</v>
      </c>
      <c r="F4372" s="13">
        <v>0</v>
      </c>
      <c r="G4372" s="13">
        <v>16009.17</v>
      </c>
      <c r="H4372" s="7">
        <v>1739.66</v>
      </c>
      <c r="I4372" s="7">
        <v>0</v>
      </c>
      <c r="J4372" s="13">
        <v>53882.239999999998</v>
      </c>
      <c r="K4372" s="13">
        <v>73940.929999999993</v>
      </c>
      <c r="L4372" s="7">
        <f t="shared" si="68"/>
        <v>145572</v>
      </c>
    </row>
    <row r="4373" spans="1:12" s="5" customFormat="1" x14ac:dyDescent="0.25">
      <c r="A4373" s="10" t="s">
        <v>1974</v>
      </c>
      <c r="B4373" s="10" t="s">
        <v>1035</v>
      </c>
      <c r="C4373" s="10" t="s">
        <v>1042</v>
      </c>
      <c r="D4373" s="10" t="s">
        <v>24</v>
      </c>
      <c r="E4373" s="10" t="s">
        <v>25</v>
      </c>
      <c r="F4373" s="13">
        <v>0</v>
      </c>
      <c r="G4373" s="13">
        <v>168199.73</v>
      </c>
      <c r="H4373" s="7">
        <v>18277.72</v>
      </c>
      <c r="I4373" s="7">
        <v>0</v>
      </c>
      <c r="J4373" s="13">
        <v>566111.84</v>
      </c>
      <c r="K4373" s="13">
        <v>776857.87</v>
      </c>
      <c r="L4373" s="7">
        <f t="shared" si="68"/>
        <v>1529447.1600000001</v>
      </c>
    </row>
    <row r="4374" spans="1:12" s="5" customFormat="1" x14ac:dyDescent="0.25">
      <c r="A4374" s="10" t="s">
        <v>1974</v>
      </c>
      <c r="B4374" s="10" t="s">
        <v>1035</v>
      </c>
      <c r="C4374" s="10" t="s">
        <v>1042</v>
      </c>
      <c r="D4374" s="10" t="s">
        <v>28</v>
      </c>
      <c r="E4374" s="10" t="s">
        <v>29</v>
      </c>
      <c r="F4374" s="13">
        <v>0</v>
      </c>
      <c r="G4374" s="13">
        <v>315312.68</v>
      </c>
      <c r="H4374" s="7">
        <v>34264.01</v>
      </c>
      <c r="I4374" s="7">
        <v>0</v>
      </c>
      <c r="J4374" s="13">
        <v>1061251.69</v>
      </c>
      <c r="K4374" s="13">
        <v>1456323.04</v>
      </c>
      <c r="L4374" s="7">
        <f t="shared" si="68"/>
        <v>2867151.42</v>
      </c>
    </row>
    <row r="4375" spans="1:12" s="5" customFormat="1" x14ac:dyDescent="0.25">
      <c r="A4375" s="10" t="s">
        <v>1974</v>
      </c>
      <c r="B4375" s="10" t="s">
        <v>1035</v>
      </c>
      <c r="C4375" s="10" t="s">
        <v>1042</v>
      </c>
      <c r="D4375" s="10" t="s">
        <v>32</v>
      </c>
      <c r="E4375" s="10" t="s">
        <v>33</v>
      </c>
      <c r="F4375" s="13">
        <v>0</v>
      </c>
      <c r="G4375" s="13">
        <v>4478953.74</v>
      </c>
      <c r="H4375" s="7">
        <v>486713.47</v>
      </c>
      <c r="I4375" s="7">
        <v>0</v>
      </c>
      <c r="J4375" s="13">
        <v>15074868.810000001</v>
      </c>
      <c r="K4375" s="13">
        <v>20686778.82</v>
      </c>
      <c r="L4375" s="7">
        <f t="shared" si="68"/>
        <v>40727314.840000004</v>
      </c>
    </row>
    <row r="4376" spans="1:12" s="5" customFormat="1" x14ac:dyDescent="0.25">
      <c r="A4376" s="10" t="s">
        <v>1974</v>
      </c>
      <c r="B4376" s="10" t="s">
        <v>1035</v>
      </c>
      <c r="C4376" s="10" t="s">
        <v>1042</v>
      </c>
      <c r="D4376" s="10" t="s">
        <v>34</v>
      </c>
      <c r="E4376" s="10" t="s">
        <v>35</v>
      </c>
      <c r="F4376" s="13">
        <v>0</v>
      </c>
      <c r="G4376" s="13">
        <v>52529.3</v>
      </c>
      <c r="H4376" s="7">
        <v>5708.19</v>
      </c>
      <c r="I4376" s="7">
        <v>0</v>
      </c>
      <c r="J4376" s="13">
        <v>176798.5</v>
      </c>
      <c r="K4376" s="13">
        <v>242615.13</v>
      </c>
      <c r="L4376" s="7">
        <f t="shared" si="68"/>
        <v>477651.12</v>
      </c>
    </row>
    <row r="4377" spans="1:12" s="5" customFormat="1" x14ac:dyDescent="0.25">
      <c r="A4377" s="10" t="s">
        <v>1974</v>
      </c>
      <c r="B4377" s="10" t="s">
        <v>1035</v>
      </c>
      <c r="C4377" s="10" t="s">
        <v>1042</v>
      </c>
      <c r="D4377" s="10" t="s">
        <v>538</v>
      </c>
      <c r="E4377" s="10" t="s">
        <v>539</v>
      </c>
      <c r="F4377" s="13">
        <v>0</v>
      </c>
      <c r="G4377" s="13">
        <v>25171602.379999999</v>
      </c>
      <c r="H4377" s="7">
        <v>2735316.95</v>
      </c>
      <c r="I4377" s="7">
        <v>0</v>
      </c>
      <c r="J4377" s="13">
        <v>84720366.920000002</v>
      </c>
      <c r="K4377" s="13">
        <v>116259153.84999999</v>
      </c>
      <c r="L4377" s="7">
        <f t="shared" si="68"/>
        <v>228886440.09999999</v>
      </c>
    </row>
    <row r="4378" spans="1:12" s="5" customFormat="1" x14ac:dyDescent="0.25">
      <c r="A4378" s="10" t="s">
        <v>1975</v>
      </c>
      <c r="B4378" s="10" t="s">
        <v>1035</v>
      </c>
      <c r="C4378" s="10" t="s">
        <v>1043</v>
      </c>
      <c r="D4378" s="10" t="s">
        <v>20</v>
      </c>
      <c r="E4378" s="10" t="s">
        <v>21</v>
      </c>
      <c r="F4378" s="13">
        <v>0</v>
      </c>
      <c r="G4378" s="13">
        <v>556140.55000000005</v>
      </c>
      <c r="H4378" s="7">
        <v>128918.06</v>
      </c>
      <c r="I4378" s="7">
        <v>0</v>
      </c>
      <c r="J4378" s="13">
        <v>2582099.2000000002</v>
      </c>
      <c r="K4378" s="13">
        <v>3588362.53</v>
      </c>
      <c r="L4378" s="7">
        <f t="shared" si="68"/>
        <v>6855520.3399999999</v>
      </c>
    </row>
    <row r="4379" spans="1:12" s="5" customFormat="1" x14ac:dyDescent="0.25">
      <c r="A4379" s="10" t="s">
        <v>1975</v>
      </c>
      <c r="B4379" s="10" t="s">
        <v>1035</v>
      </c>
      <c r="C4379" s="10" t="s">
        <v>1043</v>
      </c>
      <c r="D4379" s="10" t="s">
        <v>24</v>
      </c>
      <c r="E4379" s="10" t="s">
        <v>25</v>
      </c>
      <c r="F4379" s="13">
        <v>0</v>
      </c>
      <c r="G4379" s="13">
        <v>436154.27</v>
      </c>
      <c r="H4379" s="7">
        <v>101104.23</v>
      </c>
      <c r="I4379" s="7">
        <v>0</v>
      </c>
      <c r="J4379" s="13">
        <v>2025016.14</v>
      </c>
      <c r="K4379" s="13">
        <v>2814180.04</v>
      </c>
      <c r="L4379" s="7">
        <f t="shared" si="68"/>
        <v>5376454.6799999997</v>
      </c>
    </row>
    <row r="4380" spans="1:12" s="5" customFormat="1" x14ac:dyDescent="0.25">
      <c r="A4380" s="10" t="s">
        <v>1975</v>
      </c>
      <c r="B4380" s="10" t="s">
        <v>1035</v>
      </c>
      <c r="C4380" s="10" t="s">
        <v>1043</v>
      </c>
      <c r="D4380" s="10" t="s">
        <v>28</v>
      </c>
      <c r="E4380" s="10" t="s">
        <v>29</v>
      </c>
      <c r="F4380" s="13">
        <v>0</v>
      </c>
      <c r="G4380" s="13">
        <v>999438.62</v>
      </c>
      <c r="H4380" s="7">
        <v>231678.29</v>
      </c>
      <c r="I4380" s="7">
        <v>0</v>
      </c>
      <c r="J4380" s="13">
        <v>4640283.22</v>
      </c>
      <c r="K4380" s="13">
        <v>6448636.21</v>
      </c>
      <c r="L4380" s="7">
        <f t="shared" si="68"/>
        <v>12320036.34</v>
      </c>
    </row>
    <row r="4381" spans="1:12" s="5" customFormat="1" x14ac:dyDescent="0.25">
      <c r="A4381" s="10" t="s">
        <v>1975</v>
      </c>
      <c r="B4381" s="10" t="s">
        <v>1035</v>
      </c>
      <c r="C4381" s="10" t="s">
        <v>1043</v>
      </c>
      <c r="D4381" s="10" t="s">
        <v>32</v>
      </c>
      <c r="E4381" s="10" t="s">
        <v>33</v>
      </c>
      <c r="F4381" s="13">
        <v>0</v>
      </c>
      <c r="G4381" s="13">
        <v>5819562.1299999999</v>
      </c>
      <c r="H4381" s="7">
        <v>1349023.54</v>
      </c>
      <c r="I4381" s="7">
        <v>0</v>
      </c>
      <c r="J4381" s="13">
        <v>27019584.940000001</v>
      </c>
      <c r="K4381" s="13">
        <v>37549318.719999999</v>
      </c>
      <c r="L4381" s="7">
        <f t="shared" si="68"/>
        <v>71737489.329999998</v>
      </c>
    </row>
    <row r="4382" spans="1:12" s="5" customFormat="1" x14ac:dyDescent="0.25">
      <c r="A4382" s="10" t="s">
        <v>1975</v>
      </c>
      <c r="B4382" s="10" t="s">
        <v>1035</v>
      </c>
      <c r="C4382" s="10" t="s">
        <v>1043</v>
      </c>
      <c r="D4382" s="10" t="s">
        <v>34</v>
      </c>
      <c r="E4382" s="10" t="s">
        <v>35</v>
      </c>
      <c r="F4382" s="13">
        <v>0</v>
      </c>
      <c r="G4382" s="13">
        <v>874188.49</v>
      </c>
      <c r="H4382" s="7">
        <v>202644.26</v>
      </c>
      <c r="I4382" s="7">
        <v>0</v>
      </c>
      <c r="J4382" s="13">
        <v>4058760.73</v>
      </c>
      <c r="K4382" s="13">
        <v>5640490.0599999996</v>
      </c>
      <c r="L4382" s="7">
        <f t="shared" si="68"/>
        <v>10776083.539999999</v>
      </c>
    </row>
    <row r="4383" spans="1:12" s="5" customFormat="1" x14ac:dyDescent="0.25">
      <c r="A4383" s="10" t="s">
        <v>1975</v>
      </c>
      <c r="B4383" s="10" t="s">
        <v>1035</v>
      </c>
      <c r="C4383" s="10" t="s">
        <v>1043</v>
      </c>
      <c r="D4383" s="10" t="s">
        <v>538</v>
      </c>
      <c r="E4383" s="10" t="s">
        <v>539</v>
      </c>
      <c r="F4383" s="13">
        <v>0</v>
      </c>
      <c r="G4383" s="13">
        <v>30991291.800000001</v>
      </c>
      <c r="H4383" s="7">
        <v>7184042.5899999999</v>
      </c>
      <c r="I4383" s="7">
        <v>0</v>
      </c>
      <c r="J4383" s="13">
        <v>143889148.75999999</v>
      </c>
      <c r="K4383" s="13">
        <v>199963823.28</v>
      </c>
      <c r="L4383" s="7">
        <f t="shared" si="68"/>
        <v>382028306.42999995</v>
      </c>
    </row>
    <row r="4384" spans="1:12" s="5" customFormat="1" x14ac:dyDescent="0.25">
      <c r="A4384" s="10" t="s">
        <v>1975</v>
      </c>
      <c r="B4384" s="10" t="s">
        <v>1035</v>
      </c>
      <c r="C4384" s="10" t="s">
        <v>1043</v>
      </c>
      <c r="D4384" s="10" t="s">
        <v>535</v>
      </c>
      <c r="E4384" s="10" t="s">
        <v>536</v>
      </c>
      <c r="F4384" s="13">
        <v>0</v>
      </c>
      <c r="G4384" s="13">
        <v>73001535.140000001</v>
      </c>
      <c r="H4384" s="7">
        <v>16922371.030000001</v>
      </c>
      <c r="I4384" s="7">
        <v>0</v>
      </c>
      <c r="J4384" s="13">
        <v>338938074.00999999</v>
      </c>
      <c r="K4384" s="13">
        <v>471024769.56</v>
      </c>
      <c r="L4384" s="7">
        <f t="shared" si="68"/>
        <v>899886749.74000001</v>
      </c>
    </row>
    <row r="4385" spans="1:12" s="5" customFormat="1" x14ac:dyDescent="0.25">
      <c r="A4385" s="10" t="s">
        <v>1976</v>
      </c>
      <c r="B4385" s="10" t="s">
        <v>1035</v>
      </c>
      <c r="C4385" s="10" t="s">
        <v>1044</v>
      </c>
      <c r="D4385" s="10" t="s">
        <v>24</v>
      </c>
      <c r="E4385" s="10" t="s">
        <v>25</v>
      </c>
      <c r="F4385" s="13">
        <v>0</v>
      </c>
      <c r="G4385" s="13">
        <v>21036.69</v>
      </c>
      <c r="H4385" s="7">
        <v>2620.9499999999998</v>
      </c>
      <c r="I4385" s="7">
        <v>0</v>
      </c>
      <c r="J4385" s="13">
        <v>182355.56</v>
      </c>
      <c r="K4385" s="13">
        <v>232513.48</v>
      </c>
      <c r="L4385" s="7">
        <f t="shared" si="68"/>
        <v>438526.68000000005</v>
      </c>
    </row>
    <row r="4386" spans="1:12" s="5" customFormat="1" x14ac:dyDescent="0.25">
      <c r="A4386" s="10" t="s">
        <v>1976</v>
      </c>
      <c r="B4386" s="10" t="s">
        <v>1035</v>
      </c>
      <c r="C4386" s="10" t="s">
        <v>1044</v>
      </c>
      <c r="D4386" s="10" t="s">
        <v>28</v>
      </c>
      <c r="E4386" s="10" t="s">
        <v>29</v>
      </c>
      <c r="F4386" s="13">
        <v>0</v>
      </c>
      <c r="G4386" s="13">
        <v>138688.31</v>
      </c>
      <c r="H4386" s="7">
        <v>17279.080000000002</v>
      </c>
      <c r="I4386" s="7">
        <v>0</v>
      </c>
      <c r="J4386" s="13">
        <v>1202213.2</v>
      </c>
      <c r="K4386" s="13">
        <v>1532888.71</v>
      </c>
      <c r="L4386" s="7">
        <f t="shared" si="68"/>
        <v>2891069.3</v>
      </c>
    </row>
    <row r="4387" spans="1:12" s="5" customFormat="1" x14ac:dyDescent="0.25">
      <c r="A4387" s="10" t="s">
        <v>1976</v>
      </c>
      <c r="B4387" s="10" t="s">
        <v>1035</v>
      </c>
      <c r="C4387" s="10" t="s">
        <v>1044</v>
      </c>
      <c r="D4387" s="10" t="s">
        <v>32</v>
      </c>
      <c r="E4387" s="10" t="s">
        <v>33</v>
      </c>
      <c r="F4387" s="13">
        <v>0</v>
      </c>
      <c r="G4387" s="13">
        <v>1394554.59</v>
      </c>
      <c r="H4387" s="7">
        <v>173746.57</v>
      </c>
      <c r="I4387" s="7">
        <v>0</v>
      </c>
      <c r="J4387" s="13">
        <v>12088631.529999999</v>
      </c>
      <c r="K4387" s="13">
        <v>15413677.73</v>
      </c>
      <c r="L4387" s="7">
        <f t="shared" si="68"/>
        <v>29070610.420000002</v>
      </c>
    </row>
    <row r="4388" spans="1:12" s="5" customFormat="1" x14ac:dyDescent="0.25">
      <c r="A4388" s="10" t="s">
        <v>1976</v>
      </c>
      <c r="B4388" s="10" t="s">
        <v>1035</v>
      </c>
      <c r="C4388" s="10" t="s">
        <v>1044</v>
      </c>
      <c r="D4388" s="10" t="s">
        <v>34</v>
      </c>
      <c r="E4388" s="10" t="s">
        <v>35</v>
      </c>
      <c r="F4388" s="13">
        <v>0</v>
      </c>
      <c r="G4388" s="13">
        <v>87967.27</v>
      </c>
      <c r="H4388" s="7">
        <v>10959.78</v>
      </c>
      <c r="I4388" s="7">
        <v>0</v>
      </c>
      <c r="J4388" s="13">
        <v>762540.15</v>
      </c>
      <c r="K4388" s="13">
        <v>972281.12</v>
      </c>
      <c r="L4388" s="7">
        <f t="shared" si="68"/>
        <v>1833748.32</v>
      </c>
    </row>
    <row r="4389" spans="1:12" s="5" customFormat="1" x14ac:dyDescent="0.25">
      <c r="A4389" s="10" t="s">
        <v>1976</v>
      </c>
      <c r="B4389" s="10" t="s">
        <v>1035</v>
      </c>
      <c r="C4389" s="10" t="s">
        <v>1044</v>
      </c>
      <c r="D4389" s="10" t="s">
        <v>538</v>
      </c>
      <c r="E4389" s="10" t="s">
        <v>539</v>
      </c>
      <c r="F4389" s="13">
        <v>0</v>
      </c>
      <c r="G4389" s="13">
        <v>5677981.1600000001</v>
      </c>
      <c r="H4389" s="7">
        <v>707415.62</v>
      </c>
      <c r="I4389" s="7">
        <v>0</v>
      </c>
      <c r="J4389" s="13">
        <v>49219315.130000003</v>
      </c>
      <c r="K4389" s="13">
        <v>62757365.049999997</v>
      </c>
      <c r="L4389" s="7">
        <f t="shared" si="68"/>
        <v>118362076.96000001</v>
      </c>
    </row>
    <row r="4390" spans="1:12" s="5" customFormat="1" x14ac:dyDescent="0.25">
      <c r="A4390" s="10" t="s">
        <v>1976</v>
      </c>
      <c r="B4390" s="10" t="s">
        <v>1035</v>
      </c>
      <c r="C4390" s="10" t="s">
        <v>1044</v>
      </c>
      <c r="D4390" s="10" t="s">
        <v>535</v>
      </c>
      <c r="E4390" s="10" t="s">
        <v>536</v>
      </c>
      <c r="F4390" s="13">
        <v>0</v>
      </c>
      <c r="G4390" s="13">
        <v>2488070.98</v>
      </c>
      <c r="H4390" s="7">
        <v>309987</v>
      </c>
      <c r="I4390" s="7">
        <v>0</v>
      </c>
      <c r="J4390" s="13">
        <v>21567727.43</v>
      </c>
      <c r="K4390" s="13">
        <v>27500052.370000001</v>
      </c>
      <c r="L4390" s="7">
        <f t="shared" si="68"/>
        <v>51865837.780000001</v>
      </c>
    </row>
    <row r="4391" spans="1:12" s="5" customFormat="1" x14ac:dyDescent="0.25">
      <c r="A4391" s="10" t="s">
        <v>1977</v>
      </c>
      <c r="B4391" s="10" t="s">
        <v>559</v>
      </c>
      <c r="C4391" s="10" t="s">
        <v>1045</v>
      </c>
      <c r="D4391" s="10" t="s">
        <v>12</v>
      </c>
      <c r="E4391" s="10" t="s">
        <v>13</v>
      </c>
      <c r="F4391" s="13">
        <v>0</v>
      </c>
      <c r="G4391" s="13">
        <v>0</v>
      </c>
      <c r="H4391" s="7">
        <v>0</v>
      </c>
      <c r="I4391" s="7">
        <v>0</v>
      </c>
      <c r="J4391" s="13">
        <v>0</v>
      </c>
      <c r="K4391" s="13">
        <v>-132734.39999999999</v>
      </c>
      <c r="L4391" s="7">
        <f t="shared" si="68"/>
        <v>-132734.39999999999</v>
      </c>
    </row>
    <row r="4392" spans="1:12" s="5" customFormat="1" x14ac:dyDescent="0.25">
      <c r="A4392" s="10" t="s">
        <v>1977</v>
      </c>
      <c r="B4392" s="10" t="s">
        <v>559</v>
      </c>
      <c r="C4392" s="10" t="s">
        <v>1045</v>
      </c>
      <c r="D4392" s="10" t="s">
        <v>14</v>
      </c>
      <c r="E4392" s="10" t="s">
        <v>15</v>
      </c>
      <c r="F4392" s="13">
        <v>0</v>
      </c>
      <c r="G4392" s="13">
        <v>13128526.550000001</v>
      </c>
      <c r="H4392" s="7">
        <v>7346108.5</v>
      </c>
      <c r="I4392" s="7">
        <v>0</v>
      </c>
      <c r="J4392" s="13">
        <v>81762277.719999999</v>
      </c>
      <c r="K4392" s="13">
        <v>148000108.22999999</v>
      </c>
      <c r="L4392" s="7">
        <f t="shared" si="68"/>
        <v>250237021</v>
      </c>
    </row>
    <row r="4393" spans="1:12" s="5" customFormat="1" x14ac:dyDescent="0.25">
      <c r="A4393" s="10" t="s">
        <v>1977</v>
      </c>
      <c r="B4393" s="10" t="s">
        <v>559</v>
      </c>
      <c r="C4393" s="10" t="s">
        <v>1045</v>
      </c>
      <c r="D4393" s="10" t="s">
        <v>38</v>
      </c>
      <c r="E4393" s="10" t="s">
        <v>39</v>
      </c>
      <c r="F4393" s="13">
        <v>0</v>
      </c>
      <c r="G4393" s="13">
        <v>724.18</v>
      </c>
      <c r="H4393" s="7">
        <v>405.22</v>
      </c>
      <c r="I4393" s="7">
        <v>0</v>
      </c>
      <c r="J4393" s="13">
        <v>4510.07</v>
      </c>
      <c r="K4393" s="13">
        <v>8163.79</v>
      </c>
      <c r="L4393" s="7">
        <f t="shared" si="68"/>
        <v>13803.259999999998</v>
      </c>
    </row>
    <row r="4394" spans="1:12" s="5" customFormat="1" x14ac:dyDescent="0.25">
      <c r="A4394" s="10" t="s">
        <v>1977</v>
      </c>
      <c r="B4394" s="10" t="s">
        <v>559</v>
      </c>
      <c r="C4394" s="10" t="s">
        <v>1045</v>
      </c>
      <c r="D4394" s="10" t="s">
        <v>16</v>
      </c>
      <c r="E4394" s="10" t="s">
        <v>17</v>
      </c>
      <c r="F4394" s="13">
        <v>0</v>
      </c>
      <c r="G4394" s="13">
        <v>452932.91</v>
      </c>
      <c r="H4394" s="7">
        <v>253440.04</v>
      </c>
      <c r="I4394" s="7">
        <v>0</v>
      </c>
      <c r="J4394" s="13">
        <v>2820790.76</v>
      </c>
      <c r="K4394" s="13">
        <v>5105989.57</v>
      </c>
      <c r="L4394" s="7">
        <f t="shared" si="68"/>
        <v>8633153.2800000012</v>
      </c>
    </row>
    <row r="4395" spans="1:12" s="5" customFormat="1" x14ac:dyDescent="0.25">
      <c r="A4395" s="10" t="s">
        <v>1977</v>
      </c>
      <c r="B4395" s="10" t="s">
        <v>559</v>
      </c>
      <c r="C4395" s="10" t="s">
        <v>1045</v>
      </c>
      <c r="D4395" s="10" t="s">
        <v>18</v>
      </c>
      <c r="E4395" s="10" t="s">
        <v>19</v>
      </c>
      <c r="F4395" s="13">
        <v>0</v>
      </c>
      <c r="G4395" s="13">
        <v>1528596.8</v>
      </c>
      <c r="H4395" s="7">
        <v>855331.17</v>
      </c>
      <c r="I4395" s="7">
        <v>0</v>
      </c>
      <c r="J4395" s="13">
        <v>9519846.4100000001</v>
      </c>
      <c r="K4395" s="13">
        <v>17232131.239999998</v>
      </c>
      <c r="L4395" s="7">
        <f t="shared" si="68"/>
        <v>29135905.619999997</v>
      </c>
    </row>
    <row r="4396" spans="1:12" s="5" customFormat="1" x14ac:dyDescent="0.25">
      <c r="A4396" s="10" t="s">
        <v>1977</v>
      </c>
      <c r="B4396" s="10" t="s">
        <v>559</v>
      </c>
      <c r="C4396" s="10" t="s">
        <v>1045</v>
      </c>
      <c r="D4396" s="10" t="s">
        <v>20</v>
      </c>
      <c r="E4396" s="10" t="s">
        <v>21</v>
      </c>
      <c r="F4396" s="13">
        <v>0</v>
      </c>
      <c r="G4396" s="13">
        <v>9930557.4700000007</v>
      </c>
      <c r="H4396" s="7">
        <v>5556674.7999999998</v>
      </c>
      <c r="I4396" s="7">
        <v>0</v>
      </c>
      <c r="J4396" s="13">
        <v>61845858.670000002</v>
      </c>
      <c r="K4396" s="13">
        <v>111948859.93000001</v>
      </c>
      <c r="L4396" s="7">
        <f t="shared" si="68"/>
        <v>189281950.87</v>
      </c>
    </row>
    <row r="4397" spans="1:12" s="5" customFormat="1" x14ac:dyDescent="0.25">
      <c r="A4397" s="10" t="s">
        <v>1977</v>
      </c>
      <c r="B4397" s="10" t="s">
        <v>559</v>
      </c>
      <c r="C4397" s="10" t="s">
        <v>1045</v>
      </c>
      <c r="D4397" s="10" t="s">
        <v>22</v>
      </c>
      <c r="E4397" s="10" t="s">
        <v>23</v>
      </c>
      <c r="F4397" s="13">
        <v>0</v>
      </c>
      <c r="G4397" s="13">
        <v>3443.65</v>
      </c>
      <c r="H4397" s="7">
        <v>1926.91</v>
      </c>
      <c r="I4397" s="7">
        <v>0</v>
      </c>
      <c r="J4397" s="13">
        <v>21446.48</v>
      </c>
      <c r="K4397" s="13">
        <v>38820.86</v>
      </c>
      <c r="L4397" s="7">
        <f t="shared" si="68"/>
        <v>65637.899999999994</v>
      </c>
    </row>
    <row r="4398" spans="1:12" s="5" customFormat="1" x14ac:dyDescent="0.25">
      <c r="A4398" s="10" t="s">
        <v>1977</v>
      </c>
      <c r="B4398" s="10" t="s">
        <v>559</v>
      </c>
      <c r="C4398" s="10" t="s">
        <v>1045</v>
      </c>
      <c r="D4398" s="10" t="s">
        <v>24</v>
      </c>
      <c r="E4398" s="10" t="s">
        <v>25</v>
      </c>
      <c r="F4398" s="13">
        <v>0</v>
      </c>
      <c r="G4398" s="13">
        <v>8356848.2300000004</v>
      </c>
      <c r="H4398" s="7">
        <v>4676100.82</v>
      </c>
      <c r="I4398" s="7">
        <v>0</v>
      </c>
      <c r="J4398" s="13">
        <v>52045059.509999998</v>
      </c>
      <c r="K4398" s="13">
        <v>94208168.549999997</v>
      </c>
      <c r="L4398" s="7">
        <f t="shared" si="68"/>
        <v>159286177.11000001</v>
      </c>
    </row>
    <row r="4399" spans="1:12" s="5" customFormat="1" x14ac:dyDescent="0.25">
      <c r="A4399" s="10" t="s">
        <v>1977</v>
      </c>
      <c r="B4399" s="10" t="s">
        <v>559</v>
      </c>
      <c r="C4399" s="10" t="s">
        <v>1045</v>
      </c>
      <c r="D4399" s="10" t="s">
        <v>28</v>
      </c>
      <c r="E4399" s="10" t="s">
        <v>29</v>
      </c>
      <c r="F4399" s="13">
        <v>0</v>
      </c>
      <c r="G4399" s="13">
        <v>4159151.62</v>
      </c>
      <c r="H4399" s="7">
        <v>2327266.4300000002</v>
      </c>
      <c r="I4399" s="7">
        <v>0</v>
      </c>
      <c r="J4399" s="13">
        <v>25902503.879999999</v>
      </c>
      <c r="K4399" s="13">
        <v>46886822.18</v>
      </c>
      <c r="L4399" s="7">
        <f t="shared" si="68"/>
        <v>79275744.109999999</v>
      </c>
    </row>
    <row r="4400" spans="1:12" s="5" customFormat="1" x14ac:dyDescent="0.25">
      <c r="A4400" s="10" t="s">
        <v>1977</v>
      </c>
      <c r="B4400" s="10" t="s">
        <v>559</v>
      </c>
      <c r="C4400" s="10" t="s">
        <v>1045</v>
      </c>
      <c r="D4400" s="10" t="s">
        <v>34</v>
      </c>
      <c r="E4400" s="10" t="s">
        <v>35</v>
      </c>
      <c r="F4400" s="13">
        <v>0</v>
      </c>
      <c r="G4400" s="13">
        <v>18030379.48</v>
      </c>
      <c r="H4400" s="7">
        <v>10088955.779999999</v>
      </c>
      <c r="I4400" s="7">
        <v>0</v>
      </c>
      <c r="J4400" s="13">
        <v>112290201.65000001</v>
      </c>
      <c r="K4400" s="13">
        <v>203259528.25</v>
      </c>
      <c r="L4400" s="7">
        <f t="shared" si="68"/>
        <v>343669065.15999997</v>
      </c>
    </row>
    <row r="4401" spans="1:12" s="5" customFormat="1" x14ac:dyDescent="0.25">
      <c r="A4401" s="10" t="s">
        <v>1977</v>
      </c>
      <c r="B4401" s="10" t="s">
        <v>559</v>
      </c>
      <c r="C4401" s="10" t="s">
        <v>1045</v>
      </c>
      <c r="D4401" s="10" t="s">
        <v>538</v>
      </c>
      <c r="E4401" s="10" t="s">
        <v>539</v>
      </c>
      <c r="F4401" s="13">
        <v>0</v>
      </c>
      <c r="G4401" s="13">
        <v>220789750.59999999</v>
      </c>
      <c r="H4401" s="7">
        <v>123543602.27</v>
      </c>
      <c r="I4401" s="7">
        <v>0</v>
      </c>
      <c r="J4401" s="13">
        <v>1375041809.3599999</v>
      </c>
      <c r="K4401" s="13">
        <v>2489000334.6799998</v>
      </c>
      <c r="L4401" s="7">
        <f t="shared" si="68"/>
        <v>4208375496.9099998</v>
      </c>
    </row>
    <row r="4402" spans="1:12" s="5" customFormat="1" x14ac:dyDescent="0.25">
      <c r="A4402" s="10" t="s">
        <v>1977</v>
      </c>
      <c r="B4402" s="10" t="s">
        <v>559</v>
      </c>
      <c r="C4402" s="10" t="s">
        <v>1045</v>
      </c>
      <c r="D4402" s="10" t="s">
        <v>535</v>
      </c>
      <c r="E4402" s="10" t="s">
        <v>536</v>
      </c>
      <c r="F4402" s="13">
        <v>0</v>
      </c>
      <c r="G4402" s="13">
        <v>269182194.50999999</v>
      </c>
      <c r="H4402" s="7">
        <v>150621747.06</v>
      </c>
      <c r="I4402" s="7">
        <v>0</v>
      </c>
      <c r="J4402" s="13">
        <v>1676421893.49</v>
      </c>
      <c r="K4402" s="13">
        <v>3034536568.6700001</v>
      </c>
      <c r="L4402" s="7">
        <f t="shared" si="68"/>
        <v>5130762403.7299995</v>
      </c>
    </row>
    <row r="4403" spans="1:12" s="5" customFormat="1" x14ac:dyDescent="0.25">
      <c r="A4403" s="10" t="s">
        <v>1978</v>
      </c>
      <c r="B4403" s="10" t="s">
        <v>559</v>
      </c>
      <c r="C4403" s="10" t="s">
        <v>1046</v>
      </c>
      <c r="D4403" s="10" t="s">
        <v>20</v>
      </c>
      <c r="E4403" s="10" t="s">
        <v>21</v>
      </c>
      <c r="F4403" s="13">
        <v>0</v>
      </c>
      <c r="G4403" s="13">
        <v>6358.29</v>
      </c>
      <c r="H4403" s="7">
        <v>1013.22</v>
      </c>
      <c r="I4403" s="7">
        <v>0</v>
      </c>
      <c r="J4403" s="13">
        <v>26570.09</v>
      </c>
      <c r="K4403" s="13">
        <v>32660.32</v>
      </c>
      <c r="L4403" s="7">
        <f t="shared" si="68"/>
        <v>66601.919999999998</v>
      </c>
    </row>
    <row r="4404" spans="1:12" s="5" customFormat="1" x14ac:dyDescent="0.25">
      <c r="A4404" s="10" t="s">
        <v>1978</v>
      </c>
      <c r="B4404" s="10" t="s">
        <v>559</v>
      </c>
      <c r="C4404" s="10" t="s">
        <v>1046</v>
      </c>
      <c r="D4404" s="10" t="s">
        <v>24</v>
      </c>
      <c r="E4404" s="10" t="s">
        <v>25</v>
      </c>
      <c r="F4404" s="13">
        <v>0</v>
      </c>
      <c r="G4404" s="13">
        <v>38761.94</v>
      </c>
      <c r="H4404" s="7">
        <v>6176.91</v>
      </c>
      <c r="I4404" s="7">
        <v>0</v>
      </c>
      <c r="J4404" s="13">
        <v>161979.07</v>
      </c>
      <c r="K4404" s="13">
        <v>199106.88</v>
      </c>
      <c r="L4404" s="7">
        <f t="shared" si="68"/>
        <v>406024.80000000005</v>
      </c>
    </row>
    <row r="4405" spans="1:12" s="5" customFormat="1" x14ac:dyDescent="0.25">
      <c r="A4405" s="10" t="s">
        <v>1978</v>
      </c>
      <c r="B4405" s="10" t="s">
        <v>559</v>
      </c>
      <c r="C4405" s="10" t="s">
        <v>1046</v>
      </c>
      <c r="D4405" s="10" t="s">
        <v>28</v>
      </c>
      <c r="E4405" s="10" t="s">
        <v>29</v>
      </c>
      <c r="F4405" s="13">
        <v>0</v>
      </c>
      <c r="G4405" s="13">
        <v>139605.41</v>
      </c>
      <c r="H4405" s="7">
        <v>22246.83</v>
      </c>
      <c r="I4405" s="7">
        <v>0</v>
      </c>
      <c r="J4405" s="13">
        <v>583385.56000000006</v>
      </c>
      <c r="K4405" s="13">
        <v>717105.48</v>
      </c>
      <c r="L4405" s="7">
        <f t="shared" si="68"/>
        <v>1462343.28</v>
      </c>
    </row>
    <row r="4406" spans="1:12" s="5" customFormat="1" x14ac:dyDescent="0.25">
      <c r="A4406" s="10" t="s">
        <v>1978</v>
      </c>
      <c r="B4406" s="10" t="s">
        <v>559</v>
      </c>
      <c r="C4406" s="10" t="s">
        <v>1046</v>
      </c>
      <c r="D4406" s="10" t="s">
        <v>34</v>
      </c>
      <c r="E4406" s="10" t="s">
        <v>35</v>
      </c>
      <c r="F4406" s="13">
        <v>0</v>
      </c>
      <c r="G4406" s="13">
        <v>178544.59</v>
      </c>
      <c r="H4406" s="7">
        <v>28451.98</v>
      </c>
      <c r="I4406" s="7">
        <v>0</v>
      </c>
      <c r="J4406" s="13">
        <v>746105.29</v>
      </c>
      <c r="K4406" s="13">
        <v>917122.79</v>
      </c>
      <c r="L4406" s="7">
        <f t="shared" si="68"/>
        <v>1870224.6500000001</v>
      </c>
    </row>
    <row r="4407" spans="1:12" s="5" customFormat="1" x14ac:dyDescent="0.25">
      <c r="A4407" s="10" t="s">
        <v>1978</v>
      </c>
      <c r="B4407" s="10" t="s">
        <v>559</v>
      </c>
      <c r="C4407" s="10" t="s">
        <v>1046</v>
      </c>
      <c r="D4407" s="10" t="s">
        <v>538</v>
      </c>
      <c r="E4407" s="10" t="s">
        <v>539</v>
      </c>
      <c r="F4407" s="13">
        <v>0</v>
      </c>
      <c r="G4407" s="13">
        <v>33330995.890000001</v>
      </c>
      <c r="H4407" s="7">
        <v>5311463.12</v>
      </c>
      <c r="I4407" s="7">
        <v>0</v>
      </c>
      <c r="J4407" s="13">
        <v>139284157.44999999</v>
      </c>
      <c r="K4407" s="13">
        <v>171209983.83000001</v>
      </c>
      <c r="L4407" s="7">
        <f t="shared" si="68"/>
        <v>349136600.28999996</v>
      </c>
    </row>
    <row r="4408" spans="1:12" s="5" customFormat="1" x14ac:dyDescent="0.25">
      <c r="A4408" s="10" t="s">
        <v>1978</v>
      </c>
      <c r="B4408" s="10" t="s">
        <v>559</v>
      </c>
      <c r="C4408" s="10" t="s">
        <v>1046</v>
      </c>
      <c r="D4408" s="10" t="s">
        <v>535</v>
      </c>
      <c r="E4408" s="10" t="s">
        <v>536</v>
      </c>
      <c r="F4408" s="13">
        <v>0</v>
      </c>
      <c r="G4408" s="13">
        <v>19076248.879999999</v>
      </c>
      <c r="H4408" s="7">
        <v>3039896.94</v>
      </c>
      <c r="I4408" s="7">
        <v>0</v>
      </c>
      <c r="J4408" s="13">
        <v>79716167.540000007</v>
      </c>
      <c r="K4408" s="13">
        <v>97988199.150000006</v>
      </c>
      <c r="L4408" s="7">
        <f t="shared" si="68"/>
        <v>199820512.51000002</v>
      </c>
    </row>
    <row r="4409" spans="1:12" s="5" customFormat="1" x14ac:dyDescent="0.25">
      <c r="A4409" s="10" t="s">
        <v>1979</v>
      </c>
      <c r="B4409" s="10" t="s">
        <v>559</v>
      </c>
      <c r="C4409" s="10" t="s">
        <v>590</v>
      </c>
      <c r="D4409" s="10" t="s">
        <v>24</v>
      </c>
      <c r="E4409" s="10" t="s">
        <v>25</v>
      </c>
      <c r="F4409" s="13">
        <v>0</v>
      </c>
      <c r="G4409" s="13">
        <v>0</v>
      </c>
      <c r="H4409" s="7">
        <v>5944.63</v>
      </c>
      <c r="I4409" s="7">
        <v>0</v>
      </c>
      <c r="J4409" s="13">
        <v>168867.3</v>
      </c>
      <c r="K4409" s="13">
        <v>263713.61</v>
      </c>
      <c r="L4409" s="7">
        <f t="shared" si="68"/>
        <v>438525.54</v>
      </c>
    </row>
    <row r="4410" spans="1:12" s="5" customFormat="1" x14ac:dyDescent="0.25">
      <c r="A4410" s="10" t="s">
        <v>1979</v>
      </c>
      <c r="B4410" s="10" t="s">
        <v>559</v>
      </c>
      <c r="C4410" s="10" t="s">
        <v>590</v>
      </c>
      <c r="D4410" s="10" t="s">
        <v>28</v>
      </c>
      <c r="E4410" s="10" t="s">
        <v>29</v>
      </c>
      <c r="F4410" s="13">
        <v>0</v>
      </c>
      <c r="G4410" s="13">
        <v>0</v>
      </c>
      <c r="H4410" s="7">
        <v>16188.4</v>
      </c>
      <c r="I4410" s="7">
        <v>0</v>
      </c>
      <c r="J4410" s="13">
        <v>459859.02</v>
      </c>
      <c r="K4410" s="13">
        <v>718144.28</v>
      </c>
      <c r="L4410" s="7">
        <f t="shared" si="68"/>
        <v>1194191.7000000002</v>
      </c>
    </row>
    <row r="4411" spans="1:12" s="5" customFormat="1" x14ac:dyDescent="0.25">
      <c r="A4411" s="10" t="s">
        <v>1979</v>
      </c>
      <c r="B4411" s="10" t="s">
        <v>559</v>
      </c>
      <c r="C4411" s="10" t="s">
        <v>590</v>
      </c>
      <c r="D4411" s="10" t="s">
        <v>34</v>
      </c>
      <c r="E4411" s="10" t="s">
        <v>35</v>
      </c>
      <c r="F4411" s="13">
        <v>0</v>
      </c>
      <c r="G4411" s="13">
        <v>0</v>
      </c>
      <c r="H4411" s="7">
        <v>34649.410000000003</v>
      </c>
      <c r="I4411" s="7">
        <v>0</v>
      </c>
      <c r="J4411" s="13">
        <v>984275.76</v>
      </c>
      <c r="K4411" s="13">
        <v>1537105.88</v>
      </c>
      <c r="L4411" s="7">
        <f t="shared" si="68"/>
        <v>2556031.0499999998</v>
      </c>
    </row>
    <row r="4412" spans="1:12" s="5" customFormat="1" x14ac:dyDescent="0.25">
      <c r="A4412" s="10" t="s">
        <v>1979</v>
      </c>
      <c r="B4412" s="10" t="s">
        <v>559</v>
      </c>
      <c r="C4412" s="10" t="s">
        <v>590</v>
      </c>
      <c r="D4412" s="10" t="s">
        <v>538</v>
      </c>
      <c r="E4412" s="10" t="s">
        <v>539</v>
      </c>
      <c r="F4412" s="13">
        <v>0</v>
      </c>
      <c r="G4412" s="13">
        <v>0</v>
      </c>
      <c r="H4412" s="7">
        <v>1920310.52</v>
      </c>
      <c r="I4412" s="7">
        <v>0</v>
      </c>
      <c r="J4412" s="13">
        <v>54549697.920000002</v>
      </c>
      <c r="K4412" s="13">
        <v>85188181.239999995</v>
      </c>
      <c r="L4412" s="7">
        <f t="shared" si="68"/>
        <v>141658189.68000001</v>
      </c>
    </row>
    <row r="4413" spans="1:12" s="5" customFormat="1" x14ac:dyDescent="0.25">
      <c r="A4413" s="10" t="s">
        <v>1979</v>
      </c>
      <c r="B4413" s="10" t="s">
        <v>559</v>
      </c>
      <c r="C4413" s="10" t="s">
        <v>590</v>
      </c>
      <c r="D4413" s="10" t="s">
        <v>535</v>
      </c>
      <c r="E4413" s="10" t="s">
        <v>536</v>
      </c>
      <c r="F4413" s="13">
        <v>0</v>
      </c>
      <c r="G4413" s="13">
        <v>0</v>
      </c>
      <c r="H4413" s="7">
        <v>1976869.04</v>
      </c>
      <c r="I4413" s="7">
        <v>0</v>
      </c>
      <c r="J4413" s="13">
        <v>56156339</v>
      </c>
      <c r="K4413" s="13">
        <v>87697211.280000001</v>
      </c>
      <c r="L4413" s="7">
        <f t="shared" si="68"/>
        <v>145830419.31999999</v>
      </c>
    </row>
    <row r="4414" spans="1:12" s="5" customFormat="1" x14ac:dyDescent="0.25">
      <c r="A4414" s="10" t="s">
        <v>1980</v>
      </c>
      <c r="B4414" s="10" t="s">
        <v>559</v>
      </c>
      <c r="C4414" s="10" t="s">
        <v>1047</v>
      </c>
      <c r="D4414" s="10" t="s">
        <v>38</v>
      </c>
      <c r="E4414" s="10" t="s">
        <v>39</v>
      </c>
      <c r="F4414" s="13">
        <v>0</v>
      </c>
      <c r="G4414" s="13">
        <v>0</v>
      </c>
      <c r="H4414" s="7">
        <v>0</v>
      </c>
      <c r="I4414" s="7">
        <v>0</v>
      </c>
      <c r="J4414" s="13">
        <v>0</v>
      </c>
      <c r="K4414" s="13">
        <v>-36087.5</v>
      </c>
      <c r="L4414" s="7">
        <f t="shared" si="68"/>
        <v>-36087.5</v>
      </c>
    </row>
    <row r="4415" spans="1:12" s="5" customFormat="1" x14ac:dyDescent="0.25">
      <c r="A4415" s="10" t="s">
        <v>1980</v>
      </c>
      <c r="B4415" s="10" t="s">
        <v>559</v>
      </c>
      <c r="C4415" s="10" t="s">
        <v>1047</v>
      </c>
      <c r="D4415" s="10" t="s">
        <v>22</v>
      </c>
      <c r="E4415" s="10" t="s">
        <v>23</v>
      </c>
      <c r="F4415" s="13">
        <v>0</v>
      </c>
      <c r="G4415" s="13">
        <v>7339.9</v>
      </c>
      <c r="H4415" s="7">
        <v>845.23</v>
      </c>
      <c r="I4415" s="7">
        <v>0</v>
      </c>
      <c r="J4415" s="13">
        <v>18220.96</v>
      </c>
      <c r="K4415" s="13">
        <v>18788.07</v>
      </c>
      <c r="L4415" s="7">
        <f t="shared" si="68"/>
        <v>45194.159999999996</v>
      </c>
    </row>
    <row r="4416" spans="1:12" s="5" customFormat="1" x14ac:dyDescent="0.25">
      <c r="A4416" s="10" t="s">
        <v>1980</v>
      </c>
      <c r="B4416" s="10" t="s">
        <v>559</v>
      </c>
      <c r="C4416" s="10" t="s">
        <v>1047</v>
      </c>
      <c r="D4416" s="10" t="s">
        <v>24</v>
      </c>
      <c r="E4416" s="10" t="s">
        <v>25</v>
      </c>
      <c r="F4416" s="13">
        <v>0</v>
      </c>
      <c r="G4416" s="13">
        <v>85873.91</v>
      </c>
      <c r="H4416" s="7">
        <v>9888.8799999999992</v>
      </c>
      <c r="I4416" s="7">
        <v>0</v>
      </c>
      <c r="J4416" s="13">
        <v>213177.92</v>
      </c>
      <c r="K4416" s="13">
        <v>219812.89</v>
      </c>
      <c r="L4416" s="7">
        <f t="shared" si="68"/>
        <v>528753.60000000009</v>
      </c>
    </row>
    <row r="4417" spans="1:12" s="5" customFormat="1" x14ac:dyDescent="0.25">
      <c r="A4417" s="10" t="s">
        <v>1980</v>
      </c>
      <c r="B4417" s="10" t="s">
        <v>559</v>
      </c>
      <c r="C4417" s="10" t="s">
        <v>1047</v>
      </c>
      <c r="D4417" s="10" t="s">
        <v>28</v>
      </c>
      <c r="E4417" s="10" t="s">
        <v>29</v>
      </c>
      <c r="F4417" s="13">
        <v>0</v>
      </c>
      <c r="G4417" s="13">
        <v>1192878.95</v>
      </c>
      <c r="H4417" s="7">
        <v>137366.88</v>
      </c>
      <c r="I4417" s="7">
        <v>0</v>
      </c>
      <c r="J4417" s="13">
        <v>2961265.53</v>
      </c>
      <c r="K4417" s="13">
        <v>3053432.29</v>
      </c>
      <c r="L4417" s="7">
        <f t="shared" si="68"/>
        <v>7344943.6499999994</v>
      </c>
    </row>
    <row r="4418" spans="1:12" s="5" customFormat="1" x14ac:dyDescent="0.25">
      <c r="A4418" s="10" t="s">
        <v>1980</v>
      </c>
      <c r="B4418" s="10" t="s">
        <v>559</v>
      </c>
      <c r="C4418" s="10" t="s">
        <v>1047</v>
      </c>
      <c r="D4418" s="10" t="s">
        <v>34</v>
      </c>
      <c r="E4418" s="10" t="s">
        <v>35</v>
      </c>
      <c r="F4418" s="13">
        <v>0</v>
      </c>
      <c r="G4418" s="13">
        <v>1650472.1</v>
      </c>
      <c r="H4418" s="7">
        <v>190061.37</v>
      </c>
      <c r="I4418" s="7">
        <v>0</v>
      </c>
      <c r="J4418" s="13">
        <v>4097218.86</v>
      </c>
      <c r="K4418" s="13">
        <v>4224741.1500000004</v>
      </c>
      <c r="L4418" s="7">
        <f t="shared" si="68"/>
        <v>10162493.48</v>
      </c>
    </row>
    <row r="4419" spans="1:12" s="5" customFormat="1" x14ac:dyDescent="0.25">
      <c r="A4419" s="10" t="s">
        <v>1980</v>
      </c>
      <c r="B4419" s="10" t="s">
        <v>559</v>
      </c>
      <c r="C4419" s="10" t="s">
        <v>1047</v>
      </c>
      <c r="D4419" s="10" t="s">
        <v>538</v>
      </c>
      <c r="E4419" s="10" t="s">
        <v>539</v>
      </c>
      <c r="F4419" s="13">
        <v>0</v>
      </c>
      <c r="G4419" s="13">
        <v>55607556.509999998</v>
      </c>
      <c r="H4419" s="7">
        <v>6403530.3600000003</v>
      </c>
      <c r="I4419" s="7">
        <v>0</v>
      </c>
      <c r="J4419" s="13">
        <v>138043126.93000001</v>
      </c>
      <c r="K4419" s="13">
        <v>142339596.25999999</v>
      </c>
      <c r="L4419" s="7">
        <f t="shared" si="68"/>
        <v>342393810.06</v>
      </c>
    </row>
    <row r="4420" spans="1:12" s="5" customFormat="1" x14ac:dyDescent="0.25">
      <c r="A4420" s="10" t="s">
        <v>1980</v>
      </c>
      <c r="B4420" s="10" t="s">
        <v>559</v>
      </c>
      <c r="C4420" s="10" t="s">
        <v>1047</v>
      </c>
      <c r="D4420" s="10" t="s">
        <v>535</v>
      </c>
      <c r="E4420" s="10" t="s">
        <v>536</v>
      </c>
      <c r="F4420" s="13">
        <v>0</v>
      </c>
      <c r="G4420" s="13">
        <v>133361044.63</v>
      </c>
      <c r="H4420" s="7">
        <v>15357292.279999999</v>
      </c>
      <c r="I4420" s="7">
        <v>0</v>
      </c>
      <c r="J4420" s="13">
        <v>331062480.80000001</v>
      </c>
      <c r="K4420" s="13">
        <v>341366505.55000001</v>
      </c>
      <c r="L4420" s="7">
        <f t="shared" si="68"/>
        <v>821147323.25999999</v>
      </c>
    </row>
    <row r="4421" spans="1:12" s="5" customFormat="1" x14ac:dyDescent="0.25">
      <c r="A4421" s="10" t="s">
        <v>1981</v>
      </c>
      <c r="B4421" s="10" t="s">
        <v>559</v>
      </c>
      <c r="C4421" s="10" t="s">
        <v>1048</v>
      </c>
      <c r="D4421" s="10" t="s">
        <v>12</v>
      </c>
      <c r="E4421" s="10" t="s">
        <v>13</v>
      </c>
      <c r="F4421" s="13">
        <v>0</v>
      </c>
      <c r="G4421" s="13">
        <v>0</v>
      </c>
      <c r="H4421" s="7">
        <v>0</v>
      </c>
      <c r="I4421" s="7">
        <v>0</v>
      </c>
      <c r="J4421" s="13">
        <v>0</v>
      </c>
      <c r="K4421" s="13">
        <v>-10462.92</v>
      </c>
      <c r="L4421" s="7">
        <f t="shared" si="68"/>
        <v>-10462.92</v>
      </c>
    </row>
    <row r="4422" spans="1:12" s="5" customFormat="1" x14ac:dyDescent="0.25">
      <c r="A4422" s="10" t="s">
        <v>1981</v>
      </c>
      <c r="B4422" s="10" t="s">
        <v>559</v>
      </c>
      <c r="C4422" s="10" t="s">
        <v>1048</v>
      </c>
      <c r="D4422" s="10" t="s">
        <v>14</v>
      </c>
      <c r="E4422" s="10" t="s">
        <v>15</v>
      </c>
      <c r="F4422" s="13">
        <v>0</v>
      </c>
      <c r="G4422" s="13">
        <v>5562339.7300000004</v>
      </c>
      <c r="H4422" s="7">
        <v>1165904.75</v>
      </c>
      <c r="I4422" s="7">
        <v>0</v>
      </c>
      <c r="J4422" s="13">
        <v>32066809.989999998</v>
      </c>
      <c r="K4422" s="13">
        <v>60309101.850000001</v>
      </c>
      <c r="L4422" s="7">
        <f t="shared" si="68"/>
        <v>99104156.319999993</v>
      </c>
    </row>
    <row r="4423" spans="1:12" s="5" customFormat="1" x14ac:dyDescent="0.25">
      <c r="A4423" s="10" t="s">
        <v>1981</v>
      </c>
      <c r="B4423" s="10" t="s">
        <v>559</v>
      </c>
      <c r="C4423" s="10" t="s">
        <v>1048</v>
      </c>
      <c r="D4423" s="10" t="s">
        <v>38</v>
      </c>
      <c r="E4423" s="10" t="s">
        <v>39</v>
      </c>
      <c r="F4423" s="13">
        <v>0</v>
      </c>
      <c r="G4423" s="13">
        <v>4425.2299999999996</v>
      </c>
      <c r="H4423" s="7">
        <v>927.56</v>
      </c>
      <c r="I4423" s="7">
        <v>0</v>
      </c>
      <c r="J4423" s="13">
        <v>25511.38</v>
      </c>
      <c r="K4423" s="13">
        <v>47980.08</v>
      </c>
      <c r="L4423" s="7">
        <f t="shared" si="68"/>
        <v>78844.25</v>
      </c>
    </row>
    <row r="4424" spans="1:12" s="5" customFormat="1" x14ac:dyDescent="0.25">
      <c r="A4424" s="10" t="s">
        <v>1981</v>
      </c>
      <c r="B4424" s="10" t="s">
        <v>559</v>
      </c>
      <c r="C4424" s="10" t="s">
        <v>1048</v>
      </c>
      <c r="D4424" s="10" t="s">
        <v>16</v>
      </c>
      <c r="E4424" s="10" t="s">
        <v>17</v>
      </c>
      <c r="F4424" s="13">
        <v>0</v>
      </c>
      <c r="G4424" s="13">
        <v>48816.26</v>
      </c>
      <c r="H4424" s="7">
        <v>10232.219999999999</v>
      </c>
      <c r="I4424" s="7">
        <v>0</v>
      </c>
      <c r="J4424" s="13">
        <v>281425.03999999998</v>
      </c>
      <c r="K4424" s="13">
        <v>529285.31999999995</v>
      </c>
      <c r="L4424" s="7">
        <f t="shared" si="68"/>
        <v>869758.83999999985</v>
      </c>
    </row>
    <row r="4425" spans="1:12" s="5" customFormat="1" x14ac:dyDescent="0.25">
      <c r="A4425" s="10" t="s">
        <v>1981</v>
      </c>
      <c r="B4425" s="10" t="s">
        <v>559</v>
      </c>
      <c r="C4425" s="10" t="s">
        <v>1048</v>
      </c>
      <c r="D4425" s="10" t="s">
        <v>18</v>
      </c>
      <c r="E4425" s="10" t="s">
        <v>19</v>
      </c>
      <c r="F4425" s="13">
        <v>0</v>
      </c>
      <c r="G4425" s="13">
        <v>453810.77</v>
      </c>
      <c r="H4425" s="7">
        <v>95121.87</v>
      </c>
      <c r="I4425" s="7">
        <v>0</v>
      </c>
      <c r="J4425" s="13">
        <v>2616212.69</v>
      </c>
      <c r="K4425" s="13">
        <v>4920397.07</v>
      </c>
      <c r="L4425" s="7">
        <f t="shared" ref="L4425:L4488" si="69">SUM(F4425:K4425)</f>
        <v>8085542.4000000004</v>
      </c>
    </row>
    <row r="4426" spans="1:12" s="5" customFormat="1" x14ac:dyDescent="0.25">
      <c r="A4426" s="10" t="s">
        <v>1981</v>
      </c>
      <c r="B4426" s="10" t="s">
        <v>559</v>
      </c>
      <c r="C4426" s="10" t="s">
        <v>1048</v>
      </c>
      <c r="D4426" s="10" t="s">
        <v>20</v>
      </c>
      <c r="E4426" s="10" t="s">
        <v>21</v>
      </c>
      <c r="F4426" s="13">
        <v>0</v>
      </c>
      <c r="G4426" s="13">
        <v>4407941.66</v>
      </c>
      <c r="H4426" s="7">
        <v>923934.95</v>
      </c>
      <c r="I4426" s="7">
        <v>0</v>
      </c>
      <c r="J4426" s="13">
        <v>25411721.370000001</v>
      </c>
      <c r="K4426" s="13">
        <v>47792658.289999999</v>
      </c>
      <c r="L4426" s="7">
        <f t="shared" si="69"/>
        <v>78536256.269999996</v>
      </c>
    </row>
    <row r="4427" spans="1:12" s="5" customFormat="1" x14ac:dyDescent="0.25">
      <c r="A4427" s="10" t="s">
        <v>1981</v>
      </c>
      <c r="B4427" s="10" t="s">
        <v>559</v>
      </c>
      <c r="C4427" s="10" t="s">
        <v>1048</v>
      </c>
      <c r="D4427" s="10" t="s">
        <v>24</v>
      </c>
      <c r="E4427" s="10" t="s">
        <v>25</v>
      </c>
      <c r="F4427" s="13">
        <v>0</v>
      </c>
      <c r="G4427" s="13">
        <v>4861331.1500000004</v>
      </c>
      <c r="H4427" s="7">
        <v>1018968.52</v>
      </c>
      <c r="I4427" s="7">
        <v>0</v>
      </c>
      <c r="J4427" s="13">
        <v>28025505.420000002</v>
      </c>
      <c r="K4427" s="13">
        <v>52708487.719999999</v>
      </c>
      <c r="L4427" s="7">
        <f t="shared" si="69"/>
        <v>86614292.810000002</v>
      </c>
    </row>
    <row r="4428" spans="1:12" s="5" customFormat="1" x14ac:dyDescent="0.25">
      <c r="A4428" s="10" t="s">
        <v>1981</v>
      </c>
      <c r="B4428" s="10" t="s">
        <v>559</v>
      </c>
      <c r="C4428" s="10" t="s">
        <v>1048</v>
      </c>
      <c r="D4428" s="10" t="s">
        <v>28</v>
      </c>
      <c r="E4428" s="10" t="s">
        <v>29</v>
      </c>
      <c r="F4428" s="13">
        <v>0</v>
      </c>
      <c r="G4428" s="13">
        <v>1931801.9</v>
      </c>
      <c r="H4428" s="7">
        <v>404918.99</v>
      </c>
      <c r="I4428" s="7">
        <v>0</v>
      </c>
      <c r="J4428" s="13">
        <v>11136810.640000001</v>
      </c>
      <c r="K4428" s="13">
        <v>20945365.25</v>
      </c>
      <c r="L4428" s="7">
        <f t="shared" si="69"/>
        <v>34418896.780000001</v>
      </c>
    </row>
    <row r="4429" spans="1:12" s="5" customFormat="1" x14ac:dyDescent="0.25">
      <c r="A4429" s="10" t="s">
        <v>1981</v>
      </c>
      <c r="B4429" s="10" t="s">
        <v>559</v>
      </c>
      <c r="C4429" s="10" t="s">
        <v>1048</v>
      </c>
      <c r="D4429" s="10" t="s">
        <v>34</v>
      </c>
      <c r="E4429" s="10" t="s">
        <v>35</v>
      </c>
      <c r="F4429" s="13">
        <v>0</v>
      </c>
      <c r="G4429" s="13">
        <v>8088194.1100000003</v>
      </c>
      <c r="H4429" s="7">
        <v>1695341.24</v>
      </c>
      <c r="I4429" s="7">
        <v>0</v>
      </c>
      <c r="J4429" s="13">
        <v>46628324.789999999</v>
      </c>
      <c r="K4429" s="13">
        <v>87695420.590000004</v>
      </c>
      <c r="L4429" s="7">
        <f t="shared" si="69"/>
        <v>144107280.73000002</v>
      </c>
    </row>
    <row r="4430" spans="1:12" s="5" customFormat="1" x14ac:dyDescent="0.25">
      <c r="A4430" s="10" t="s">
        <v>1981</v>
      </c>
      <c r="B4430" s="10" t="s">
        <v>559</v>
      </c>
      <c r="C4430" s="10" t="s">
        <v>1048</v>
      </c>
      <c r="D4430" s="10" t="s">
        <v>538</v>
      </c>
      <c r="E4430" s="10" t="s">
        <v>539</v>
      </c>
      <c r="F4430" s="13">
        <v>0</v>
      </c>
      <c r="G4430" s="13">
        <v>147392191.38999999</v>
      </c>
      <c r="H4430" s="7">
        <v>30894419.289999999</v>
      </c>
      <c r="I4430" s="7">
        <v>0</v>
      </c>
      <c r="J4430" s="13">
        <v>849713901.37</v>
      </c>
      <c r="K4430" s="13">
        <v>1598084818.6700001</v>
      </c>
      <c r="L4430" s="7">
        <f t="shared" si="69"/>
        <v>2626085330.7200003</v>
      </c>
    </row>
    <row r="4431" spans="1:12" s="5" customFormat="1" x14ac:dyDescent="0.25">
      <c r="A4431" s="10" t="s">
        <v>1981</v>
      </c>
      <c r="B4431" s="10" t="s">
        <v>559</v>
      </c>
      <c r="C4431" s="10" t="s">
        <v>1048</v>
      </c>
      <c r="D4431" s="10" t="s">
        <v>535</v>
      </c>
      <c r="E4431" s="10" t="s">
        <v>536</v>
      </c>
      <c r="F4431" s="13">
        <v>0</v>
      </c>
      <c r="G4431" s="13">
        <v>129879624.8</v>
      </c>
      <c r="H4431" s="7">
        <v>27223664.609999999</v>
      </c>
      <c r="I4431" s="7">
        <v>0</v>
      </c>
      <c r="J4431" s="13">
        <v>748754202.30999994</v>
      </c>
      <c r="K4431" s="13">
        <v>1408206599.51</v>
      </c>
      <c r="L4431" s="7">
        <f t="shared" si="69"/>
        <v>2314064091.23</v>
      </c>
    </row>
    <row r="4432" spans="1:12" s="5" customFormat="1" x14ac:dyDescent="0.25">
      <c r="A4432" s="10" t="s">
        <v>1982</v>
      </c>
      <c r="B4432" s="10" t="s">
        <v>559</v>
      </c>
      <c r="C4432" s="10" t="s">
        <v>1049</v>
      </c>
      <c r="D4432" s="10" t="s">
        <v>929</v>
      </c>
      <c r="E4432" s="10" t="s">
        <v>930</v>
      </c>
      <c r="F4432" s="13">
        <v>0</v>
      </c>
      <c r="G4432" s="13">
        <v>9633512</v>
      </c>
      <c r="H4432" s="7">
        <v>723019.45</v>
      </c>
      <c r="I4432" s="7">
        <v>0</v>
      </c>
      <c r="J4432" s="13">
        <v>25522784</v>
      </c>
      <c r="K4432" s="13">
        <v>28689469.68</v>
      </c>
      <c r="L4432" s="7">
        <f t="shared" si="69"/>
        <v>64568785.130000003</v>
      </c>
    </row>
    <row r="4433" spans="1:12" s="5" customFormat="1" x14ac:dyDescent="0.25">
      <c r="A4433" s="10" t="s">
        <v>1982</v>
      </c>
      <c r="B4433" s="10" t="s">
        <v>559</v>
      </c>
      <c r="C4433" s="10" t="s">
        <v>1049</v>
      </c>
      <c r="D4433" s="10" t="s">
        <v>38</v>
      </c>
      <c r="E4433" s="10" t="s">
        <v>39</v>
      </c>
      <c r="F4433" s="13">
        <v>0</v>
      </c>
      <c r="G4433" s="13">
        <v>0</v>
      </c>
      <c r="H4433" s="7">
        <v>0</v>
      </c>
      <c r="I4433" s="7">
        <v>0</v>
      </c>
      <c r="J4433" s="13">
        <v>0</v>
      </c>
      <c r="K4433" s="13">
        <v>-98658</v>
      </c>
      <c r="L4433" s="7">
        <f t="shared" si="69"/>
        <v>-98658</v>
      </c>
    </row>
    <row r="4434" spans="1:12" s="5" customFormat="1" x14ac:dyDescent="0.25">
      <c r="A4434" s="10" t="s">
        <v>1982</v>
      </c>
      <c r="B4434" s="10" t="s">
        <v>559</v>
      </c>
      <c r="C4434" s="10" t="s">
        <v>1049</v>
      </c>
      <c r="D4434" s="10" t="s">
        <v>24</v>
      </c>
      <c r="E4434" s="10" t="s">
        <v>25</v>
      </c>
      <c r="F4434" s="13">
        <v>0</v>
      </c>
      <c r="G4434" s="13">
        <v>27498.68</v>
      </c>
      <c r="H4434" s="7">
        <v>2063.85</v>
      </c>
      <c r="I4434" s="7">
        <v>0</v>
      </c>
      <c r="J4434" s="13">
        <v>72854.31</v>
      </c>
      <c r="K4434" s="13">
        <v>81893.56</v>
      </c>
      <c r="L4434" s="7">
        <f t="shared" si="69"/>
        <v>184310.39999999999</v>
      </c>
    </row>
    <row r="4435" spans="1:12" s="5" customFormat="1" x14ac:dyDescent="0.25">
      <c r="A4435" s="10" t="s">
        <v>1982</v>
      </c>
      <c r="B4435" s="10" t="s">
        <v>559</v>
      </c>
      <c r="C4435" s="10" t="s">
        <v>1049</v>
      </c>
      <c r="D4435" s="10" t="s">
        <v>28</v>
      </c>
      <c r="E4435" s="10" t="s">
        <v>29</v>
      </c>
      <c r="F4435" s="13">
        <v>0</v>
      </c>
      <c r="G4435" s="13">
        <v>219012.15</v>
      </c>
      <c r="H4435" s="7">
        <v>16437.419999999998</v>
      </c>
      <c r="I4435" s="7">
        <v>0</v>
      </c>
      <c r="J4435" s="13">
        <v>580245.30000000005</v>
      </c>
      <c r="K4435" s="13">
        <v>652238.01</v>
      </c>
      <c r="L4435" s="7">
        <f t="shared" si="69"/>
        <v>1467932.8800000001</v>
      </c>
    </row>
    <row r="4436" spans="1:12" s="5" customFormat="1" x14ac:dyDescent="0.25">
      <c r="A4436" s="10" t="s">
        <v>1982</v>
      </c>
      <c r="B4436" s="10" t="s">
        <v>559</v>
      </c>
      <c r="C4436" s="10" t="s">
        <v>1049</v>
      </c>
      <c r="D4436" s="10" t="s">
        <v>34</v>
      </c>
      <c r="E4436" s="10" t="s">
        <v>35</v>
      </c>
      <c r="F4436" s="13">
        <v>0</v>
      </c>
      <c r="G4436" s="13">
        <v>385514.28</v>
      </c>
      <c r="H4436" s="7">
        <v>28933.82</v>
      </c>
      <c r="I4436" s="7">
        <v>0</v>
      </c>
      <c r="J4436" s="13">
        <v>1021371.8</v>
      </c>
      <c r="K4436" s="13">
        <v>1148096.3600000001</v>
      </c>
      <c r="L4436" s="7">
        <f t="shared" si="69"/>
        <v>2583916.2600000002</v>
      </c>
    </row>
    <row r="4437" spans="1:12" s="5" customFormat="1" x14ac:dyDescent="0.25">
      <c r="A4437" s="10" t="s">
        <v>1982</v>
      </c>
      <c r="B4437" s="10" t="s">
        <v>559</v>
      </c>
      <c r="C4437" s="10" t="s">
        <v>1049</v>
      </c>
      <c r="D4437" s="10" t="s">
        <v>538</v>
      </c>
      <c r="E4437" s="10" t="s">
        <v>539</v>
      </c>
      <c r="F4437" s="13">
        <v>0</v>
      </c>
      <c r="G4437" s="13">
        <v>31035111.440000001</v>
      </c>
      <c r="H4437" s="7">
        <v>2329263.65</v>
      </c>
      <c r="I4437" s="7">
        <v>0</v>
      </c>
      <c r="J4437" s="13">
        <v>82223642.459999993</v>
      </c>
      <c r="K4437" s="13">
        <v>92425367.739999995</v>
      </c>
      <c r="L4437" s="7">
        <f t="shared" si="69"/>
        <v>208013385.28999999</v>
      </c>
    </row>
    <row r="4438" spans="1:12" s="5" customFormat="1" x14ac:dyDescent="0.25">
      <c r="A4438" s="10" t="s">
        <v>1982</v>
      </c>
      <c r="B4438" s="10" t="s">
        <v>559</v>
      </c>
      <c r="C4438" s="10" t="s">
        <v>1049</v>
      </c>
      <c r="D4438" s="10" t="s">
        <v>535</v>
      </c>
      <c r="E4438" s="10" t="s">
        <v>536</v>
      </c>
      <c r="F4438" s="13">
        <v>0</v>
      </c>
      <c r="G4438" s="13">
        <v>49269515.450000003</v>
      </c>
      <c r="H4438" s="7">
        <v>3697801.81</v>
      </c>
      <c r="I4438" s="7">
        <v>0</v>
      </c>
      <c r="J4438" s="13">
        <v>130533413.13</v>
      </c>
      <c r="K4438" s="13">
        <v>146729071.44</v>
      </c>
      <c r="L4438" s="7">
        <f t="shared" si="69"/>
        <v>330229801.82999998</v>
      </c>
    </row>
    <row r="4439" spans="1:12" s="5" customFormat="1" x14ac:dyDescent="0.25">
      <c r="A4439" s="10" t="s">
        <v>1983</v>
      </c>
      <c r="B4439" s="10" t="s">
        <v>559</v>
      </c>
      <c r="C4439" s="10" t="s">
        <v>1050</v>
      </c>
      <c r="D4439" s="10" t="s">
        <v>24</v>
      </c>
      <c r="E4439" s="10" t="s">
        <v>25</v>
      </c>
      <c r="F4439" s="13">
        <v>0</v>
      </c>
      <c r="G4439" s="13">
        <v>6945.17</v>
      </c>
      <c r="H4439" s="7">
        <v>1316.31</v>
      </c>
      <c r="I4439" s="7">
        <v>0</v>
      </c>
      <c r="J4439" s="13">
        <v>63485.65</v>
      </c>
      <c r="K4439" s="13">
        <v>87941.07</v>
      </c>
      <c r="L4439" s="7">
        <f t="shared" si="69"/>
        <v>159688.20000000001</v>
      </c>
    </row>
    <row r="4440" spans="1:12" s="5" customFormat="1" x14ac:dyDescent="0.25">
      <c r="A4440" s="10" t="s">
        <v>1983</v>
      </c>
      <c r="B4440" s="10" t="s">
        <v>559</v>
      </c>
      <c r="C4440" s="10" t="s">
        <v>1050</v>
      </c>
      <c r="D4440" s="10" t="s">
        <v>28</v>
      </c>
      <c r="E4440" s="10" t="s">
        <v>29</v>
      </c>
      <c r="F4440" s="13">
        <v>0</v>
      </c>
      <c r="G4440" s="13">
        <v>74964.39</v>
      </c>
      <c r="H4440" s="7">
        <v>14207.92</v>
      </c>
      <c r="I4440" s="7">
        <v>0</v>
      </c>
      <c r="J4440" s="13">
        <v>685247.89</v>
      </c>
      <c r="K4440" s="13">
        <v>949213.43</v>
      </c>
      <c r="L4440" s="7">
        <f t="shared" si="69"/>
        <v>1723633.63</v>
      </c>
    </row>
    <row r="4441" spans="1:12" s="5" customFormat="1" x14ac:dyDescent="0.25">
      <c r="A4441" s="10" t="s">
        <v>1983</v>
      </c>
      <c r="B4441" s="10" t="s">
        <v>559</v>
      </c>
      <c r="C4441" s="10" t="s">
        <v>1050</v>
      </c>
      <c r="D4441" s="10" t="s">
        <v>34</v>
      </c>
      <c r="E4441" s="10" t="s">
        <v>35</v>
      </c>
      <c r="F4441" s="13">
        <v>0</v>
      </c>
      <c r="G4441" s="13">
        <v>60051.74</v>
      </c>
      <c r="H4441" s="7">
        <v>11381.54</v>
      </c>
      <c r="I4441" s="7">
        <v>0</v>
      </c>
      <c r="J4441" s="13">
        <v>548931.66</v>
      </c>
      <c r="K4441" s="13">
        <v>760386.58</v>
      </c>
      <c r="L4441" s="7">
        <f t="shared" si="69"/>
        <v>1380751.52</v>
      </c>
    </row>
    <row r="4442" spans="1:12" s="5" customFormat="1" x14ac:dyDescent="0.25">
      <c r="A4442" s="10" t="s">
        <v>1983</v>
      </c>
      <c r="B4442" s="10" t="s">
        <v>559</v>
      </c>
      <c r="C4442" s="10" t="s">
        <v>1050</v>
      </c>
      <c r="D4442" s="10" t="s">
        <v>538</v>
      </c>
      <c r="E4442" s="10" t="s">
        <v>539</v>
      </c>
      <c r="F4442" s="13">
        <v>0</v>
      </c>
      <c r="G4442" s="13">
        <v>9988180.2400000002</v>
      </c>
      <c r="H4442" s="7">
        <v>1893049.43</v>
      </c>
      <c r="I4442" s="7">
        <v>0</v>
      </c>
      <c r="J4442" s="13">
        <v>91301748</v>
      </c>
      <c r="K4442" s="13">
        <v>126472254.7</v>
      </c>
      <c r="L4442" s="7">
        <f t="shared" si="69"/>
        <v>229655232.37</v>
      </c>
    </row>
    <row r="4443" spans="1:12" s="5" customFormat="1" x14ac:dyDescent="0.25">
      <c r="A4443" s="10" t="s">
        <v>1983</v>
      </c>
      <c r="B4443" s="10" t="s">
        <v>559</v>
      </c>
      <c r="C4443" s="10" t="s">
        <v>1050</v>
      </c>
      <c r="D4443" s="10" t="s">
        <v>535</v>
      </c>
      <c r="E4443" s="10" t="s">
        <v>536</v>
      </c>
      <c r="F4443" s="13">
        <v>0</v>
      </c>
      <c r="G4443" s="13">
        <v>6777501.46</v>
      </c>
      <c r="H4443" s="7">
        <v>1284532.8</v>
      </c>
      <c r="I4443" s="7">
        <v>0</v>
      </c>
      <c r="J4443" s="13">
        <v>61952999.799999997</v>
      </c>
      <c r="K4443" s="13">
        <v>85818023.650000006</v>
      </c>
      <c r="L4443" s="7">
        <f t="shared" si="69"/>
        <v>155833057.71000001</v>
      </c>
    </row>
    <row r="4444" spans="1:12" s="5" customFormat="1" x14ac:dyDescent="0.25">
      <c r="A4444" s="10" t="s">
        <v>1984</v>
      </c>
      <c r="B4444" s="10" t="s">
        <v>559</v>
      </c>
      <c r="C4444" s="10" t="s">
        <v>1051</v>
      </c>
      <c r="D4444" s="10" t="s">
        <v>14</v>
      </c>
      <c r="E4444" s="10" t="s">
        <v>15</v>
      </c>
      <c r="F4444" s="13">
        <v>0</v>
      </c>
      <c r="G4444" s="13">
        <v>111805.98</v>
      </c>
      <c r="H4444" s="7">
        <v>68691.05</v>
      </c>
      <c r="I4444" s="7">
        <v>0</v>
      </c>
      <c r="J4444" s="13">
        <v>779563.27</v>
      </c>
      <c r="K4444" s="13">
        <v>1076066.26</v>
      </c>
      <c r="L4444" s="7">
        <f t="shared" si="69"/>
        <v>2036126.56</v>
      </c>
    </row>
    <row r="4445" spans="1:12" s="5" customFormat="1" x14ac:dyDescent="0.25">
      <c r="A4445" s="10" t="s">
        <v>1984</v>
      </c>
      <c r="B4445" s="10" t="s">
        <v>559</v>
      </c>
      <c r="C4445" s="10" t="s">
        <v>1051</v>
      </c>
      <c r="D4445" s="10" t="s">
        <v>38</v>
      </c>
      <c r="E4445" s="10" t="s">
        <v>39</v>
      </c>
      <c r="F4445" s="13">
        <v>0</v>
      </c>
      <c r="G4445" s="13">
        <v>0</v>
      </c>
      <c r="H4445" s="7">
        <v>0</v>
      </c>
      <c r="I4445" s="7">
        <v>0</v>
      </c>
      <c r="J4445" s="13">
        <v>0</v>
      </c>
      <c r="K4445" s="13">
        <v>-10253.94</v>
      </c>
      <c r="L4445" s="7">
        <f t="shared" si="69"/>
        <v>-10253.94</v>
      </c>
    </row>
    <row r="4446" spans="1:12" s="5" customFormat="1" x14ac:dyDescent="0.25">
      <c r="A4446" s="10" t="s">
        <v>1984</v>
      </c>
      <c r="B4446" s="10" t="s">
        <v>559</v>
      </c>
      <c r="C4446" s="10" t="s">
        <v>1051</v>
      </c>
      <c r="D4446" s="10" t="s">
        <v>20</v>
      </c>
      <c r="E4446" s="10" t="s">
        <v>21</v>
      </c>
      <c r="F4446" s="13">
        <v>0</v>
      </c>
      <c r="G4446" s="13">
        <v>2017873.91</v>
      </c>
      <c r="H4446" s="7">
        <v>1239735.68</v>
      </c>
      <c r="I4446" s="7">
        <v>0</v>
      </c>
      <c r="J4446" s="13">
        <v>14069554.710000001</v>
      </c>
      <c r="K4446" s="13">
        <v>19420839.5</v>
      </c>
      <c r="L4446" s="7">
        <f t="shared" si="69"/>
        <v>36748003.799999997</v>
      </c>
    </row>
    <row r="4447" spans="1:12" s="5" customFormat="1" x14ac:dyDescent="0.25">
      <c r="A4447" s="10" t="s">
        <v>1984</v>
      </c>
      <c r="B4447" s="10" t="s">
        <v>559</v>
      </c>
      <c r="C4447" s="10" t="s">
        <v>1051</v>
      </c>
      <c r="D4447" s="10" t="s">
        <v>24</v>
      </c>
      <c r="E4447" s="10" t="s">
        <v>25</v>
      </c>
      <c r="F4447" s="13">
        <v>0</v>
      </c>
      <c r="G4447" s="13">
        <v>398386.55</v>
      </c>
      <c r="H4447" s="7">
        <v>244759.6</v>
      </c>
      <c r="I4447" s="7">
        <v>0</v>
      </c>
      <c r="J4447" s="13">
        <v>2777736.16</v>
      </c>
      <c r="K4447" s="13">
        <v>3834234.21</v>
      </c>
      <c r="L4447" s="7">
        <f t="shared" si="69"/>
        <v>7255116.5199999996</v>
      </c>
    </row>
    <row r="4448" spans="1:12" s="5" customFormat="1" x14ac:dyDescent="0.25">
      <c r="A4448" s="10" t="s">
        <v>1984</v>
      </c>
      <c r="B4448" s="10" t="s">
        <v>559</v>
      </c>
      <c r="C4448" s="10" t="s">
        <v>1051</v>
      </c>
      <c r="D4448" s="10" t="s">
        <v>28</v>
      </c>
      <c r="E4448" s="10" t="s">
        <v>29</v>
      </c>
      <c r="F4448" s="13">
        <v>0</v>
      </c>
      <c r="G4448" s="13">
        <v>287034.99</v>
      </c>
      <c r="H4448" s="7">
        <v>176347.74</v>
      </c>
      <c r="I4448" s="7">
        <v>0</v>
      </c>
      <c r="J4448" s="13">
        <v>2001341.34</v>
      </c>
      <c r="K4448" s="13">
        <v>2762541.51</v>
      </c>
      <c r="L4448" s="7">
        <f t="shared" si="69"/>
        <v>5227265.58</v>
      </c>
    </row>
    <row r="4449" spans="1:12" s="5" customFormat="1" x14ac:dyDescent="0.25">
      <c r="A4449" s="10" t="s">
        <v>1984</v>
      </c>
      <c r="B4449" s="10" t="s">
        <v>559</v>
      </c>
      <c r="C4449" s="10" t="s">
        <v>1051</v>
      </c>
      <c r="D4449" s="10" t="s">
        <v>34</v>
      </c>
      <c r="E4449" s="10" t="s">
        <v>35</v>
      </c>
      <c r="F4449" s="13">
        <v>0</v>
      </c>
      <c r="G4449" s="13">
        <v>2373001.69</v>
      </c>
      <c r="H4449" s="7">
        <v>1457918.09</v>
      </c>
      <c r="I4449" s="7">
        <v>0</v>
      </c>
      <c r="J4449" s="13">
        <v>16545670.66</v>
      </c>
      <c r="K4449" s="13">
        <v>22838733.77</v>
      </c>
      <c r="L4449" s="7">
        <f t="shared" si="69"/>
        <v>43215324.210000001</v>
      </c>
    </row>
    <row r="4450" spans="1:12" s="5" customFormat="1" x14ac:dyDescent="0.25">
      <c r="A4450" s="10" t="s">
        <v>1984</v>
      </c>
      <c r="B4450" s="10" t="s">
        <v>559</v>
      </c>
      <c r="C4450" s="10" t="s">
        <v>1051</v>
      </c>
      <c r="D4450" s="10" t="s">
        <v>538</v>
      </c>
      <c r="E4450" s="10" t="s">
        <v>539</v>
      </c>
      <c r="F4450" s="13">
        <v>0</v>
      </c>
      <c r="G4450" s="13">
        <v>32705468.460000001</v>
      </c>
      <c r="H4450" s="7">
        <v>20093493.440000001</v>
      </c>
      <c r="I4450" s="7">
        <v>0</v>
      </c>
      <c r="J4450" s="13">
        <v>228037725.62</v>
      </c>
      <c r="K4450" s="13">
        <v>314770734.45999998</v>
      </c>
      <c r="L4450" s="7">
        <f t="shared" si="69"/>
        <v>595607421.98000002</v>
      </c>
    </row>
    <row r="4451" spans="1:12" s="5" customFormat="1" x14ac:dyDescent="0.25">
      <c r="A4451" s="10" t="s">
        <v>1984</v>
      </c>
      <c r="B4451" s="10" t="s">
        <v>559</v>
      </c>
      <c r="C4451" s="10" t="s">
        <v>1051</v>
      </c>
      <c r="D4451" s="10" t="s">
        <v>535</v>
      </c>
      <c r="E4451" s="10" t="s">
        <v>536</v>
      </c>
      <c r="F4451" s="13">
        <v>0</v>
      </c>
      <c r="G4451" s="13">
        <v>19484570.420000002</v>
      </c>
      <c r="H4451" s="7">
        <v>11970875.4</v>
      </c>
      <c r="I4451" s="7">
        <v>0</v>
      </c>
      <c r="J4451" s="13">
        <v>135855480.24000001</v>
      </c>
      <c r="K4451" s="13">
        <v>187527432.91999999</v>
      </c>
      <c r="L4451" s="7">
        <f t="shared" si="69"/>
        <v>354838358.98000002</v>
      </c>
    </row>
    <row r="4452" spans="1:12" s="5" customFormat="1" x14ac:dyDescent="0.25">
      <c r="A4452" s="10" t="s">
        <v>1985</v>
      </c>
      <c r="B4452" s="10" t="s">
        <v>559</v>
      </c>
      <c r="C4452" s="10" t="s">
        <v>1052</v>
      </c>
      <c r="D4452" s="10" t="s">
        <v>929</v>
      </c>
      <c r="E4452" s="10" t="s">
        <v>930</v>
      </c>
      <c r="F4452" s="13">
        <v>0</v>
      </c>
      <c r="G4452" s="13">
        <v>9358900.1300000008</v>
      </c>
      <c r="H4452" s="7">
        <v>953696.9</v>
      </c>
      <c r="I4452" s="7">
        <v>0</v>
      </c>
      <c r="J4452" s="13">
        <v>20547944.059999999</v>
      </c>
      <c r="K4452" s="13">
        <v>21370805.379999999</v>
      </c>
      <c r="L4452" s="7">
        <f t="shared" si="69"/>
        <v>52231346.469999999</v>
      </c>
    </row>
    <row r="4453" spans="1:12" s="5" customFormat="1" x14ac:dyDescent="0.25">
      <c r="A4453" s="10" t="s">
        <v>1985</v>
      </c>
      <c r="B4453" s="10" t="s">
        <v>559</v>
      </c>
      <c r="C4453" s="10" t="s">
        <v>1052</v>
      </c>
      <c r="D4453" s="10" t="s">
        <v>38</v>
      </c>
      <c r="E4453" s="10" t="s">
        <v>39</v>
      </c>
      <c r="F4453" s="13">
        <v>0</v>
      </c>
      <c r="G4453" s="13">
        <v>12796.26</v>
      </c>
      <c r="H4453" s="7">
        <v>1303.97</v>
      </c>
      <c r="I4453" s="7">
        <v>0</v>
      </c>
      <c r="J4453" s="13">
        <v>28094.84</v>
      </c>
      <c r="K4453" s="13">
        <v>29219.93</v>
      </c>
      <c r="L4453" s="7">
        <f t="shared" si="69"/>
        <v>71415</v>
      </c>
    </row>
    <row r="4454" spans="1:12" s="5" customFormat="1" x14ac:dyDescent="0.25">
      <c r="A4454" s="10" t="s">
        <v>1985</v>
      </c>
      <c r="B4454" s="10" t="s">
        <v>559</v>
      </c>
      <c r="C4454" s="10" t="s">
        <v>1052</v>
      </c>
      <c r="D4454" s="10" t="s">
        <v>24</v>
      </c>
      <c r="E4454" s="10" t="s">
        <v>25</v>
      </c>
      <c r="F4454" s="13">
        <v>0</v>
      </c>
      <c r="G4454" s="13">
        <v>324054.83</v>
      </c>
      <c r="H4454" s="7">
        <v>33022.050000000003</v>
      </c>
      <c r="I4454" s="7">
        <v>0</v>
      </c>
      <c r="J4454" s="13">
        <v>711478.95</v>
      </c>
      <c r="K4454" s="13">
        <v>739970.77</v>
      </c>
      <c r="L4454" s="7">
        <f t="shared" si="69"/>
        <v>1808526.6</v>
      </c>
    </row>
    <row r="4455" spans="1:12" s="5" customFormat="1" x14ac:dyDescent="0.25">
      <c r="A4455" s="10" t="s">
        <v>1985</v>
      </c>
      <c r="B4455" s="10" t="s">
        <v>559</v>
      </c>
      <c r="C4455" s="10" t="s">
        <v>1052</v>
      </c>
      <c r="D4455" s="10" t="s">
        <v>28</v>
      </c>
      <c r="E4455" s="10" t="s">
        <v>29</v>
      </c>
      <c r="F4455" s="13">
        <v>0</v>
      </c>
      <c r="G4455" s="13">
        <v>534900.49</v>
      </c>
      <c r="H4455" s="7">
        <v>54507.79</v>
      </c>
      <c r="I4455" s="7">
        <v>0</v>
      </c>
      <c r="J4455" s="13">
        <v>1174401.4099999999</v>
      </c>
      <c r="K4455" s="13">
        <v>1221431.3899999999</v>
      </c>
      <c r="L4455" s="7">
        <f t="shared" si="69"/>
        <v>2985241.08</v>
      </c>
    </row>
    <row r="4456" spans="1:12" s="5" customFormat="1" x14ac:dyDescent="0.25">
      <c r="A4456" s="10" t="s">
        <v>1985</v>
      </c>
      <c r="B4456" s="10" t="s">
        <v>559</v>
      </c>
      <c r="C4456" s="10" t="s">
        <v>1052</v>
      </c>
      <c r="D4456" s="10" t="s">
        <v>34</v>
      </c>
      <c r="E4456" s="10" t="s">
        <v>35</v>
      </c>
      <c r="F4456" s="13">
        <v>0</v>
      </c>
      <c r="G4456" s="13">
        <v>3190480.58</v>
      </c>
      <c r="H4456" s="7">
        <v>325118.49</v>
      </c>
      <c r="I4456" s="7">
        <v>0</v>
      </c>
      <c r="J4456" s="13">
        <v>7004863.3499999996</v>
      </c>
      <c r="K4456" s="13">
        <v>7285379.5499999998</v>
      </c>
      <c r="L4456" s="7">
        <f t="shared" si="69"/>
        <v>17805841.969999999</v>
      </c>
    </row>
    <row r="4457" spans="1:12" s="5" customFormat="1" x14ac:dyDescent="0.25">
      <c r="A4457" s="10" t="s">
        <v>1985</v>
      </c>
      <c r="B4457" s="10" t="s">
        <v>559</v>
      </c>
      <c r="C4457" s="10" t="s">
        <v>1052</v>
      </c>
      <c r="D4457" s="10" t="s">
        <v>538</v>
      </c>
      <c r="E4457" s="10" t="s">
        <v>539</v>
      </c>
      <c r="F4457" s="13">
        <v>0</v>
      </c>
      <c r="G4457" s="13">
        <v>89110243.200000003</v>
      </c>
      <c r="H4457" s="7">
        <v>9080571.5899999999</v>
      </c>
      <c r="I4457" s="7">
        <v>0</v>
      </c>
      <c r="J4457" s="13">
        <v>195646098.13</v>
      </c>
      <c r="K4457" s="13">
        <v>203480926.08000001</v>
      </c>
      <c r="L4457" s="7">
        <f t="shared" si="69"/>
        <v>497317839</v>
      </c>
    </row>
    <row r="4458" spans="1:12" s="5" customFormat="1" x14ac:dyDescent="0.25">
      <c r="A4458" s="10" t="s">
        <v>1985</v>
      </c>
      <c r="B4458" s="10" t="s">
        <v>559</v>
      </c>
      <c r="C4458" s="10" t="s">
        <v>1052</v>
      </c>
      <c r="D4458" s="10" t="s">
        <v>535</v>
      </c>
      <c r="E4458" s="10" t="s">
        <v>536</v>
      </c>
      <c r="F4458" s="13">
        <v>0</v>
      </c>
      <c r="G4458" s="13">
        <v>37323077.509999998</v>
      </c>
      <c r="H4458" s="7">
        <v>3803321.21</v>
      </c>
      <c r="I4458" s="7">
        <v>0</v>
      </c>
      <c r="J4458" s="13">
        <v>81944726.260000005</v>
      </c>
      <c r="K4458" s="13">
        <v>85226278.189999998</v>
      </c>
      <c r="L4458" s="7">
        <f t="shared" si="69"/>
        <v>208297403.17000002</v>
      </c>
    </row>
    <row r="4459" spans="1:12" s="5" customFormat="1" x14ac:dyDescent="0.25">
      <c r="A4459" s="10" t="s">
        <v>1986</v>
      </c>
      <c r="B4459" s="10" t="s">
        <v>559</v>
      </c>
      <c r="C4459" s="10" t="s">
        <v>1053</v>
      </c>
      <c r="D4459" s="10" t="s">
        <v>929</v>
      </c>
      <c r="E4459" s="10" t="s">
        <v>930</v>
      </c>
      <c r="F4459" s="13">
        <v>0</v>
      </c>
      <c r="G4459" s="13">
        <v>41360379.479999997</v>
      </c>
      <c r="H4459" s="7">
        <v>4066075.57</v>
      </c>
      <c r="I4459" s="7">
        <v>0</v>
      </c>
      <c r="J4459" s="13">
        <v>162723272.25</v>
      </c>
      <c r="K4459" s="13">
        <v>201415184.90000001</v>
      </c>
      <c r="L4459" s="7">
        <f t="shared" si="69"/>
        <v>409564912.20000005</v>
      </c>
    </row>
    <row r="4460" spans="1:12" s="5" customFormat="1" x14ac:dyDescent="0.25">
      <c r="A4460" s="10" t="s">
        <v>1986</v>
      </c>
      <c r="B4460" s="10" t="s">
        <v>559</v>
      </c>
      <c r="C4460" s="10" t="s">
        <v>1053</v>
      </c>
      <c r="D4460" s="10" t="s">
        <v>24</v>
      </c>
      <c r="E4460" s="10" t="s">
        <v>25</v>
      </c>
      <c r="F4460" s="13">
        <v>0</v>
      </c>
      <c r="G4460" s="13">
        <v>6357.43</v>
      </c>
      <c r="H4460" s="7">
        <v>624.99</v>
      </c>
      <c r="I4460" s="7">
        <v>0</v>
      </c>
      <c r="J4460" s="13">
        <v>25011.91</v>
      </c>
      <c r="K4460" s="13">
        <v>30959.17</v>
      </c>
      <c r="L4460" s="7">
        <f t="shared" si="69"/>
        <v>62953.5</v>
      </c>
    </row>
    <row r="4461" spans="1:12" s="5" customFormat="1" x14ac:dyDescent="0.25">
      <c r="A4461" s="10" t="s">
        <v>1986</v>
      </c>
      <c r="B4461" s="10" t="s">
        <v>559</v>
      </c>
      <c r="C4461" s="10" t="s">
        <v>1053</v>
      </c>
      <c r="D4461" s="10" t="s">
        <v>28</v>
      </c>
      <c r="E4461" s="10" t="s">
        <v>29</v>
      </c>
      <c r="F4461" s="13">
        <v>0</v>
      </c>
      <c r="G4461" s="13">
        <v>173975.23</v>
      </c>
      <c r="H4461" s="7">
        <v>17103.240000000002</v>
      </c>
      <c r="I4461" s="7">
        <v>0</v>
      </c>
      <c r="J4461" s="13">
        <v>684467.1</v>
      </c>
      <c r="K4461" s="13">
        <v>847217.9</v>
      </c>
      <c r="L4461" s="7">
        <f t="shared" si="69"/>
        <v>1722763.47</v>
      </c>
    </row>
    <row r="4462" spans="1:12" s="5" customFormat="1" x14ac:dyDescent="0.25">
      <c r="A4462" s="10" t="s">
        <v>1986</v>
      </c>
      <c r="B4462" s="10" t="s">
        <v>559</v>
      </c>
      <c r="C4462" s="10" t="s">
        <v>1053</v>
      </c>
      <c r="D4462" s="10" t="s">
        <v>34</v>
      </c>
      <c r="E4462" s="10" t="s">
        <v>35</v>
      </c>
      <c r="F4462" s="13">
        <v>0</v>
      </c>
      <c r="G4462" s="13">
        <v>332644.09999999998</v>
      </c>
      <c r="H4462" s="7">
        <v>32701.73</v>
      </c>
      <c r="I4462" s="7">
        <v>0</v>
      </c>
      <c r="J4462" s="13">
        <v>1308714.7</v>
      </c>
      <c r="K4462" s="13">
        <v>1619897.45</v>
      </c>
      <c r="L4462" s="7">
        <f t="shared" si="69"/>
        <v>3293957.9799999995</v>
      </c>
    </row>
    <row r="4463" spans="1:12" s="5" customFormat="1" x14ac:dyDescent="0.25">
      <c r="A4463" s="10" t="s">
        <v>1986</v>
      </c>
      <c r="B4463" s="10" t="s">
        <v>559</v>
      </c>
      <c r="C4463" s="10" t="s">
        <v>1053</v>
      </c>
      <c r="D4463" s="10" t="s">
        <v>538</v>
      </c>
      <c r="E4463" s="10" t="s">
        <v>539</v>
      </c>
      <c r="F4463" s="13">
        <v>0</v>
      </c>
      <c r="G4463" s="13">
        <v>32748981.16</v>
      </c>
      <c r="H4463" s="7">
        <v>3219502.19</v>
      </c>
      <c r="I4463" s="7">
        <v>0</v>
      </c>
      <c r="J4463" s="13">
        <v>128843628.75</v>
      </c>
      <c r="K4463" s="13">
        <v>159479728.69999999</v>
      </c>
      <c r="L4463" s="7">
        <f t="shared" si="69"/>
        <v>324291840.79999995</v>
      </c>
    </row>
    <row r="4464" spans="1:12" s="5" customFormat="1" x14ac:dyDescent="0.25">
      <c r="A4464" s="10" t="s">
        <v>1986</v>
      </c>
      <c r="B4464" s="10" t="s">
        <v>559</v>
      </c>
      <c r="C4464" s="10" t="s">
        <v>1053</v>
      </c>
      <c r="D4464" s="10" t="s">
        <v>535</v>
      </c>
      <c r="E4464" s="10" t="s">
        <v>536</v>
      </c>
      <c r="F4464" s="13">
        <v>0</v>
      </c>
      <c r="G4464" s="13">
        <v>17698803.600000001</v>
      </c>
      <c r="H4464" s="7">
        <v>1739942.28</v>
      </c>
      <c r="I4464" s="7">
        <v>0</v>
      </c>
      <c r="J4464" s="13">
        <v>69632031.290000007</v>
      </c>
      <c r="K4464" s="13">
        <v>86188952.969999999</v>
      </c>
      <c r="L4464" s="7">
        <f t="shared" si="69"/>
        <v>175259730.14000002</v>
      </c>
    </row>
    <row r="4465" spans="1:12" s="5" customFormat="1" x14ac:dyDescent="0.25">
      <c r="A4465" s="10" t="s">
        <v>1987</v>
      </c>
      <c r="B4465" s="10" t="s">
        <v>559</v>
      </c>
      <c r="C4465" s="10" t="s">
        <v>1054</v>
      </c>
      <c r="D4465" s="10" t="s">
        <v>929</v>
      </c>
      <c r="E4465" s="10" t="s">
        <v>930</v>
      </c>
      <c r="F4465" s="13">
        <v>0</v>
      </c>
      <c r="G4465" s="13">
        <v>34510945.719999999</v>
      </c>
      <c r="H4465" s="7">
        <v>2728852.62</v>
      </c>
      <c r="I4465" s="7">
        <v>0</v>
      </c>
      <c r="J4465" s="13">
        <v>192425169.91999999</v>
      </c>
      <c r="K4465" s="13">
        <v>234639723.88</v>
      </c>
      <c r="L4465" s="7">
        <f t="shared" si="69"/>
        <v>464304692.13999999</v>
      </c>
    </row>
    <row r="4466" spans="1:12" s="5" customFormat="1" x14ac:dyDescent="0.25">
      <c r="A4466" s="10" t="s">
        <v>1987</v>
      </c>
      <c r="B4466" s="10" t="s">
        <v>559</v>
      </c>
      <c r="C4466" s="10" t="s">
        <v>1054</v>
      </c>
      <c r="D4466" s="10" t="s">
        <v>24</v>
      </c>
      <c r="E4466" s="10" t="s">
        <v>25</v>
      </c>
      <c r="F4466" s="13">
        <v>0</v>
      </c>
      <c r="G4466" s="13">
        <v>36322.21</v>
      </c>
      <c r="H4466" s="7">
        <v>2872.07</v>
      </c>
      <c r="I4466" s="7">
        <v>0</v>
      </c>
      <c r="J4466" s="13">
        <v>202524.35</v>
      </c>
      <c r="K4466" s="13">
        <v>246954.48</v>
      </c>
      <c r="L4466" s="7">
        <f t="shared" si="69"/>
        <v>488673.11</v>
      </c>
    </row>
    <row r="4467" spans="1:12" s="5" customFormat="1" x14ac:dyDescent="0.25">
      <c r="A4467" s="10" t="s">
        <v>1987</v>
      </c>
      <c r="B4467" s="10" t="s">
        <v>559</v>
      </c>
      <c r="C4467" s="10" t="s">
        <v>1054</v>
      </c>
      <c r="D4467" s="10" t="s">
        <v>28</v>
      </c>
      <c r="E4467" s="10" t="s">
        <v>29</v>
      </c>
      <c r="F4467" s="13">
        <v>0</v>
      </c>
      <c r="G4467" s="13">
        <v>124375.84</v>
      </c>
      <c r="H4467" s="7">
        <v>9834.66</v>
      </c>
      <c r="I4467" s="7">
        <v>0</v>
      </c>
      <c r="J4467" s="13">
        <v>693491.36</v>
      </c>
      <c r="K4467" s="13">
        <v>845630.64</v>
      </c>
      <c r="L4467" s="7">
        <f t="shared" si="69"/>
        <v>1673332.5</v>
      </c>
    </row>
    <row r="4468" spans="1:12" s="5" customFormat="1" x14ac:dyDescent="0.25">
      <c r="A4468" s="10" t="s">
        <v>1987</v>
      </c>
      <c r="B4468" s="10" t="s">
        <v>559</v>
      </c>
      <c r="C4468" s="10" t="s">
        <v>1054</v>
      </c>
      <c r="D4468" s="10" t="s">
        <v>34</v>
      </c>
      <c r="E4468" s="10" t="s">
        <v>35</v>
      </c>
      <c r="F4468" s="13">
        <v>0</v>
      </c>
      <c r="G4468" s="13">
        <v>223702.28</v>
      </c>
      <c r="H4468" s="7">
        <v>17688.61</v>
      </c>
      <c r="I4468" s="7">
        <v>0</v>
      </c>
      <c r="J4468" s="13">
        <v>1247312.95</v>
      </c>
      <c r="K4468" s="13">
        <v>1520950.54</v>
      </c>
      <c r="L4468" s="7">
        <f t="shared" si="69"/>
        <v>3009654.38</v>
      </c>
    </row>
    <row r="4469" spans="1:12" s="5" customFormat="1" x14ac:dyDescent="0.25">
      <c r="A4469" s="10" t="s">
        <v>1987</v>
      </c>
      <c r="B4469" s="10" t="s">
        <v>559</v>
      </c>
      <c r="C4469" s="10" t="s">
        <v>1054</v>
      </c>
      <c r="D4469" s="10" t="s">
        <v>538</v>
      </c>
      <c r="E4469" s="10" t="s">
        <v>539</v>
      </c>
      <c r="F4469" s="13">
        <v>0</v>
      </c>
      <c r="G4469" s="13">
        <v>17883998.48</v>
      </c>
      <c r="H4469" s="7">
        <v>1414125.15</v>
      </c>
      <c r="I4469" s="7">
        <v>0</v>
      </c>
      <c r="J4469" s="13">
        <v>99717100.680000007</v>
      </c>
      <c r="K4469" s="13">
        <v>121593204.14</v>
      </c>
      <c r="L4469" s="7">
        <f t="shared" si="69"/>
        <v>240608428.44999999</v>
      </c>
    </row>
    <row r="4470" spans="1:12" s="5" customFormat="1" x14ac:dyDescent="0.25">
      <c r="A4470" s="10" t="s">
        <v>1987</v>
      </c>
      <c r="B4470" s="10" t="s">
        <v>559</v>
      </c>
      <c r="C4470" s="10" t="s">
        <v>1054</v>
      </c>
      <c r="D4470" s="10" t="s">
        <v>535</v>
      </c>
      <c r="E4470" s="10" t="s">
        <v>536</v>
      </c>
      <c r="F4470" s="13">
        <v>0</v>
      </c>
      <c r="G4470" s="13">
        <v>12729850.470000001</v>
      </c>
      <c r="H4470" s="7">
        <v>1006575.89</v>
      </c>
      <c r="I4470" s="7">
        <v>0</v>
      </c>
      <c r="J4470" s="13">
        <v>70978745.739999995</v>
      </c>
      <c r="K4470" s="13">
        <v>86550181.090000004</v>
      </c>
      <c r="L4470" s="7">
        <f t="shared" si="69"/>
        <v>171265353.19</v>
      </c>
    </row>
    <row r="4471" spans="1:12" s="5" customFormat="1" x14ac:dyDescent="0.25">
      <c r="A4471" s="10" t="s">
        <v>1988</v>
      </c>
      <c r="B4471" s="10" t="s">
        <v>559</v>
      </c>
      <c r="C4471" s="10" t="s">
        <v>1055</v>
      </c>
      <c r="D4471" s="10" t="s">
        <v>929</v>
      </c>
      <c r="E4471" s="10" t="s">
        <v>930</v>
      </c>
      <c r="F4471" s="13">
        <v>0</v>
      </c>
      <c r="G4471" s="13">
        <v>29810898.440000001</v>
      </c>
      <c r="H4471" s="7">
        <v>5712284.3899999997</v>
      </c>
      <c r="I4471" s="7">
        <v>0</v>
      </c>
      <c r="J4471" s="13">
        <v>124494078.26000001</v>
      </c>
      <c r="K4471" s="13">
        <v>149043548.65000001</v>
      </c>
      <c r="L4471" s="7">
        <f t="shared" si="69"/>
        <v>309060809.74000001</v>
      </c>
    </row>
    <row r="4472" spans="1:12" s="5" customFormat="1" x14ac:dyDescent="0.25">
      <c r="A4472" s="10" t="s">
        <v>1988</v>
      </c>
      <c r="B4472" s="10" t="s">
        <v>559</v>
      </c>
      <c r="C4472" s="10" t="s">
        <v>1055</v>
      </c>
      <c r="D4472" s="10" t="s">
        <v>24</v>
      </c>
      <c r="E4472" s="10" t="s">
        <v>25</v>
      </c>
      <c r="F4472" s="13">
        <v>0</v>
      </c>
      <c r="G4472" s="13">
        <v>17897.02</v>
      </c>
      <c r="H4472" s="7">
        <v>3429.38</v>
      </c>
      <c r="I4472" s="7">
        <v>0</v>
      </c>
      <c r="J4472" s="13">
        <v>74740.240000000005</v>
      </c>
      <c r="K4472" s="13">
        <v>89478.56</v>
      </c>
      <c r="L4472" s="7">
        <f t="shared" si="69"/>
        <v>185545.2</v>
      </c>
    </row>
    <row r="4473" spans="1:12" s="5" customFormat="1" x14ac:dyDescent="0.25">
      <c r="A4473" s="10" t="s">
        <v>1988</v>
      </c>
      <c r="B4473" s="10" t="s">
        <v>559</v>
      </c>
      <c r="C4473" s="10" t="s">
        <v>1055</v>
      </c>
      <c r="D4473" s="10" t="s">
        <v>28</v>
      </c>
      <c r="E4473" s="10" t="s">
        <v>29</v>
      </c>
      <c r="F4473" s="13">
        <v>0</v>
      </c>
      <c r="G4473" s="13">
        <v>224799</v>
      </c>
      <c r="H4473" s="7">
        <v>43075.38</v>
      </c>
      <c r="I4473" s="7">
        <v>0</v>
      </c>
      <c r="J4473" s="13">
        <v>938789.03</v>
      </c>
      <c r="K4473" s="13">
        <v>1123912.49</v>
      </c>
      <c r="L4473" s="7">
        <f t="shared" si="69"/>
        <v>2330575.9000000004</v>
      </c>
    </row>
    <row r="4474" spans="1:12" s="5" customFormat="1" x14ac:dyDescent="0.25">
      <c r="A4474" s="10" t="s">
        <v>1988</v>
      </c>
      <c r="B4474" s="10" t="s">
        <v>559</v>
      </c>
      <c r="C4474" s="10" t="s">
        <v>1055</v>
      </c>
      <c r="D4474" s="10" t="s">
        <v>34</v>
      </c>
      <c r="E4474" s="10" t="s">
        <v>35</v>
      </c>
      <c r="F4474" s="13">
        <v>0</v>
      </c>
      <c r="G4474" s="13">
        <v>196699.44</v>
      </c>
      <c r="H4474" s="7">
        <v>37691.019999999997</v>
      </c>
      <c r="I4474" s="7">
        <v>0</v>
      </c>
      <c r="J4474" s="13">
        <v>821441.73</v>
      </c>
      <c r="K4474" s="13">
        <v>983425.01</v>
      </c>
      <c r="L4474" s="7">
        <f t="shared" si="69"/>
        <v>2039257.2</v>
      </c>
    </row>
    <row r="4475" spans="1:12" s="5" customFormat="1" x14ac:dyDescent="0.25">
      <c r="A4475" s="10" t="s">
        <v>1988</v>
      </c>
      <c r="B4475" s="10" t="s">
        <v>559</v>
      </c>
      <c r="C4475" s="10" t="s">
        <v>1055</v>
      </c>
      <c r="D4475" s="10" t="s">
        <v>538</v>
      </c>
      <c r="E4475" s="10" t="s">
        <v>539</v>
      </c>
      <c r="F4475" s="13">
        <v>0</v>
      </c>
      <c r="G4475" s="13">
        <v>48544666.100000001</v>
      </c>
      <c r="H4475" s="7">
        <v>9301998.6999999993</v>
      </c>
      <c r="I4475" s="7">
        <v>0</v>
      </c>
      <c r="J4475" s="13">
        <v>202728658.91</v>
      </c>
      <c r="K4475" s="13">
        <v>242705509.84</v>
      </c>
      <c r="L4475" s="7">
        <f t="shared" si="69"/>
        <v>503280833.54999995</v>
      </c>
    </row>
    <row r="4476" spans="1:12" s="5" customFormat="1" x14ac:dyDescent="0.25">
      <c r="A4476" s="10" t="s">
        <v>1988</v>
      </c>
      <c r="B4476" s="10" t="s">
        <v>559</v>
      </c>
      <c r="C4476" s="10" t="s">
        <v>1055</v>
      </c>
      <c r="D4476" s="10" t="s">
        <v>535</v>
      </c>
      <c r="E4476" s="10" t="s">
        <v>536</v>
      </c>
      <c r="F4476" s="13">
        <v>0</v>
      </c>
      <c r="G4476" s="13">
        <v>53800378</v>
      </c>
      <c r="H4476" s="7">
        <v>10309084.130000001</v>
      </c>
      <c r="I4476" s="7">
        <v>0</v>
      </c>
      <c r="J4476" s="13">
        <v>224677175.83000001</v>
      </c>
      <c r="K4476" s="13">
        <v>268982139.94999999</v>
      </c>
      <c r="L4476" s="7">
        <f t="shared" si="69"/>
        <v>557768777.91000009</v>
      </c>
    </row>
    <row r="4477" spans="1:12" s="5" customFormat="1" x14ac:dyDescent="0.25">
      <c r="A4477" s="10" t="s">
        <v>1989</v>
      </c>
      <c r="B4477" s="10" t="s">
        <v>559</v>
      </c>
      <c r="C4477" s="10" t="s">
        <v>1056</v>
      </c>
      <c r="D4477" s="10" t="s">
        <v>12</v>
      </c>
      <c r="E4477" s="10" t="s">
        <v>13</v>
      </c>
      <c r="F4477" s="13">
        <v>0</v>
      </c>
      <c r="G4477" s="13">
        <v>0</v>
      </c>
      <c r="H4477" s="7">
        <v>0</v>
      </c>
      <c r="I4477" s="7">
        <v>0</v>
      </c>
      <c r="J4477" s="13">
        <v>0</v>
      </c>
      <c r="K4477" s="13">
        <v>-44888.28</v>
      </c>
      <c r="L4477" s="7">
        <f t="shared" si="69"/>
        <v>-44888.28</v>
      </c>
    </row>
    <row r="4478" spans="1:12" s="5" customFormat="1" x14ac:dyDescent="0.25">
      <c r="A4478" s="10" t="s">
        <v>1989</v>
      </c>
      <c r="B4478" s="10" t="s">
        <v>559</v>
      </c>
      <c r="C4478" s="10" t="s">
        <v>1056</v>
      </c>
      <c r="D4478" s="10" t="s">
        <v>14</v>
      </c>
      <c r="E4478" s="10" t="s">
        <v>15</v>
      </c>
      <c r="F4478" s="13">
        <v>0</v>
      </c>
      <c r="G4478" s="13">
        <v>1393457.38</v>
      </c>
      <c r="H4478" s="7">
        <v>342174.38</v>
      </c>
      <c r="I4478" s="7">
        <v>0</v>
      </c>
      <c r="J4478" s="13">
        <v>5156108.62</v>
      </c>
      <c r="K4478" s="13">
        <v>6619536.9400000004</v>
      </c>
      <c r="L4478" s="7">
        <f t="shared" si="69"/>
        <v>13511277.32</v>
      </c>
    </row>
    <row r="4479" spans="1:12" s="5" customFormat="1" x14ac:dyDescent="0.25">
      <c r="A4479" s="10" t="s">
        <v>1989</v>
      </c>
      <c r="B4479" s="10" t="s">
        <v>559</v>
      </c>
      <c r="C4479" s="10" t="s">
        <v>1056</v>
      </c>
      <c r="D4479" s="10" t="s">
        <v>38</v>
      </c>
      <c r="E4479" s="10" t="s">
        <v>39</v>
      </c>
      <c r="F4479" s="13">
        <v>0</v>
      </c>
      <c r="G4479" s="13">
        <v>0</v>
      </c>
      <c r="H4479" s="7">
        <v>0</v>
      </c>
      <c r="I4479" s="7">
        <v>0</v>
      </c>
      <c r="J4479" s="13">
        <v>0</v>
      </c>
      <c r="K4479" s="13">
        <v>-105532.8</v>
      </c>
      <c r="L4479" s="7">
        <f t="shared" si="69"/>
        <v>-105532.8</v>
      </c>
    </row>
    <row r="4480" spans="1:12" s="5" customFormat="1" x14ac:dyDescent="0.25">
      <c r="A4480" s="10" t="s">
        <v>1989</v>
      </c>
      <c r="B4480" s="10" t="s">
        <v>559</v>
      </c>
      <c r="C4480" s="10" t="s">
        <v>1056</v>
      </c>
      <c r="D4480" s="10" t="s">
        <v>20</v>
      </c>
      <c r="E4480" s="10" t="s">
        <v>21</v>
      </c>
      <c r="F4480" s="13">
        <v>0</v>
      </c>
      <c r="G4480" s="13">
        <v>3611961.04</v>
      </c>
      <c r="H4480" s="7">
        <v>886945.35</v>
      </c>
      <c r="I4480" s="7">
        <v>0</v>
      </c>
      <c r="J4480" s="13">
        <v>13365075.76</v>
      </c>
      <c r="K4480" s="13">
        <v>17158407.489999998</v>
      </c>
      <c r="L4480" s="7">
        <f t="shared" si="69"/>
        <v>35022389.640000001</v>
      </c>
    </row>
    <row r="4481" spans="1:12" s="5" customFormat="1" x14ac:dyDescent="0.25">
      <c r="A4481" s="10" t="s">
        <v>1989</v>
      </c>
      <c r="B4481" s="10" t="s">
        <v>559</v>
      </c>
      <c r="C4481" s="10" t="s">
        <v>1056</v>
      </c>
      <c r="D4481" s="10" t="s">
        <v>24</v>
      </c>
      <c r="E4481" s="10" t="s">
        <v>25</v>
      </c>
      <c r="F4481" s="13">
        <v>0</v>
      </c>
      <c r="G4481" s="13">
        <v>2000959.55</v>
      </c>
      <c r="H4481" s="7">
        <v>491351.31</v>
      </c>
      <c r="I4481" s="7">
        <v>0</v>
      </c>
      <c r="J4481" s="13">
        <v>7404004.5700000003</v>
      </c>
      <c r="K4481" s="13">
        <v>9505440.1400000006</v>
      </c>
      <c r="L4481" s="7">
        <f t="shared" si="69"/>
        <v>19401755.57</v>
      </c>
    </row>
    <row r="4482" spans="1:12" s="5" customFormat="1" x14ac:dyDescent="0.25">
      <c r="A4482" s="10" t="s">
        <v>1989</v>
      </c>
      <c r="B4482" s="10" t="s">
        <v>559</v>
      </c>
      <c r="C4482" s="10" t="s">
        <v>1056</v>
      </c>
      <c r="D4482" s="10" t="s">
        <v>28</v>
      </c>
      <c r="E4482" s="10" t="s">
        <v>29</v>
      </c>
      <c r="F4482" s="13">
        <v>0</v>
      </c>
      <c r="G4482" s="13">
        <v>1220810.72</v>
      </c>
      <c r="H4482" s="7">
        <v>299779.65000000002</v>
      </c>
      <c r="I4482" s="7">
        <v>0</v>
      </c>
      <c r="J4482" s="13">
        <v>4517276.82</v>
      </c>
      <c r="K4482" s="13">
        <v>5799389.2300000004</v>
      </c>
      <c r="L4482" s="7">
        <f t="shared" si="69"/>
        <v>11837256.420000002</v>
      </c>
    </row>
    <row r="4483" spans="1:12" s="5" customFormat="1" x14ac:dyDescent="0.25">
      <c r="A4483" s="10" t="s">
        <v>1989</v>
      </c>
      <c r="B4483" s="10" t="s">
        <v>559</v>
      </c>
      <c r="C4483" s="10" t="s">
        <v>1056</v>
      </c>
      <c r="D4483" s="10" t="s">
        <v>34</v>
      </c>
      <c r="E4483" s="10" t="s">
        <v>35</v>
      </c>
      <c r="F4483" s="13">
        <v>0</v>
      </c>
      <c r="G4483" s="13">
        <v>10674017.93</v>
      </c>
      <c r="H4483" s="7">
        <v>2621088.79</v>
      </c>
      <c r="I4483" s="7">
        <v>0</v>
      </c>
      <c r="J4483" s="13">
        <v>39496289.369999997</v>
      </c>
      <c r="K4483" s="13">
        <v>50706291.5</v>
      </c>
      <c r="L4483" s="7">
        <f t="shared" si="69"/>
        <v>103497687.59</v>
      </c>
    </row>
    <row r="4484" spans="1:12" s="5" customFormat="1" x14ac:dyDescent="0.25">
      <c r="A4484" s="10" t="s">
        <v>1989</v>
      </c>
      <c r="B4484" s="10" t="s">
        <v>559</v>
      </c>
      <c r="C4484" s="10" t="s">
        <v>1056</v>
      </c>
      <c r="D4484" s="10" t="s">
        <v>538</v>
      </c>
      <c r="E4484" s="10" t="s">
        <v>539</v>
      </c>
      <c r="F4484" s="13">
        <v>0</v>
      </c>
      <c r="G4484" s="13">
        <v>115214445.94</v>
      </c>
      <c r="H4484" s="7">
        <v>28291810.510000002</v>
      </c>
      <c r="I4484" s="7">
        <v>0</v>
      </c>
      <c r="J4484" s="13">
        <v>426319604.01999998</v>
      </c>
      <c r="K4484" s="13">
        <v>547319418.15999997</v>
      </c>
      <c r="L4484" s="7">
        <f t="shared" si="69"/>
        <v>1117145278.6300001</v>
      </c>
    </row>
    <row r="4485" spans="1:12" s="5" customFormat="1" x14ac:dyDescent="0.25">
      <c r="A4485" s="10" t="s">
        <v>1989</v>
      </c>
      <c r="B4485" s="10" t="s">
        <v>559</v>
      </c>
      <c r="C4485" s="10" t="s">
        <v>1056</v>
      </c>
      <c r="D4485" s="10" t="s">
        <v>535</v>
      </c>
      <c r="E4485" s="10" t="s">
        <v>536</v>
      </c>
      <c r="F4485" s="13">
        <v>0</v>
      </c>
      <c r="G4485" s="13">
        <v>94507204.439999998</v>
      </c>
      <c r="H4485" s="7">
        <v>23206985.010000002</v>
      </c>
      <c r="I4485" s="7">
        <v>0</v>
      </c>
      <c r="J4485" s="13">
        <v>349698109.83999997</v>
      </c>
      <c r="K4485" s="13">
        <v>448950890.83999997</v>
      </c>
      <c r="L4485" s="7">
        <f t="shared" si="69"/>
        <v>916363190.12999988</v>
      </c>
    </row>
    <row r="4486" spans="1:12" s="5" customFormat="1" x14ac:dyDescent="0.25">
      <c r="A4486" s="10" t="s">
        <v>1990</v>
      </c>
      <c r="B4486" s="10" t="s">
        <v>559</v>
      </c>
      <c r="C4486" s="10" t="s">
        <v>251</v>
      </c>
      <c r="D4486" s="10" t="s">
        <v>24</v>
      </c>
      <c r="E4486" s="10" t="s">
        <v>25</v>
      </c>
      <c r="F4486" s="13">
        <v>0</v>
      </c>
      <c r="G4486" s="13">
        <v>114695.14</v>
      </c>
      <c r="H4486" s="7">
        <v>13245.88</v>
      </c>
      <c r="I4486" s="7">
        <v>0</v>
      </c>
      <c r="J4486" s="13">
        <v>199226.31</v>
      </c>
      <c r="K4486" s="13">
        <v>170687.45</v>
      </c>
      <c r="L4486" s="7">
        <f t="shared" si="69"/>
        <v>497854.78</v>
      </c>
    </row>
    <row r="4487" spans="1:12" s="5" customFormat="1" x14ac:dyDescent="0.25">
      <c r="A4487" s="10" t="s">
        <v>1990</v>
      </c>
      <c r="B4487" s="10" t="s">
        <v>559</v>
      </c>
      <c r="C4487" s="10" t="s">
        <v>251</v>
      </c>
      <c r="D4487" s="10" t="s">
        <v>28</v>
      </c>
      <c r="E4487" s="10" t="s">
        <v>29</v>
      </c>
      <c r="F4487" s="13">
        <v>0</v>
      </c>
      <c r="G4487" s="13">
        <v>383476.12</v>
      </c>
      <c r="H4487" s="7">
        <v>44286.77</v>
      </c>
      <c r="I4487" s="7">
        <v>0</v>
      </c>
      <c r="J4487" s="13">
        <v>666100.86</v>
      </c>
      <c r="K4487" s="13">
        <v>570682.94999999995</v>
      </c>
      <c r="L4487" s="7">
        <f t="shared" si="69"/>
        <v>1664546.7</v>
      </c>
    </row>
    <row r="4488" spans="1:12" s="5" customFormat="1" x14ac:dyDescent="0.25">
      <c r="A4488" s="10" t="s">
        <v>1990</v>
      </c>
      <c r="B4488" s="10" t="s">
        <v>559</v>
      </c>
      <c r="C4488" s="10" t="s">
        <v>251</v>
      </c>
      <c r="D4488" s="10" t="s">
        <v>34</v>
      </c>
      <c r="E4488" s="10" t="s">
        <v>35</v>
      </c>
      <c r="F4488" s="13">
        <v>0</v>
      </c>
      <c r="G4488" s="13">
        <v>471830.14</v>
      </c>
      <c r="H4488" s="7">
        <v>54490.57</v>
      </c>
      <c r="I4488" s="7">
        <v>0</v>
      </c>
      <c r="J4488" s="13">
        <v>819572.46</v>
      </c>
      <c r="K4488" s="13">
        <v>702169.99</v>
      </c>
      <c r="L4488" s="7">
        <f t="shared" si="69"/>
        <v>2048063.16</v>
      </c>
    </row>
    <row r="4489" spans="1:12" s="5" customFormat="1" x14ac:dyDescent="0.25">
      <c r="A4489" s="10" t="s">
        <v>1990</v>
      </c>
      <c r="B4489" s="10" t="s">
        <v>559</v>
      </c>
      <c r="C4489" s="10" t="s">
        <v>251</v>
      </c>
      <c r="D4489" s="10" t="s">
        <v>538</v>
      </c>
      <c r="E4489" s="10" t="s">
        <v>539</v>
      </c>
      <c r="F4489" s="13">
        <v>0</v>
      </c>
      <c r="G4489" s="13">
        <v>86733798.219999999</v>
      </c>
      <c r="H4489" s="7">
        <v>10016685.039999999</v>
      </c>
      <c r="I4489" s="7">
        <v>0</v>
      </c>
      <c r="J4489" s="13">
        <v>150657251.16</v>
      </c>
      <c r="K4489" s="13">
        <v>129075834.78</v>
      </c>
      <c r="L4489" s="7">
        <f t="shared" ref="L4489:L4552" si="70">SUM(F4489:K4489)</f>
        <v>376483569.19999999</v>
      </c>
    </row>
    <row r="4490" spans="1:12" s="5" customFormat="1" x14ac:dyDescent="0.25">
      <c r="A4490" s="10" t="s">
        <v>1990</v>
      </c>
      <c r="B4490" s="10" t="s">
        <v>559</v>
      </c>
      <c r="C4490" s="10" t="s">
        <v>251</v>
      </c>
      <c r="D4490" s="10" t="s">
        <v>535</v>
      </c>
      <c r="E4490" s="10" t="s">
        <v>536</v>
      </c>
      <c r="F4490" s="13">
        <v>0</v>
      </c>
      <c r="G4490" s="13">
        <v>42450344.380000003</v>
      </c>
      <c r="H4490" s="7">
        <v>4902491.74</v>
      </c>
      <c r="I4490" s="7">
        <v>0</v>
      </c>
      <c r="J4490" s="13">
        <v>73736563.209999993</v>
      </c>
      <c r="K4490" s="13">
        <v>63173915.469999999</v>
      </c>
      <c r="L4490" s="7">
        <f t="shared" si="70"/>
        <v>184263314.80000001</v>
      </c>
    </row>
    <row r="4491" spans="1:12" s="5" customFormat="1" x14ac:dyDescent="0.25">
      <c r="A4491" s="10" t="s">
        <v>1991</v>
      </c>
      <c r="B4491" s="10" t="s">
        <v>1057</v>
      </c>
      <c r="C4491" s="10" t="s">
        <v>1058</v>
      </c>
      <c r="D4491" s="10" t="s">
        <v>12</v>
      </c>
      <c r="E4491" s="10" t="s">
        <v>13</v>
      </c>
      <c r="F4491" s="13">
        <v>0</v>
      </c>
      <c r="G4491" s="13">
        <v>7083.06</v>
      </c>
      <c r="H4491" s="7">
        <v>3901.07</v>
      </c>
      <c r="I4491" s="7">
        <v>0</v>
      </c>
      <c r="J4491" s="13">
        <v>40679.49</v>
      </c>
      <c r="K4491" s="13">
        <v>67328.02</v>
      </c>
      <c r="L4491" s="7">
        <f t="shared" si="70"/>
        <v>118991.64</v>
      </c>
    </row>
    <row r="4492" spans="1:12" s="5" customFormat="1" x14ac:dyDescent="0.25">
      <c r="A4492" s="10" t="s">
        <v>1991</v>
      </c>
      <c r="B4492" s="10" t="s">
        <v>1057</v>
      </c>
      <c r="C4492" s="10" t="s">
        <v>1058</v>
      </c>
      <c r="D4492" s="10" t="s">
        <v>299</v>
      </c>
      <c r="E4492" s="10" t="s">
        <v>300</v>
      </c>
      <c r="F4492" s="13">
        <v>0</v>
      </c>
      <c r="G4492" s="13">
        <v>868906.65</v>
      </c>
      <c r="H4492" s="7">
        <v>478559.81</v>
      </c>
      <c r="I4492" s="7">
        <v>0</v>
      </c>
      <c r="J4492" s="13">
        <v>4990313.93</v>
      </c>
      <c r="K4492" s="13">
        <v>8259394.2300000004</v>
      </c>
      <c r="L4492" s="7">
        <f t="shared" si="70"/>
        <v>14597174.620000001</v>
      </c>
    </row>
    <row r="4493" spans="1:12" s="5" customFormat="1" x14ac:dyDescent="0.25">
      <c r="A4493" s="10" t="s">
        <v>1991</v>
      </c>
      <c r="B4493" s="10" t="s">
        <v>1057</v>
      </c>
      <c r="C4493" s="10" t="s">
        <v>1058</v>
      </c>
      <c r="D4493" s="10" t="s">
        <v>14</v>
      </c>
      <c r="E4493" s="10" t="s">
        <v>15</v>
      </c>
      <c r="F4493" s="13">
        <v>0</v>
      </c>
      <c r="G4493" s="13">
        <v>16799456.98</v>
      </c>
      <c r="H4493" s="7">
        <v>9252484.0999999996</v>
      </c>
      <c r="I4493" s="7">
        <v>0</v>
      </c>
      <c r="J4493" s="13">
        <v>96482820.659999996</v>
      </c>
      <c r="K4493" s="13">
        <v>159687278.81</v>
      </c>
      <c r="L4493" s="7">
        <f t="shared" si="70"/>
        <v>282222040.55000001</v>
      </c>
    </row>
    <row r="4494" spans="1:12" s="5" customFormat="1" x14ac:dyDescent="0.25">
      <c r="A4494" s="10" t="s">
        <v>1991</v>
      </c>
      <c r="B4494" s="10" t="s">
        <v>1057</v>
      </c>
      <c r="C4494" s="10" t="s">
        <v>1058</v>
      </c>
      <c r="D4494" s="10" t="s">
        <v>16</v>
      </c>
      <c r="E4494" s="10" t="s">
        <v>17</v>
      </c>
      <c r="F4494" s="13">
        <v>0</v>
      </c>
      <c r="G4494" s="13">
        <v>5330048.34</v>
      </c>
      <c r="H4494" s="7">
        <v>2935582.24</v>
      </c>
      <c r="I4494" s="7">
        <v>0</v>
      </c>
      <c r="J4494" s="13">
        <v>30611590.52</v>
      </c>
      <c r="K4494" s="13">
        <v>50664787.340000004</v>
      </c>
      <c r="L4494" s="7">
        <f t="shared" si="70"/>
        <v>89542008.439999998</v>
      </c>
    </row>
    <row r="4495" spans="1:12" s="5" customFormat="1" x14ac:dyDescent="0.25">
      <c r="A4495" s="10" t="s">
        <v>1991</v>
      </c>
      <c r="B4495" s="10" t="s">
        <v>1057</v>
      </c>
      <c r="C4495" s="10" t="s">
        <v>1058</v>
      </c>
      <c r="D4495" s="10" t="s">
        <v>18</v>
      </c>
      <c r="E4495" s="10" t="s">
        <v>19</v>
      </c>
      <c r="F4495" s="13">
        <v>0</v>
      </c>
      <c r="G4495" s="13">
        <v>3746371.02</v>
      </c>
      <c r="H4495" s="7">
        <v>2063354.68</v>
      </c>
      <c r="I4495" s="7">
        <v>0</v>
      </c>
      <c r="J4495" s="13">
        <v>21516198.02</v>
      </c>
      <c r="K4495" s="13">
        <v>35611138.729999997</v>
      </c>
      <c r="L4495" s="7">
        <f t="shared" si="70"/>
        <v>62937062.449999996</v>
      </c>
    </row>
    <row r="4496" spans="1:12" s="5" customFormat="1" x14ac:dyDescent="0.25">
      <c r="A4496" s="10" t="s">
        <v>1991</v>
      </c>
      <c r="B4496" s="10" t="s">
        <v>1057</v>
      </c>
      <c r="C4496" s="10" t="s">
        <v>1058</v>
      </c>
      <c r="D4496" s="10" t="s">
        <v>20</v>
      </c>
      <c r="E4496" s="10" t="s">
        <v>21</v>
      </c>
      <c r="F4496" s="13">
        <v>0</v>
      </c>
      <c r="G4496" s="13">
        <v>18832385.899999999</v>
      </c>
      <c r="H4496" s="7">
        <v>10372141.869999999</v>
      </c>
      <c r="I4496" s="7">
        <v>0</v>
      </c>
      <c r="J4496" s="13">
        <v>108158359.72</v>
      </c>
      <c r="K4496" s="13">
        <v>179011289.53</v>
      </c>
      <c r="L4496" s="7">
        <f t="shared" si="70"/>
        <v>316374177.01999998</v>
      </c>
    </row>
    <row r="4497" spans="1:12" s="5" customFormat="1" x14ac:dyDescent="0.25">
      <c r="A4497" s="10" t="s">
        <v>1991</v>
      </c>
      <c r="B4497" s="10" t="s">
        <v>1057</v>
      </c>
      <c r="C4497" s="10" t="s">
        <v>1058</v>
      </c>
      <c r="D4497" s="10" t="s">
        <v>22</v>
      </c>
      <c r="E4497" s="10" t="s">
        <v>23</v>
      </c>
      <c r="F4497" s="13">
        <v>0</v>
      </c>
      <c r="G4497" s="13">
        <v>2334533.17</v>
      </c>
      <c r="H4497" s="7">
        <v>1285769.6000000001</v>
      </c>
      <c r="I4497" s="7">
        <v>0</v>
      </c>
      <c r="J4497" s="13">
        <v>13407715.83</v>
      </c>
      <c r="K4497" s="13">
        <v>22190910.68</v>
      </c>
      <c r="L4497" s="7">
        <f t="shared" si="70"/>
        <v>39218929.280000001</v>
      </c>
    </row>
    <row r="4498" spans="1:12" s="5" customFormat="1" x14ac:dyDescent="0.25">
      <c r="A4498" s="10" t="s">
        <v>1991</v>
      </c>
      <c r="B4498" s="10" t="s">
        <v>1057</v>
      </c>
      <c r="C4498" s="10" t="s">
        <v>1058</v>
      </c>
      <c r="D4498" s="10" t="s">
        <v>214</v>
      </c>
      <c r="E4498" s="10" t="s">
        <v>215</v>
      </c>
      <c r="F4498" s="13">
        <v>0</v>
      </c>
      <c r="G4498" s="13">
        <v>39257565.090000004</v>
      </c>
      <c r="H4498" s="7">
        <v>21621532.02</v>
      </c>
      <c r="I4498" s="7">
        <v>0</v>
      </c>
      <c r="J4498" s="13">
        <v>225464466.91999999</v>
      </c>
      <c r="K4498" s="13">
        <v>373162879.61000001</v>
      </c>
      <c r="L4498" s="7">
        <f t="shared" si="70"/>
        <v>659506443.63999999</v>
      </c>
    </row>
    <row r="4499" spans="1:12" s="5" customFormat="1" x14ac:dyDescent="0.25">
      <c r="A4499" s="10" t="s">
        <v>1991</v>
      </c>
      <c r="B4499" s="10" t="s">
        <v>1057</v>
      </c>
      <c r="C4499" s="10" t="s">
        <v>1058</v>
      </c>
      <c r="D4499" s="10" t="s">
        <v>28</v>
      </c>
      <c r="E4499" s="10" t="s">
        <v>29</v>
      </c>
      <c r="F4499" s="13">
        <v>0</v>
      </c>
      <c r="G4499" s="13">
        <v>14050207.59</v>
      </c>
      <c r="H4499" s="7">
        <v>7738305.0300000003</v>
      </c>
      <c r="I4499" s="7">
        <v>0</v>
      </c>
      <c r="J4499" s="13">
        <v>80693302.230000004</v>
      </c>
      <c r="K4499" s="13">
        <v>133554282.13</v>
      </c>
      <c r="L4499" s="7">
        <f t="shared" si="70"/>
        <v>236036096.98000002</v>
      </c>
    </row>
    <row r="4500" spans="1:12" s="5" customFormat="1" x14ac:dyDescent="0.25">
      <c r="A4500" s="10" t="s">
        <v>1991</v>
      </c>
      <c r="B4500" s="10" t="s">
        <v>1057</v>
      </c>
      <c r="C4500" s="10" t="s">
        <v>1058</v>
      </c>
      <c r="D4500" s="10" t="s">
        <v>32</v>
      </c>
      <c r="E4500" s="10" t="s">
        <v>33</v>
      </c>
      <c r="F4500" s="13">
        <v>0</v>
      </c>
      <c r="G4500" s="13">
        <v>90192711.829999998</v>
      </c>
      <c r="H4500" s="7">
        <v>49674619.450000003</v>
      </c>
      <c r="I4500" s="7">
        <v>0</v>
      </c>
      <c r="J4500" s="13">
        <v>517995745.35000002</v>
      </c>
      <c r="K4500" s="13">
        <v>857327039.61000001</v>
      </c>
      <c r="L4500" s="7">
        <f t="shared" si="70"/>
        <v>1515190116.24</v>
      </c>
    </row>
    <row r="4501" spans="1:12" s="5" customFormat="1" x14ac:dyDescent="0.25">
      <c r="A4501" s="10" t="s">
        <v>1991</v>
      </c>
      <c r="B4501" s="10" t="s">
        <v>1057</v>
      </c>
      <c r="C4501" s="10" t="s">
        <v>1058</v>
      </c>
      <c r="D4501" s="10" t="s">
        <v>34</v>
      </c>
      <c r="E4501" s="10" t="s">
        <v>35</v>
      </c>
      <c r="F4501" s="13">
        <v>0</v>
      </c>
      <c r="G4501" s="13">
        <v>25726453.690000001</v>
      </c>
      <c r="H4501" s="7">
        <v>14169124.869999999</v>
      </c>
      <c r="I4501" s="7">
        <v>0</v>
      </c>
      <c r="J4501" s="13">
        <v>147752443.41999999</v>
      </c>
      <c r="K4501" s="13">
        <v>244542867.47</v>
      </c>
      <c r="L4501" s="7">
        <f t="shared" si="70"/>
        <v>432190889.44999999</v>
      </c>
    </row>
    <row r="4502" spans="1:12" s="5" customFormat="1" x14ac:dyDescent="0.25">
      <c r="A4502" s="10" t="s">
        <v>1991</v>
      </c>
      <c r="B4502" s="10" t="s">
        <v>1057</v>
      </c>
      <c r="C4502" s="10" t="s">
        <v>1058</v>
      </c>
      <c r="D4502" s="10" t="s">
        <v>538</v>
      </c>
      <c r="E4502" s="10" t="s">
        <v>539</v>
      </c>
      <c r="F4502" s="13">
        <v>0</v>
      </c>
      <c r="G4502" s="13">
        <v>11838447.119999999</v>
      </c>
      <c r="H4502" s="7">
        <v>6520153.8300000001</v>
      </c>
      <c r="I4502" s="7">
        <v>0</v>
      </c>
      <c r="J4502" s="13">
        <v>67990695.879999995</v>
      </c>
      <c r="K4502" s="13">
        <v>112530387.63</v>
      </c>
      <c r="L4502" s="7">
        <f t="shared" si="70"/>
        <v>198879684.45999998</v>
      </c>
    </row>
    <row r="4503" spans="1:12" s="5" customFormat="1" x14ac:dyDescent="0.25">
      <c r="A4503" s="10" t="s">
        <v>1991</v>
      </c>
      <c r="B4503" s="10" t="s">
        <v>1057</v>
      </c>
      <c r="C4503" s="10" t="s">
        <v>1058</v>
      </c>
      <c r="D4503" s="10" t="s">
        <v>40</v>
      </c>
      <c r="E4503" s="10" t="s">
        <v>2254</v>
      </c>
      <c r="F4503" s="13">
        <v>0</v>
      </c>
      <c r="G4503" s="13">
        <v>191740568.03</v>
      </c>
      <c r="H4503" s="7">
        <v>105603208.45999999</v>
      </c>
      <c r="I4503" s="7">
        <v>0</v>
      </c>
      <c r="J4503" s="13">
        <v>1101206477</v>
      </c>
      <c r="K4503" s="13">
        <v>1822590431.3099999</v>
      </c>
      <c r="L4503" s="7">
        <f t="shared" si="70"/>
        <v>3221140684.8000002</v>
      </c>
    </row>
    <row r="4504" spans="1:12" s="5" customFormat="1" x14ac:dyDescent="0.25">
      <c r="A4504" s="10" t="s">
        <v>1991</v>
      </c>
      <c r="B4504" s="10" t="s">
        <v>1057</v>
      </c>
      <c r="C4504" s="10" t="s">
        <v>1058</v>
      </c>
      <c r="D4504" s="10" t="s">
        <v>535</v>
      </c>
      <c r="E4504" s="10" t="s">
        <v>536</v>
      </c>
      <c r="F4504" s="13">
        <v>0</v>
      </c>
      <c r="G4504" s="13">
        <v>191835337.28999999</v>
      </c>
      <c r="H4504" s="7">
        <v>105655403.67</v>
      </c>
      <c r="I4504" s="7">
        <v>0</v>
      </c>
      <c r="J4504" s="13">
        <v>1101750756.8</v>
      </c>
      <c r="K4504" s="13">
        <v>1823491260.72</v>
      </c>
      <c r="L4504" s="7">
        <f t="shared" si="70"/>
        <v>3222732758.48</v>
      </c>
    </row>
    <row r="4505" spans="1:12" s="5" customFormat="1" x14ac:dyDescent="0.25">
      <c r="A4505" s="10" t="s">
        <v>1991</v>
      </c>
      <c r="B4505" s="10" t="s">
        <v>1057</v>
      </c>
      <c r="C4505" s="10" t="s">
        <v>1058</v>
      </c>
      <c r="D4505" s="10" t="s">
        <v>303</v>
      </c>
      <c r="E4505" s="10" t="s">
        <v>304</v>
      </c>
      <c r="F4505" s="13">
        <v>0</v>
      </c>
      <c r="G4505" s="13">
        <v>51259020.240000002</v>
      </c>
      <c r="H4505" s="7">
        <v>28231464.300000001</v>
      </c>
      <c r="I4505" s="7">
        <v>0</v>
      </c>
      <c r="J4505" s="13">
        <v>294391352.23000002</v>
      </c>
      <c r="K4505" s="13">
        <v>487242740.43000001</v>
      </c>
      <c r="L4505" s="7">
        <f t="shared" si="70"/>
        <v>861124577.20000005</v>
      </c>
    </row>
    <row r="4506" spans="1:12" s="5" customFormat="1" x14ac:dyDescent="0.25">
      <c r="A4506" s="10" t="s">
        <v>1992</v>
      </c>
      <c r="B4506" s="10" t="s">
        <v>1057</v>
      </c>
      <c r="C4506" s="10" t="s">
        <v>1059</v>
      </c>
      <c r="D4506" s="10" t="s">
        <v>28</v>
      </c>
      <c r="E4506" s="10" t="s">
        <v>29</v>
      </c>
      <c r="F4506" s="13">
        <v>0</v>
      </c>
      <c r="G4506" s="13">
        <v>0</v>
      </c>
      <c r="H4506" s="7">
        <v>7266.52</v>
      </c>
      <c r="I4506" s="7">
        <v>0</v>
      </c>
      <c r="J4506" s="13">
        <v>497934.84</v>
      </c>
      <c r="K4506" s="13">
        <v>1032500.97</v>
      </c>
      <c r="L4506" s="7">
        <f t="shared" si="70"/>
        <v>1537702.33</v>
      </c>
    </row>
    <row r="4507" spans="1:12" s="5" customFormat="1" x14ac:dyDescent="0.25">
      <c r="A4507" s="10" t="s">
        <v>1992</v>
      </c>
      <c r="B4507" s="10" t="s">
        <v>1057</v>
      </c>
      <c r="C4507" s="10" t="s">
        <v>1059</v>
      </c>
      <c r="D4507" s="10" t="s">
        <v>32</v>
      </c>
      <c r="E4507" s="10" t="s">
        <v>33</v>
      </c>
      <c r="F4507" s="13">
        <v>0</v>
      </c>
      <c r="G4507" s="13">
        <v>0</v>
      </c>
      <c r="H4507" s="7">
        <v>460786.48</v>
      </c>
      <c r="I4507" s="7">
        <v>0</v>
      </c>
      <c r="J4507" s="13">
        <v>31575166.16</v>
      </c>
      <c r="K4507" s="13">
        <v>65473204.210000001</v>
      </c>
      <c r="L4507" s="7">
        <f t="shared" si="70"/>
        <v>97509156.849999994</v>
      </c>
    </row>
    <row r="4508" spans="1:12" s="5" customFormat="1" x14ac:dyDescent="0.25">
      <c r="A4508" s="10" t="s">
        <v>1993</v>
      </c>
      <c r="B4508" s="10" t="s">
        <v>1057</v>
      </c>
      <c r="C4508" s="10" t="s">
        <v>569</v>
      </c>
      <c r="D4508" s="10" t="s">
        <v>22</v>
      </c>
      <c r="E4508" s="10" t="s">
        <v>23</v>
      </c>
      <c r="F4508" s="13">
        <v>0</v>
      </c>
      <c r="G4508" s="13">
        <v>2475.1</v>
      </c>
      <c r="H4508" s="7">
        <v>259.45999999999998</v>
      </c>
      <c r="I4508" s="7">
        <v>0</v>
      </c>
      <c r="J4508" s="13">
        <v>17058.689999999999</v>
      </c>
      <c r="K4508" s="13">
        <v>35887.83</v>
      </c>
      <c r="L4508" s="7">
        <f t="shared" si="70"/>
        <v>55681.08</v>
      </c>
    </row>
    <row r="4509" spans="1:12" s="5" customFormat="1" x14ac:dyDescent="0.25">
      <c r="A4509" s="10" t="s">
        <v>1993</v>
      </c>
      <c r="B4509" s="10" t="s">
        <v>1057</v>
      </c>
      <c r="C4509" s="10" t="s">
        <v>569</v>
      </c>
      <c r="D4509" s="10" t="s">
        <v>28</v>
      </c>
      <c r="E4509" s="10" t="s">
        <v>29</v>
      </c>
      <c r="F4509" s="13">
        <v>0</v>
      </c>
      <c r="G4509" s="13">
        <v>31412.31</v>
      </c>
      <c r="H4509" s="7">
        <v>3292.85</v>
      </c>
      <c r="I4509" s="7">
        <v>0</v>
      </c>
      <c r="J4509" s="13">
        <v>216497.49</v>
      </c>
      <c r="K4509" s="13">
        <v>455464.45</v>
      </c>
      <c r="L4509" s="7">
        <f t="shared" si="70"/>
        <v>706667.1</v>
      </c>
    </row>
    <row r="4510" spans="1:12" s="5" customFormat="1" x14ac:dyDescent="0.25">
      <c r="A4510" s="10" t="s">
        <v>1993</v>
      </c>
      <c r="B4510" s="10" t="s">
        <v>1057</v>
      </c>
      <c r="C4510" s="10" t="s">
        <v>569</v>
      </c>
      <c r="D4510" s="10" t="s">
        <v>40</v>
      </c>
      <c r="E4510" s="10" t="s">
        <v>2254</v>
      </c>
      <c r="F4510" s="13">
        <v>0</v>
      </c>
      <c r="G4510" s="13">
        <v>8635210.5899999999</v>
      </c>
      <c r="H4510" s="7">
        <v>905199.69</v>
      </c>
      <c r="I4510" s="7">
        <v>0</v>
      </c>
      <c r="J4510" s="13">
        <v>59514915.82</v>
      </c>
      <c r="K4510" s="13">
        <v>125206661.27</v>
      </c>
      <c r="L4510" s="7">
        <f t="shared" si="70"/>
        <v>194261987.37</v>
      </c>
    </row>
    <row r="4511" spans="1:12" s="5" customFormat="1" x14ac:dyDescent="0.25">
      <c r="A4511" s="10" t="s">
        <v>1994</v>
      </c>
      <c r="B4511" s="10" t="s">
        <v>1057</v>
      </c>
      <c r="C4511" s="10" t="s">
        <v>1060</v>
      </c>
      <c r="D4511" s="10" t="s">
        <v>299</v>
      </c>
      <c r="E4511" s="10" t="s">
        <v>300</v>
      </c>
      <c r="F4511" s="13">
        <v>0</v>
      </c>
      <c r="G4511" s="13">
        <v>65825.070000000007</v>
      </c>
      <c r="H4511" s="7">
        <v>5758.11</v>
      </c>
      <c r="I4511" s="7">
        <v>0</v>
      </c>
      <c r="J4511" s="13">
        <v>138419.84</v>
      </c>
      <c r="K4511" s="13">
        <v>135702.88</v>
      </c>
      <c r="L4511" s="7">
        <f t="shared" si="70"/>
        <v>345705.9</v>
      </c>
    </row>
    <row r="4512" spans="1:12" s="5" customFormat="1" x14ac:dyDescent="0.25">
      <c r="A4512" s="10" t="s">
        <v>1994</v>
      </c>
      <c r="B4512" s="10" t="s">
        <v>1057</v>
      </c>
      <c r="C4512" s="10" t="s">
        <v>1060</v>
      </c>
      <c r="D4512" s="10" t="s">
        <v>214</v>
      </c>
      <c r="E4512" s="10" t="s">
        <v>215</v>
      </c>
      <c r="F4512" s="13">
        <v>0</v>
      </c>
      <c r="G4512" s="13">
        <v>14115680.51</v>
      </c>
      <c r="H4512" s="7">
        <v>1234782.8500000001</v>
      </c>
      <c r="I4512" s="7">
        <v>0</v>
      </c>
      <c r="J4512" s="13">
        <v>29683073.859999999</v>
      </c>
      <c r="K4512" s="13">
        <v>29100442.260000002</v>
      </c>
      <c r="L4512" s="7">
        <f t="shared" si="70"/>
        <v>74133979.480000004</v>
      </c>
    </row>
    <row r="4513" spans="1:12" s="5" customFormat="1" x14ac:dyDescent="0.25">
      <c r="A4513" s="10" t="s">
        <v>1994</v>
      </c>
      <c r="B4513" s="10" t="s">
        <v>1057</v>
      </c>
      <c r="C4513" s="10" t="s">
        <v>1060</v>
      </c>
      <c r="D4513" s="10" t="s">
        <v>28</v>
      </c>
      <c r="E4513" s="10" t="s">
        <v>29</v>
      </c>
      <c r="F4513" s="13">
        <v>0</v>
      </c>
      <c r="G4513" s="13">
        <v>308654.27</v>
      </c>
      <c r="H4513" s="7">
        <v>26999.83</v>
      </c>
      <c r="I4513" s="7">
        <v>0</v>
      </c>
      <c r="J4513" s="13">
        <v>649051.77</v>
      </c>
      <c r="K4513" s="13">
        <v>636311.91</v>
      </c>
      <c r="L4513" s="7">
        <f t="shared" si="70"/>
        <v>1621017.7800000003</v>
      </c>
    </row>
    <row r="4514" spans="1:12" s="5" customFormat="1" x14ac:dyDescent="0.25">
      <c r="A4514" s="10" t="s">
        <v>1994</v>
      </c>
      <c r="B4514" s="10" t="s">
        <v>1057</v>
      </c>
      <c r="C4514" s="10" t="s">
        <v>1060</v>
      </c>
      <c r="D4514" s="10" t="s">
        <v>40</v>
      </c>
      <c r="E4514" s="10" t="s">
        <v>2254</v>
      </c>
      <c r="F4514" s="13">
        <v>0</v>
      </c>
      <c r="G4514" s="13">
        <v>54727889.149999999</v>
      </c>
      <c r="H4514" s="7">
        <v>4787375.21</v>
      </c>
      <c r="I4514" s="7">
        <v>0</v>
      </c>
      <c r="J4514" s="13">
        <v>115084212.53</v>
      </c>
      <c r="K4514" s="13">
        <v>112825292.15000001</v>
      </c>
      <c r="L4514" s="7">
        <f t="shared" si="70"/>
        <v>287424769.03999996</v>
      </c>
    </row>
    <row r="4515" spans="1:12" s="5" customFormat="1" x14ac:dyDescent="0.25">
      <c r="A4515" s="10" t="s">
        <v>1995</v>
      </c>
      <c r="B4515" s="10" t="s">
        <v>1057</v>
      </c>
      <c r="C4515" s="10" t="s">
        <v>75</v>
      </c>
      <c r="D4515" s="10" t="s">
        <v>299</v>
      </c>
      <c r="E4515" s="10" t="s">
        <v>300</v>
      </c>
      <c r="F4515" s="13">
        <v>0</v>
      </c>
      <c r="G4515" s="13">
        <v>103926.63</v>
      </c>
      <c r="H4515" s="7">
        <v>109990.99</v>
      </c>
      <c r="I4515" s="7">
        <v>0</v>
      </c>
      <c r="J4515" s="13">
        <v>1076468.1200000001</v>
      </c>
      <c r="K4515" s="13">
        <v>1290418.1000000001</v>
      </c>
      <c r="L4515" s="7">
        <f t="shared" si="70"/>
        <v>2580803.8400000003</v>
      </c>
    </row>
    <row r="4516" spans="1:12" s="5" customFormat="1" x14ac:dyDescent="0.25">
      <c r="A4516" s="10" t="s">
        <v>1995</v>
      </c>
      <c r="B4516" s="10" t="s">
        <v>1057</v>
      </c>
      <c r="C4516" s="10" t="s">
        <v>75</v>
      </c>
      <c r="D4516" s="10" t="s">
        <v>16</v>
      </c>
      <c r="E4516" s="10" t="s">
        <v>17</v>
      </c>
      <c r="F4516" s="13">
        <v>0</v>
      </c>
      <c r="G4516" s="13">
        <v>861.62</v>
      </c>
      <c r="H4516" s="7">
        <v>911.9</v>
      </c>
      <c r="I4516" s="7">
        <v>0</v>
      </c>
      <c r="J4516" s="13">
        <v>8924.64</v>
      </c>
      <c r="K4516" s="13">
        <v>10698.44</v>
      </c>
      <c r="L4516" s="7">
        <f t="shared" si="70"/>
        <v>21396.6</v>
      </c>
    </row>
    <row r="4517" spans="1:12" s="5" customFormat="1" x14ac:dyDescent="0.25">
      <c r="A4517" s="10" t="s">
        <v>1995</v>
      </c>
      <c r="B4517" s="10" t="s">
        <v>1057</v>
      </c>
      <c r="C4517" s="10" t="s">
        <v>75</v>
      </c>
      <c r="D4517" s="10" t="s">
        <v>20</v>
      </c>
      <c r="E4517" s="10" t="s">
        <v>21</v>
      </c>
      <c r="F4517" s="13">
        <v>0</v>
      </c>
      <c r="G4517" s="13">
        <v>1115210.67</v>
      </c>
      <c r="H4517" s="7">
        <v>1180285.72</v>
      </c>
      <c r="I4517" s="7">
        <v>0</v>
      </c>
      <c r="J4517" s="13">
        <v>11551309.439999999</v>
      </c>
      <c r="K4517" s="13">
        <v>13847153</v>
      </c>
      <c r="L4517" s="7">
        <f t="shared" si="70"/>
        <v>27693958.829999998</v>
      </c>
    </row>
    <row r="4518" spans="1:12" s="5" customFormat="1" x14ac:dyDescent="0.25">
      <c r="A4518" s="10" t="s">
        <v>1995</v>
      </c>
      <c r="B4518" s="10" t="s">
        <v>1057</v>
      </c>
      <c r="C4518" s="10" t="s">
        <v>75</v>
      </c>
      <c r="D4518" s="10" t="s">
        <v>22</v>
      </c>
      <c r="E4518" s="10" t="s">
        <v>23</v>
      </c>
      <c r="F4518" s="13">
        <v>0</v>
      </c>
      <c r="G4518" s="13">
        <v>1819.93</v>
      </c>
      <c r="H4518" s="7">
        <v>1926.12</v>
      </c>
      <c r="I4518" s="7">
        <v>0</v>
      </c>
      <c r="J4518" s="13">
        <v>18850.740000000002</v>
      </c>
      <c r="K4518" s="13">
        <v>22597.37</v>
      </c>
      <c r="L4518" s="7">
        <f t="shared" si="70"/>
        <v>45194.16</v>
      </c>
    </row>
    <row r="4519" spans="1:12" s="5" customFormat="1" x14ac:dyDescent="0.25">
      <c r="A4519" s="10" t="s">
        <v>1995</v>
      </c>
      <c r="B4519" s="10" t="s">
        <v>1057</v>
      </c>
      <c r="C4519" s="10" t="s">
        <v>75</v>
      </c>
      <c r="D4519" s="10" t="s">
        <v>214</v>
      </c>
      <c r="E4519" s="10" t="s">
        <v>215</v>
      </c>
      <c r="F4519" s="13">
        <v>0</v>
      </c>
      <c r="G4519" s="13">
        <v>20476921.260000002</v>
      </c>
      <c r="H4519" s="7">
        <v>21671795.84</v>
      </c>
      <c r="I4519" s="7">
        <v>0</v>
      </c>
      <c r="J4519" s="13">
        <v>212099167.47</v>
      </c>
      <c r="K4519" s="13">
        <v>254254258.99000001</v>
      </c>
      <c r="L4519" s="7">
        <f t="shared" si="70"/>
        <v>508502143.56</v>
      </c>
    </row>
    <row r="4520" spans="1:12" s="5" customFormat="1" x14ac:dyDescent="0.25">
      <c r="A4520" s="10" t="s">
        <v>1995</v>
      </c>
      <c r="B4520" s="10" t="s">
        <v>1057</v>
      </c>
      <c r="C4520" s="10" t="s">
        <v>75</v>
      </c>
      <c r="D4520" s="10" t="s">
        <v>28</v>
      </c>
      <c r="E4520" s="10" t="s">
        <v>29</v>
      </c>
      <c r="F4520" s="13">
        <v>0</v>
      </c>
      <c r="G4520" s="13">
        <v>469948.92</v>
      </c>
      <c r="H4520" s="7">
        <v>497371.49</v>
      </c>
      <c r="I4520" s="7">
        <v>0</v>
      </c>
      <c r="J4520" s="13">
        <v>4867712.88</v>
      </c>
      <c r="K4520" s="13">
        <v>5835179.5700000003</v>
      </c>
      <c r="L4520" s="7">
        <f t="shared" si="70"/>
        <v>11670212.859999999</v>
      </c>
    </row>
    <row r="4521" spans="1:12" s="5" customFormat="1" x14ac:dyDescent="0.25">
      <c r="A4521" s="10" t="s">
        <v>1995</v>
      </c>
      <c r="B4521" s="10" t="s">
        <v>1057</v>
      </c>
      <c r="C4521" s="10" t="s">
        <v>75</v>
      </c>
      <c r="D4521" s="10" t="s">
        <v>32</v>
      </c>
      <c r="E4521" s="10" t="s">
        <v>33</v>
      </c>
      <c r="F4521" s="13">
        <v>0</v>
      </c>
      <c r="G4521" s="13">
        <v>2747617.93</v>
      </c>
      <c r="H4521" s="7">
        <v>2907947.64</v>
      </c>
      <c r="I4521" s="7">
        <v>0</v>
      </c>
      <c r="J4521" s="13">
        <v>28459721.449999999</v>
      </c>
      <c r="K4521" s="13">
        <v>34116142.340000004</v>
      </c>
      <c r="L4521" s="7">
        <f t="shared" si="70"/>
        <v>68231429.359999999</v>
      </c>
    </row>
    <row r="4522" spans="1:12" s="5" customFormat="1" x14ac:dyDescent="0.25">
      <c r="A4522" s="10" t="s">
        <v>1995</v>
      </c>
      <c r="B4522" s="10" t="s">
        <v>1057</v>
      </c>
      <c r="C4522" s="10" t="s">
        <v>75</v>
      </c>
      <c r="D4522" s="10" t="s">
        <v>34</v>
      </c>
      <c r="E4522" s="10" t="s">
        <v>35</v>
      </c>
      <c r="F4522" s="13">
        <v>0</v>
      </c>
      <c r="G4522" s="13">
        <v>2238786.5699999998</v>
      </c>
      <c r="H4522" s="7">
        <v>2369424.81</v>
      </c>
      <c r="I4522" s="7">
        <v>0</v>
      </c>
      <c r="J4522" s="13">
        <v>23189265.66</v>
      </c>
      <c r="K4522" s="13">
        <v>27798173.969999999</v>
      </c>
      <c r="L4522" s="7">
        <f t="shared" si="70"/>
        <v>55595651.009999998</v>
      </c>
    </row>
    <row r="4523" spans="1:12" s="5" customFormat="1" x14ac:dyDescent="0.25">
      <c r="A4523" s="10" t="s">
        <v>1995</v>
      </c>
      <c r="B4523" s="10" t="s">
        <v>1057</v>
      </c>
      <c r="C4523" s="10" t="s">
        <v>75</v>
      </c>
      <c r="D4523" s="10" t="s">
        <v>535</v>
      </c>
      <c r="E4523" s="10" t="s">
        <v>536</v>
      </c>
      <c r="F4523" s="13">
        <v>0</v>
      </c>
      <c r="G4523" s="13">
        <v>7076864.4699999997</v>
      </c>
      <c r="H4523" s="7">
        <v>7489815.4900000002</v>
      </c>
      <c r="I4523" s="7">
        <v>0</v>
      </c>
      <c r="J4523" s="13">
        <v>73301891.599999994</v>
      </c>
      <c r="K4523" s="13">
        <v>87870774.569999993</v>
      </c>
      <c r="L4523" s="7">
        <f t="shared" si="70"/>
        <v>175739346.13</v>
      </c>
    </row>
    <row r="4524" spans="1:12" s="5" customFormat="1" x14ac:dyDescent="0.25">
      <c r="A4524" s="10" t="s">
        <v>1996</v>
      </c>
      <c r="B4524" s="10" t="s">
        <v>1057</v>
      </c>
      <c r="C4524" s="10" t="s">
        <v>1061</v>
      </c>
      <c r="D4524" s="10" t="s">
        <v>28</v>
      </c>
      <c r="E4524" s="10" t="s">
        <v>29</v>
      </c>
      <c r="F4524" s="13">
        <v>0</v>
      </c>
      <c r="G4524" s="13">
        <v>51839.58</v>
      </c>
      <c r="H4524" s="7">
        <v>4887.32</v>
      </c>
      <c r="I4524" s="7">
        <v>0</v>
      </c>
      <c r="J4524" s="13">
        <v>311863.08</v>
      </c>
      <c r="K4524" s="13">
        <v>459371.78</v>
      </c>
      <c r="L4524" s="7">
        <f t="shared" si="70"/>
        <v>827961.76</v>
      </c>
    </row>
    <row r="4525" spans="1:12" s="5" customFormat="1" x14ac:dyDescent="0.25">
      <c r="A4525" s="10" t="s">
        <v>1996</v>
      </c>
      <c r="B4525" s="10" t="s">
        <v>1057</v>
      </c>
      <c r="C4525" s="10" t="s">
        <v>1061</v>
      </c>
      <c r="D4525" s="10" t="s">
        <v>34</v>
      </c>
      <c r="E4525" s="10" t="s">
        <v>35</v>
      </c>
      <c r="F4525" s="13">
        <v>0</v>
      </c>
      <c r="G4525" s="13">
        <v>748272.97</v>
      </c>
      <c r="H4525" s="7">
        <v>70545.509999999995</v>
      </c>
      <c r="I4525" s="7">
        <v>0</v>
      </c>
      <c r="J4525" s="13">
        <v>4501554.93</v>
      </c>
      <c r="K4525" s="13">
        <v>6630753.8799999999</v>
      </c>
      <c r="L4525" s="7">
        <f t="shared" si="70"/>
        <v>11951127.289999999</v>
      </c>
    </row>
    <row r="4526" spans="1:12" s="5" customFormat="1" x14ac:dyDescent="0.25">
      <c r="A4526" s="10" t="s">
        <v>1996</v>
      </c>
      <c r="B4526" s="10" t="s">
        <v>1057</v>
      </c>
      <c r="C4526" s="10" t="s">
        <v>1061</v>
      </c>
      <c r="D4526" s="10" t="s">
        <v>40</v>
      </c>
      <c r="E4526" s="10" t="s">
        <v>2254</v>
      </c>
      <c r="F4526" s="13">
        <v>0</v>
      </c>
      <c r="G4526" s="13">
        <v>16622403.449999999</v>
      </c>
      <c r="H4526" s="7">
        <v>1567123.17</v>
      </c>
      <c r="I4526" s="7">
        <v>0</v>
      </c>
      <c r="J4526" s="13">
        <v>99999150.989999995</v>
      </c>
      <c r="K4526" s="13">
        <v>147297937.84999999</v>
      </c>
      <c r="L4526" s="7">
        <f t="shared" si="70"/>
        <v>265486615.45999998</v>
      </c>
    </row>
    <row r="4527" spans="1:12" s="5" customFormat="1" x14ac:dyDescent="0.25">
      <c r="A4527" s="10" t="s">
        <v>1997</v>
      </c>
      <c r="B4527" s="10" t="s">
        <v>1057</v>
      </c>
      <c r="C4527" s="10" t="s">
        <v>1062</v>
      </c>
      <c r="D4527" s="10" t="s">
        <v>299</v>
      </c>
      <c r="E4527" s="10" t="s">
        <v>300</v>
      </c>
      <c r="F4527" s="13">
        <v>0</v>
      </c>
      <c r="G4527" s="13">
        <v>747590.63</v>
      </c>
      <c r="H4527" s="7">
        <v>180709.53</v>
      </c>
      <c r="I4527" s="7">
        <v>0</v>
      </c>
      <c r="J4527" s="13">
        <v>5391891.4500000002</v>
      </c>
      <c r="K4527" s="13">
        <v>8370312.1799999997</v>
      </c>
      <c r="L4527" s="7">
        <f t="shared" si="70"/>
        <v>14690503.789999999</v>
      </c>
    </row>
    <row r="4528" spans="1:12" s="5" customFormat="1" x14ac:dyDescent="0.25">
      <c r="A4528" s="10" t="s">
        <v>1997</v>
      </c>
      <c r="B4528" s="10" t="s">
        <v>1057</v>
      </c>
      <c r="C4528" s="10" t="s">
        <v>1062</v>
      </c>
      <c r="D4528" s="10" t="s">
        <v>14</v>
      </c>
      <c r="E4528" s="10" t="s">
        <v>15</v>
      </c>
      <c r="F4528" s="13">
        <v>0</v>
      </c>
      <c r="G4528" s="13">
        <v>815055.14</v>
      </c>
      <c r="H4528" s="7">
        <v>197017.23</v>
      </c>
      <c r="I4528" s="7">
        <v>0</v>
      </c>
      <c r="J4528" s="13">
        <v>5878469.6900000004</v>
      </c>
      <c r="K4528" s="13">
        <v>9125670.8100000005</v>
      </c>
      <c r="L4528" s="7">
        <f t="shared" si="70"/>
        <v>16016212.870000001</v>
      </c>
    </row>
    <row r="4529" spans="1:12" s="5" customFormat="1" x14ac:dyDescent="0.25">
      <c r="A4529" s="10" t="s">
        <v>1997</v>
      </c>
      <c r="B4529" s="10" t="s">
        <v>1057</v>
      </c>
      <c r="C4529" s="10" t="s">
        <v>1062</v>
      </c>
      <c r="D4529" s="10" t="s">
        <v>16</v>
      </c>
      <c r="E4529" s="10" t="s">
        <v>17</v>
      </c>
      <c r="F4529" s="13">
        <v>0</v>
      </c>
      <c r="G4529" s="13">
        <v>362568</v>
      </c>
      <c r="H4529" s="7">
        <v>87640.87</v>
      </c>
      <c r="I4529" s="7">
        <v>0</v>
      </c>
      <c r="J4529" s="13">
        <v>2614970.29</v>
      </c>
      <c r="K4529" s="13">
        <v>4059450.72</v>
      </c>
      <c r="L4529" s="7">
        <f t="shared" si="70"/>
        <v>7124629.8800000008</v>
      </c>
    </row>
    <row r="4530" spans="1:12" s="5" customFormat="1" x14ac:dyDescent="0.25">
      <c r="A4530" s="10" t="s">
        <v>1997</v>
      </c>
      <c r="B4530" s="10" t="s">
        <v>1057</v>
      </c>
      <c r="C4530" s="10" t="s">
        <v>1062</v>
      </c>
      <c r="D4530" s="10" t="s">
        <v>20</v>
      </c>
      <c r="E4530" s="10" t="s">
        <v>21</v>
      </c>
      <c r="F4530" s="13">
        <v>0</v>
      </c>
      <c r="G4530" s="13">
        <v>18336160.27</v>
      </c>
      <c r="H4530" s="7">
        <v>4432263.8600000003</v>
      </c>
      <c r="I4530" s="7">
        <v>0</v>
      </c>
      <c r="J4530" s="13">
        <v>132246957.2</v>
      </c>
      <c r="K4530" s="13">
        <v>205298702.31999999</v>
      </c>
      <c r="L4530" s="7">
        <f t="shared" si="70"/>
        <v>360314083.64999998</v>
      </c>
    </row>
    <row r="4531" spans="1:12" s="5" customFormat="1" x14ac:dyDescent="0.25">
      <c r="A4531" s="10" t="s">
        <v>1997</v>
      </c>
      <c r="B4531" s="10" t="s">
        <v>1057</v>
      </c>
      <c r="C4531" s="10" t="s">
        <v>1062</v>
      </c>
      <c r="D4531" s="10" t="s">
        <v>22</v>
      </c>
      <c r="E4531" s="10" t="s">
        <v>23</v>
      </c>
      <c r="F4531" s="13">
        <v>0</v>
      </c>
      <c r="G4531" s="13">
        <v>1661354.76</v>
      </c>
      <c r="H4531" s="7">
        <v>401586.95</v>
      </c>
      <c r="I4531" s="7">
        <v>0</v>
      </c>
      <c r="J4531" s="13">
        <v>11982285.73</v>
      </c>
      <c r="K4531" s="13">
        <v>18601166.800000001</v>
      </c>
      <c r="L4531" s="7">
        <f t="shared" si="70"/>
        <v>32646394.240000002</v>
      </c>
    </row>
    <row r="4532" spans="1:12" s="5" customFormat="1" x14ac:dyDescent="0.25">
      <c r="A4532" s="10" t="s">
        <v>1997</v>
      </c>
      <c r="B4532" s="10" t="s">
        <v>1057</v>
      </c>
      <c r="C4532" s="10" t="s">
        <v>1062</v>
      </c>
      <c r="D4532" s="10" t="s">
        <v>214</v>
      </c>
      <c r="E4532" s="10" t="s">
        <v>215</v>
      </c>
      <c r="F4532" s="13">
        <v>0</v>
      </c>
      <c r="G4532" s="13">
        <v>49166590.289999999</v>
      </c>
      <c r="H4532" s="7">
        <v>11884674.76</v>
      </c>
      <c r="I4532" s="7">
        <v>0</v>
      </c>
      <c r="J4532" s="13">
        <v>354607064.19</v>
      </c>
      <c r="K4532" s="13">
        <v>550488053.92999995</v>
      </c>
      <c r="L4532" s="7">
        <f t="shared" si="70"/>
        <v>966146383.16999996</v>
      </c>
    </row>
    <row r="4533" spans="1:12" s="5" customFormat="1" x14ac:dyDescent="0.25">
      <c r="A4533" s="10" t="s">
        <v>1997</v>
      </c>
      <c r="B4533" s="10" t="s">
        <v>1057</v>
      </c>
      <c r="C4533" s="10" t="s">
        <v>1062</v>
      </c>
      <c r="D4533" s="10" t="s">
        <v>28</v>
      </c>
      <c r="E4533" s="10" t="s">
        <v>29</v>
      </c>
      <c r="F4533" s="13">
        <v>0</v>
      </c>
      <c r="G4533" s="13">
        <v>8539566.7599999998</v>
      </c>
      <c r="H4533" s="7">
        <v>2064206.06</v>
      </c>
      <c r="I4533" s="7">
        <v>0</v>
      </c>
      <c r="J4533" s="13">
        <v>61590414.939999998</v>
      </c>
      <c r="K4533" s="13">
        <v>95612273.659999996</v>
      </c>
      <c r="L4533" s="7">
        <f t="shared" si="70"/>
        <v>167806461.41999999</v>
      </c>
    </row>
    <row r="4534" spans="1:12" s="5" customFormat="1" x14ac:dyDescent="0.25">
      <c r="A4534" s="10" t="s">
        <v>1997</v>
      </c>
      <c r="B4534" s="10" t="s">
        <v>1057</v>
      </c>
      <c r="C4534" s="10" t="s">
        <v>1062</v>
      </c>
      <c r="D4534" s="10" t="s">
        <v>32</v>
      </c>
      <c r="E4534" s="10" t="s">
        <v>33</v>
      </c>
      <c r="F4534" s="13">
        <v>0</v>
      </c>
      <c r="G4534" s="13">
        <v>30677211.399999999</v>
      </c>
      <c r="H4534" s="7">
        <v>7415374.5099999998</v>
      </c>
      <c r="I4534" s="7">
        <v>0</v>
      </c>
      <c r="J4534" s="13">
        <v>221255039.41999999</v>
      </c>
      <c r="K4534" s="13">
        <v>343473857.04000002</v>
      </c>
      <c r="L4534" s="7">
        <f t="shared" si="70"/>
        <v>602821482.37</v>
      </c>
    </row>
    <row r="4535" spans="1:12" s="5" customFormat="1" x14ac:dyDescent="0.25">
      <c r="A4535" s="10" t="s">
        <v>1997</v>
      </c>
      <c r="B4535" s="10" t="s">
        <v>1057</v>
      </c>
      <c r="C4535" s="10" t="s">
        <v>1062</v>
      </c>
      <c r="D4535" s="10" t="s">
        <v>34</v>
      </c>
      <c r="E4535" s="10" t="s">
        <v>35</v>
      </c>
      <c r="F4535" s="13">
        <v>0</v>
      </c>
      <c r="G4535" s="13">
        <v>13649507.08</v>
      </c>
      <c r="H4535" s="7">
        <v>3299393.99</v>
      </c>
      <c r="I4535" s="7">
        <v>0</v>
      </c>
      <c r="J4535" s="13">
        <v>98445135.349999994</v>
      </c>
      <c r="K4535" s="13">
        <v>152825130.83000001</v>
      </c>
      <c r="L4535" s="7">
        <f t="shared" si="70"/>
        <v>268219167.25</v>
      </c>
    </row>
    <row r="4536" spans="1:12" s="5" customFormat="1" x14ac:dyDescent="0.25">
      <c r="A4536" s="10" t="s">
        <v>1997</v>
      </c>
      <c r="B4536" s="10" t="s">
        <v>1057</v>
      </c>
      <c r="C4536" s="10" t="s">
        <v>1062</v>
      </c>
      <c r="D4536" s="10" t="s">
        <v>538</v>
      </c>
      <c r="E4536" s="10" t="s">
        <v>539</v>
      </c>
      <c r="F4536" s="13">
        <v>0</v>
      </c>
      <c r="G4536" s="13">
        <v>16884713.789999999</v>
      </c>
      <c r="H4536" s="7">
        <v>4081416.48</v>
      </c>
      <c r="I4536" s="7">
        <v>0</v>
      </c>
      <c r="J4536" s="13">
        <v>121778605.19</v>
      </c>
      <c r="K4536" s="13">
        <v>189047749.34</v>
      </c>
      <c r="L4536" s="7">
        <f t="shared" si="70"/>
        <v>331792484.80000001</v>
      </c>
    </row>
    <row r="4537" spans="1:12" s="5" customFormat="1" x14ac:dyDescent="0.25">
      <c r="A4537" s="10" t="s">
        <v>1997</v>
      </c>
      <c r="B4537" s="10" t="s">
        <v>1057</v>
      </c>
      <c r="C4537" s="10" t="s">
        <v>1062</v>
      </c>
      <c r="D4537" s="10" t="s">
        <v>66</v>
      </c>
      <c r="E4537" s="10" t="s">
        <v>67</v>
      </c>
      <c r="F4537" s="13">
        <v>0</v>
      </c>
      <c r="G4537" s="13">
        <v>90667335</v>
      </c>
      <c r="H4537" s="7">
        <v>21916341.59</v>
      </c>
      <c r="I4537" s="7">
        <v>0</v>
      </c>
      <c r="J4537" s="13">
        <v>653925303.67999995</v>
      </c>
      <c r="K4537" s="13">
        <v>1015146352.71</v>
      </c>
      <c r="L4537" s="7">
        <f t="shared" si="70"/>
        <v>1781655332.98</v>
      </c>
    </row>
    <row r="4538" spans="1:12" s="5" customFormat="1" x14ac:dyDescent="0.25">
      <c r="A4538" s="10" t="s">
        <v>1997</v>
      </c>
      <c r="B4538" s="10" t="s">
        <v>1057</v>
      </c>
      <c r="C4538" s="10" t="s">
        <v>1062</v>
      </c>
      <c r="D4538" s="10" t="s">
        <v>535</v>
      </c>
      <c r="E4538" s="10" t="s">
        <v>536</v>
      </c>
      <c r="F4538" s="13">
        <v>0</v>
      </c>
      <c r="G4538" s="13">
        <v>53214998.619999997</v>
      </c>
      <c r="H4538" s="7">
        <v>12863266.439999999</v>
      </c>
      <c r="I4538" s="7">
        <v>0</v>
      </c>
      <c r="J4538" s="13">
        <v>383805635.44999999</v>
      </c>
      <c r="K4538" s="13">
        <v>595815590.5</v>
      </c>
      <c r="L4538" s="7">
        <f t="shared" si="70"/>
        <v>1045699491.01</v>
      </c>
    </row>
    <row r="4539" spans="1:12" s="5" customFormat="1" x14ac:dyDescent="0.25">
      <c r="A4539" s="10" t="s">
        <v>1997</v>
      </c>
      <c r="B4539" s="10" t="s">
        <v>1057</v>
      </c>
      <c r="C4539" s="10" t="s">
        <v>1062</v>
      </c>
      <c r="D4539" s="10" t="s">
        <v>303</v>
      </c>
      <c r="E4539" s="10" t="s">
        <v>304</v>
      </c>
      <c r="F4539" s="13">
        <v>0</v>
      </c>
      <c r="G4539" s="13">
        <v>27185122.260000002</v>
      </c>
      <c r="H4539" s="7">
        <v>6571257.7300000004</v>
      </c>
      <c r="I4539" s="7">
        <v>0</v>
      </c>
      <c r="J4539" s="13">
        <v>196068841.41999999</v>
      </c>
      <c r="K4539" s="13">
        <v>304375083.99000001</v>
      </c>
      <c r="L4539" s="7">
        <f t="shared" si="70"/>
        <v>534200305.39999998</v>
      </c>
    </row>
    <row r="4540" spans="1:12" s="5" customFormat="1" x14ac:dyDescent="0.25">
      <c r="A4540" s="10" t="s">
        <v>1998</v>
      </c>
      <c r="B4540" s="10" t="s">
        <v>1057</v>
      </c>
      <c r="C4540" s="10" t="s">
        <v>83</v>
      </c>
      <c r="D4540" s="10" t="s">
        <v>28</v>
      </c>
      <c r="E4540" s="10" t="s">
        <v>29</v>
      </c>
      <c r="F4540" s="13">
        <v>0</v>
      </c>
      <c r="G4540" s="13">
        <v>6208.53</v>
      </c>
      <c r="H4540" s="7">
        <v>11573.38</v>
      </c>
      <c r="I4540" s="7">
        <v>0</v>
      </c>
      <c r="J4540" s="13">
        <v>726945.02</v>
      </c>
      <c r="K4540" s="13">
        <v>1151160.6299999999</v>
      </c>
      <c r="L4540" s="7">
        <f t="shared" si="70"/>
        <v>1895887.56</v>
      </c>
    </row>
    <row r="4541" spans="1:12" s="5" customFormat="1" x14ac:dyDescent="0.25">
      <c r="A4541" s="10" t="s">
        <v>1998</v>
      </c>
      <c r="B4541" s="10" t="s">
        <v>1057</v>
      </c>
      <c r="C4541" s="10" t="s">
        <v>83</v>
      </c>
      <c r="D4541" s="10" t="s">
        <v>303</v>
      </c>
      <c r="E4541" s="10" t="s">
        <v>304</v>
      </c>
      <c r="F4541" s="13">
        <v>0</v>
      </c>
      <c r="G4541" s="13">
        <v>604451.47</v>
      </c>
      <c r="H4541" s="7">
        <v>1126763.6200000001</v>
      </c>
      <c r="I4541" s="7">
        <v>0</v>
      </c>
      <c r="J4541" s="13">
        <v>70774081.980000004</v>
      </c>
      <c r="K4541" s="13">
        <v>112074964.06999999</v>
      </c>
      <c r="L4541" s="7">
        <f t="shared" si="70"/>
        <v>184580261.13999999</v>
      </c>
    </row>
    <row r="4542" spans="1:12" s="5" customFormat="1" x14ac:dyDescent="0.25">
      <c r="A4542" s="10" t="s">
        <v>1999</v>
      </c>
      <c r="B4542" s="10" t="s">
        <v>1057</v>
      </c>
      <c r="C4542" s="10" t="s">
        <v>85</v>
      </c>
      <c r="D4542" s="10" t="s">
        <v>299</v>
      </c>
      <c r="E4542" s="10" t="s">
        <v>300</v>
      </c>
      <c r="F4542" s="13">
        <v>0</v>
      </c>
      <c r="G4542" s="13">
        <v>35312.589999999997</v>
      </c>
      <c r="H4542" s="7">
        <v>3364.35</v>
      </c>
      <c r="I4542" s="7">
        <v>0</v>
      </c>
      <c r="J4542" s="13">
        <v>233436.27</v>
      </c>
      <c r="K4542" s="13">
        <v>400367.54</v>
      </c>
      <c r="L4542" s="7">
        <f t="shared" si="70"/>
        <v>672480.75</v>
      </c>
    </row>
    <row r="4543" spans="1:12" s="5" customFormat="1" x14ac:dyDescent="0.25">
      <c r="A4543" s="10" t="s">
        <v>1999</v>
      </c>
      <c r="B4543" s="10" t="s">
        <v>1057</v>
      </c>
      <c r="C4543" s="10" t="s">
        <v>85</v>
      </c>
      <c r="D4543" s="10" t="s">
        <v>214</v>
      </c>
      <c r="E4543" s="10" t="s">
        <v>215</v>
      </c>
      <c r="F4543" s="13">
        <v>0</v>
      </c>
      <c r="G4543" s="13">
        <v>9045351.0700000003</v>
      </c>
      <c r="H4543" s="7">
        <v>861780.99</v>
      </c>
      <c r="I4543" s="7">
        <v>0</v>
      </c>
      <c r="J4543" s="13">
        <v>59794912.390000001</v>
      </c>
      <c r="K4543" s="13">
        <v>102554509.48</v>
      </c>
      <c r="L4543" s="7">
        <f t="shared" si="70"/>
        <v>172256553.93000001</v>
      </c>
    </row>
    <row r="4544" spans="1:12" s="5" customFormat="1" x14ac:dyDescent="0.25">
      <c r="A4544" s="10" t="s">
        <v>1999</v>
      </c>
      <c r="B4544" s="10" t="s">
        <v>1057</v>
      </c>
      <c r="C4544" s="10" t="s">
        <v>85</v>
      </c>
      <c r="D4544" s="10" t="s">
        <v>28</v>
      </c>
      <c r="E4544" s="10" t="s">
        <v>29</v>
      </c>
      <c r="F4544" s="13">
        <v>0</v>
      </c>
      <c r="G4544" s="13">
        <v>134594.94</v>
      </c>
      <c r="H4544" s="7">
        <v>12823.31</v>
      </c>
      <c r="I4544" s="7">
        <v>0</v>
      </c>
      <c r="J4544" s="13">
        <v>889749.03</v>
      </c>
      <c r="K4544" s="13">
        <v>1526012.36</v>
      </c>
      <c r="L4544" s="7">
        <f t="shared" si="70"/>
        <v>2563179.64</v>
      </c>
    </row>
    <row r="4545" spans="1:12" s="5" customFormat="1" x14ac:dyDescent="0.25">
      <c r="A4545" s="10" t="s">
        <v>1999</v>
      </c>
      <c r="B4545" s="10" t="s">
        <v>1057</v>
      </c>
      <c r="C4545" s="10" t="s">
        <v>85</v>
      </c>
      <c r="D4545" s="10" t="s">
        <v>32</v>
      </c>
      <c r="E4545" s="10" t="s">
        <v>33</v>
      </c>
      <c r="F4545" s="13">
        <v>0</v>
      </c>
      <c r="G4545" s="13">
        <v>311227.55</v>
      </c>
      <c r="H4545" s="7">
        <v>29651.69</v>
      </c>
      <c r="I4545" s="7">
        <v>0</v>
      </c>
      <c r="J4545" s="13">
        <v>2057391</v>
      </c>
      <c r="K4545" s="13">
        <v>3528640.08</v>
      </c>
      <c r="L4545" s="7">
        <f t="shared" si="70"/>
        <v>5926910.3200000003</v>
      </c>
    </row>
    <row r="4546" spans="1:12" s="5" customFormat="1" x14ac:dyDescent="0.25">
      <c r="A4546" s="10" t="s">
        <v>1999</v>
      </c>
      <c r="B4546" s="10" t="s">
        <v>1057</v>
      </c>
      <c r="C4546" s="10" t="s">
        <v>85</v>
      </c>
      <c r="D4546" s="10" t="s">
        <v>40</v>
      </c>
      <c r="E4546" s="10" t="s">
        <v>2254</v>
      </c>
      <c r="F4546" s="13">
        <v>0</v>
      </c>
      <c r="G4546" s="13">
        <v>14019797.779999999</v>
      </c>
      <c r="H4546" s="7">
        <v>1335713.25</v>
      </c>
      <c r="I4546" s="7">
        <v>0</v>
      </c>
      <c r="J4546" s="13">
        <v>92678832.950000003</v>
      </c>
      <c r="K4546" s="13">
        <v>158953862.03999999</v>
      </c>
      <c r="L4546" s="7">
        <f t="shared" si="70"/>
        <v>266988206.01999998</v>
      </c>
    </row>
    <row r="4547" spans="1:12" s="5" customFormat="1" x14ac:dyDescent="0.25">
      <c r="A4547" s="10" t="s">
        <v>1999</v>
      </c>
      <c r="B4547" s="10" t="s">
        <v>1057</v>
      </c>
      <c r="C4547" s="10" t="s">
        <v>85</v>
      </c>
      <c r="D4547" s="10" t="s">
        <v>303</v>
      </c>
      <c r="E4547" s="10" t="s">
        <v>304</v>
      </c>
      <c r="F4547" s="13">
        <v>0</v>
      </c>
      <c r="G4547" s="13">
        <v>5300657.07</v>
      </c>
      <c r="H4547" s="7">
        <v>505011.41</v>
      </c>
      <c r="I4547" s="7">
        <v>0</v>
      </c>
      <c r="J4547" s="13">
        <v>35040356.359999999</v>
      </c>
      <c r="K4547" s="13">
        <v>60097864.770000003</v>
      </c>
      <c r="L4547" s="7">
        <f t="shared" si="70"/>
        <v>100943889.61000001</v>
      </c>
    </row>
    <row r="4548" spans="1:12" s="5" customFormat="1" x14ac:dyDescent="0.25">
      <c r="A4548" s="10" t="s">
        <v>2000</v>
      </c>
      <c r="B4548" s="10" t="s">
        <v>1057</v>
      </c>
      <c r="C4548" s="10" t="s">
        <v>695</v>
      </c>
      <c r="D4548" s="10" t="s">
        <v>28</v>
      </c>
      <c r="E4548" s="10" t="s">
        <v>29</v>
      </c>
      <c r="F4548" s="13">
        <v>0</v>
      </c>
      <c r="G4548" s="13">
        <v>0</v>
      </c>
      <c r="H4548" s="7">
        <v>2552.06</v>
      </c>
      <c r="I4548" s="7">
        <v>0</v>
      </c>
      <c r="J4548" s="13">
        <v>172948.98</v>
      </c>
      <c r="K4548" s="13">
        <v>269677.71999999997</v>
      </c>
      <c r="L4548" s="7">
        <f t="shared" si="70"/>
        <v>445178.76</v>
      </c>
    </row>
    <row r="4549" spans="1:12" s="5" customFormat="1" x14ac:dyDescent="0.25">
      <c r="A4549" s="10" t="s">
        <v>2000</v>
      </c>
      <c r="B4549" s="10" t="s">
        <v>1057</v>
      </c>
      <c r="C4549" s="10" t="s">
        <v>695</v>
      </c>
      <c r="D4549" s="10" t="s">
        <v>34</v>
      </c>
      <c r="E4549" s="10" t="s">
        <v>35</v>
      </c>
      <c r="F4549" s="13">
        <v>0</v>
      </c>
      <c r="G4549" s="13">
        <v>0</v>
      </c>
      <c r="H4549" s="7">
        <v>0</v>
      </c>
      <c r="I4549" s="7">
        <v>0</v>
      </c>
      <c r="J4549" s="13">
        <v>0</v>
      </c>
      <c r="K4549" s="13">
        <v>-171543.33</v>
      </c>
      <c r="L4549" s="7">
        <f t="shared" si="70"/>
        <v>-171543.33</v>
      </c>
    </row>
    <row r="4550" spans="1:12" s="5" customFormat="1" x14ac:dyDescent="0.25">
      <c r="A4550" s="10" t="s">
        <v>2000</v>
      </c>
      <c r="B4550" s="10" t="s">
        <v>1057</v>
      </c>
      <c r="C4550" s="10" t="s">
        <v>695</v>
      </c>
      <c r="D4550" s="10" t="s">
        <v>40</v>
      </c>
      <c r="E4550" s="10" t="s">
        <v>2254</v>
      </c>
      <c r="F4550" s="13">
        <v>0</v>
      </c>
      <c r="G4550" s="13">
        <v>0</v>
      </c>
      <c r="H4550" s="7">
        <v>523308.94</v>
      </c>
      <c r="I4550" s="7">
        <v>0</v>
      </c>
      <c r="J4550" s="13">
        <v>35463830.020000003</v>
      </c>
      <c r="K4550" s="13">
        <v>55298420.07</v>
      </c>
      <c r="L4550" s="7">
        <f t="shared" si="70"/>
        <v>91285559.030000001</v>
      </c>
    </row>
    <row r="4551" spans="1:12" s="5" customFormat="1" x14ac:dyDescent="0.25">
      <c r="A4551" s="10" t="s">
        <v>2001</v>
      </c>
      <c r="B4551" s="10" t="s">
        <v>1057</v>
      </c>
      <c r="C4551" s="10" t="s">
        <v>1063</v>
      </c>
      <c r="D4551" s="10" t="s">
        <v>28</v>
      </c>
      <c r="E4551" s="10" t="s">
        <v>29</v>
      </c>
      <c r="F4551" s="13">
        <v>0</v>
      </c>
      <c r="G4551" s="13">
        <v>0</v>
      </c>
      <c r="H4551" s="7">
        <v>39151.93</v>
      </c>
      <c r="I4551" s="7">
        <v>0</v>
      </c>
      <c r="J4551" s="13">
        <v>2584980.69</v>
      </c>
      <c r="K4551" s="13">
        <v>4356570.8</v>
      </c>
      <c r="L4551" s="7">
        <f t="shared" si="70"/>
        <v>6980703.4199999999</v>
      </c>
    </row>
    <row r="4552" spans="1:12" s="5" customFormat="1" x14ac:dyDescent="0.25">
      <c r="A4552" s="10" t="s">
        <v>2001</v>
      </c>
      <c r="B4552" s="10" t="s">
        <v>1057</v>
      </c>
      <c r="C4552" s="10" t="s">
        <v>1063</v>
      </c>
      <c r="D4552" s="10" t="s">
        <v>32</v>
      </c>
      <c r="E4552" s="10" t="s">
        <v>33</v>
      </c>
      <c r="F4552" s="13">
        <v>0</v>
      </c>
      <c r="G4552" s="13">
        <v>0</v>
      </c>
      <c r="H4552" s="7">
        <v>223068.07</v>
      </c>
      <c r="I4552" s="7">
        <v>0</v>
      </c>
      <c r="J4552" s="13">
        <v>14727923.310000001</v>
      </c>
      <c r="K4552" s="13">
        <v>24821555.050000001</v>
      </c>
      <c r="L4552" s="7">
        <f t="shared" si="70"/>
        <v>39772546.43</v>
      </c>
    </row>
    <row r="4553" spans="1:12" s="5" customFormat="1" x14ac:dyDescent="0.25">
      <c r="A4553" s="10" t="s">
        <v>2002</v>
      </c>
      <c r="B4553" s="10" t="s">
        <v>1057</v>
      </c>
      <c r="C4553" s="10" t="s">
        <v>1064</v>
      </c>
      <c r="D4553" s="10" t="s">
        <v>28</v>
      </c>
      <c r="E4553" s="10" t="s">
        <v>29</v>
      </c>
      <c r="F4553" s="13">
        <v>0</v>
      </c>
      <c r="G4553" s="13">
        <v>0</v>
      </c>
      <c r="H4553" s="7">
        <v>4272.95</v>
      </c>
      <c r="I4553" s="7">
        <v>0</v>
      </c>
      <c r="J4553" s="13">
        <v>179879.96</v>
      </c>
      <c r="K4553" s="13">
        <v>307742.63</v>
      </c>
      <c r="L4553" s="7">
        <f t="shared" ref="L4553:L4616" si="71">SUM(F4553:K4553)</f>
        <v>491895.54000000004</v>
      </c>
    </row>
    <row r="4554" spans="1:12" s="5" customFormat="1" x14ac:dyDescent="0.25">
      <c r="A4554" s="10" t="s">
        <v>2002</v>
      </c>
      <c r="B4554" s="10" t="s">
        <v>1057</v>
      </c>
      <c r="C4554" s="10" t="s">
        <v>1064</v>
      </c>
      <c r="D4554" s="10" t="s">
        <v>303</v>
      </c>
      <c r="E4554" s="10" t="s">
        <v>304</v>
      </c>
      <c r="F4554" s="13">
        <v>0</v>
      </c>
      <c r="G4554" s="13">
        <v>0</v>
      </c>
      <c r="H4554" s="7">
        <v>2669807.0499999998</v>
      </c>
      <c r="I4554" s="7">
        <v>0</v>
      </c>
      <c r="J4554" s="13">
        <v>112391902.04000001</v>
      </c>
      <c r="K4554" s="13">
        <v>192282556.91999999</v>
      </c>
      <c r="L4554" s="7">
        <f t="shared" si="71"/>
        <v>307344266.00999999</v>
      </c>
    </row>
    <row r="4555" spans="1:12" s="5" customFormat="1" x14ac:dyDescent="0.25">
      <c r="A4555" s="10" t="s">
        <v>2003</v>
      </c>
      <c r="B4555" s="10" t="s">
        <v>1057</v>
      </c>
      <c r="C4555" s="10" t="s">
        <v>1065</v>
      </c>
      <c r="D4555" s="10" t="s">
        <v>28</v>
      </c>
      <c r="E4555" s="10" t="s">
        <v>29</v>
      </c>
      <c r="F4555" s="13">
        <v>0</v>
      </c>
      <c r="G4555" s="13">
        <v>0</v>
      </c>
      <c r="H4555" s="7">
        <v>3164.86</v>
      </c>
      <c r="I4555" s="7">
        <v>0</v>
      </c>
      <c r="J4555" s="13">
        <v>225032.13</v>
      </c>
      <c r="K4555" s="13">
        <v>385445.96</v>
      </c>
      <c r="L4555" s="7">
        <f t="shared" si="71"/>
        <v>613642.94999999995</v>
      </c>
    </row>
    <row r="4556" spans="1:12" s="5" customFormat="1" x14ac:dyDescent="0.25">
      <c r="A4556" s="10" t="s">
        <v>2003</v>
      </c>
      <c r="B4556" s="10" t="s">
        <v>1057</v>
      </c>
      <c r="C4556" s="10" t="s">
        <v>1065</v>
      </c>
      <c r="D4556" s="10" t="s">
        <v>303</v>
      </c>
      <c r="E4556" s="10" t="s">
        <v>304</v>
      </c>
      <c r="F4556" s="13">
        <v>0</v>
      </c>
      <c r="G4556" s="13">
        <v>0</v>
      </c>
      <c r="H4556" s="7">
        <v>1432888.14</v>
      </c>
      <c r="I4556" s="7">
        <v>0</v>
      </c>
      <c r="J4556" s="13">
        <v>101883185.87</v>
      </c>
      <c r="K4556" s="13">
        <v>174510466.00999999</v>
      </c>
      <c r="L4556" s="7">
        <f t="shared" si="71"/>
        <v>277826540.01999998</v>
      </c>
    </row>
    <row r="4557" spans="1:12" s="5" customFormat="1" x14ac:dyDescent="0.25">
      <c r="A4557" s="10" t="s">
        <v>2004</v>
      </c>
      <c r="B4557" s="10" t="s">
        <v>1057</v>
      </c>
      <c r="C4557" s="10" t="s">
        <v>1066</v>
      </c>
      <c r="D4557" s="10" t="s">
        <v>299</v>
      </c>
      <c r="E4557" s="10" t="s">
        <v>300</v>
      </c>
      <c r="F4557" s="13">
        <v>0</v>
      </c>
      <c r="G4557" s="13">
        <v>0</v>
      </c>
      <c r="H4557" s="7">
        <v>7070.96</v>
      </c>
      <c r="I4557" s="7">
        <v>0</v>
      </c>
      <c r="J4557" s="13">
        <v>485518.27</v>
      </c>
      <c r="K4557" s="13">
        <v>656114.35</v>
      </c>
      <c r="L4557" s="7">
        <f t="shared" si="71"/>
        <v>1148703.58</v>
      </c>
    </row>
    <row r="4558" spans="1:12" s="5" customFormat="1" x14ac:dyDescent="0.25">
      <c r="A4558" s="10" t="s">
        <v>2004</v>
      </c>
      <c r="B4558" s="10" t="s">
        <v>1057</v>
      </c>
      <c r="C4558" s="10" t="s">
        <v>1066</v>
      </c>
      <c r="D4558" s="10" t="s">
        <v>214</v>
      </c>
      <c r="E4558" s="10" t="s">
        <v>215</v>
      </c>
      <c r="F4558" s="13">
        <v>0</v>
      </c>
      <c r="G4558" s="13">
        <v>0</v>
      </c>
      <c r="H4558" s="7">
        <v>519015.86</v>
      </c>
      <c r="I4558" s="7">
        <v>0</v>
      </c>
      <c r="J4558" s="13">
        <v>35637539.350000001</v>
      </c>
      <c r="K4558" s="13">
        <v>48159467.119999997</v>
      </c>
      <c r="L4558" s="7">
        <f t="shared" si="71"/>
        <v>84316022.329999998</v>
      </c>
    </row>
    <row r="4559" spans="1:12" s="5" customFormat="1" x14ac:dyDescent="0.25">
      <c r="A4559" s="10" t="s">
        <v>2004</v>
      </c>
      <c r="B4559" s="10" t="s">
        <v>1057</v>
      </c>
      <c r="C4559" s="10" t="s">
        <v>1066</v>
      </c>
      <c r="D4559" s="10" t="s">
        <v>28</v>
      </c>
      <c r="E4559" s="10" t="s">
        <v>29</v>
      </c>
      <c r="F4559" s="13">
        <v>0</v>
      </c>
      <c r="G4559" s="13">
        <v>0</v>
      </c>
      <c r="H4559" s="7">
        <v>2120.1799999999998</v>
      </c>
      <c r="I4559" s="7">
        <v>0</v>
      </c>
      <c r="J4559" s="13">
        <v>145579.38</v>
      </c>
      <c r="K4559" s="13">
        <v>196731.46</v>
      </c>
      <c r="L4559" s="7">
        <f t="shared" si="71"/>
        <v>344431.02</v>
      </c>
    </row>
    <row r="4560" spans="1:12" s="5" customFormat="1" x14ac:dyDescent="0.25">
      <c r="A4560" s="10" t="s">
        <v>2005</v>
      </c>
      <c r="B4560" s="10" t="s">
        <v>1057</v>
      </c>
      <c r="C4560" s="10" t="s">
        <v>1067</v>
      </c>
      <c r="D4560" s="10" t="s">
        <v>28</v>
      </c>
      <c r="E4560" s="10" t="s">
        <v>29</v>
      </c>
      <c r="F4560" s="13">
        <v>0</v>
      </c>
      <c r="G4560" s="13">
        <v>0</v>
      </c>
      <c r="H4560" s="7">
        <v>71786.789999999994</v>
      </c>
      <c r="I4560" s="7">
        <v>0</v>
      </c>
      <c r="J4560" s="13">
        <v>50146.89</v>
      </c>
      <c r="K4560" s="13">
        <v>0</v>
      </c>
      <c r="L4560" s="7">
        <f t="shared" si="71"/>
        <v>121933.68</v>
      </c>
    </row>
    <row r="4561" spans="1:12" s="5" customFormat="1" x14ac:dyDescent="0.25">
      <c r="A4561" s="10" t="s">
        <v>2005</v>
      </c>
      <c r="B4561" s="10" t="s">
        <v>1057</v>
      </c>
      <c r="C4561" s="10" t="s">
        <v>1067</v>
      </c>
      <c r="D4561" s="10" t="s">
        <v>303</v>
      </c>
      <c r="E4561" s="10" t="s">
        <v>304</v>
      </c>
      <c r="F4561" s="13">
        <v>0</v>
      </c>
      <c r="G4561" s="13">
        <v>0</v>
      </c>
      <c r="H4561" s="7">
        <v>204495269.19</v>
      </c>
      <c r="I4561" s="7">
        <v>0</v>
      </c>
      <c r="J4561" s="13">
        <v>142850809.11000001</v>
      </c>
      <c r="K4561" s="13">
        <v>0</v>
      </c>
      <c r="L4561" s="7">
        <f t="shared" si="71"/>
        <v>347346078.30000001</v>
      </c>
    </row>
    <row r="4562" spans="1:12" s="5" customFormat="1" x14ac:dyDescent="0.25">
      <c r="A4562" s="10" t="s">
        <v>2006</v>
      </c>
      <c r="B4562" s="10" t="s">
        <v>1057</v>
      </c>
      <c r="C4562" s="10" t="s">
        <v>1068</v>
      </c>
      <c r="D4562" s="10" t="s">
        <v>12</v>
      </c>
      <c r="E4562" s="10" t="s">
        <v>13</v>
      </c>
      <c r="F4562" s="13">
        <v>0</v>
      </c>
      <c r="G4562" s="13">
        <v>0</v>
      </c>
      <c r="H4562" s="7">
        <v>0</v>
      </c>
      <c r="I4562" s="7">
        <v>0</v>
      </c>
      <c r="J4562" s="13">
        <v>0</v>
      </c>
      <c r="K4562" s="13">
        <v>-71359.199999999997</v>
      </c>
      <c r="L4562" s="7">
        <f t="shared" si="71"/>
        <v>-71359.199999999997</v>
      </c>
    </row>
    <row r="4563" spans="1:12" s="5" customFormat="1" x14ac:dyDescent="0.25">
      <c r="A4563" s="10" t="s">
        <v>2006</v>
      </c>
      <c r="B4563" s="10" t="s">
        <v>1057</v>
      </c>
      <c r="C4563" s="10" t="s">
        <v>1068</v>
      </c>
      <c r="D4563" s="10" t="s">
        <v>38</v>
      </c>
      <c r="E4563" s="10" t="s">
        <v>39</v>
      </c>
      <c r="F4563" s="13">
        <v>0</v>
      </c>
      <c r="G4563" s="13">
        <v>0</v>
      </c>
      <c r="H4563" s="7">
        <v>0</v>
      </c>
      <c r="I4563" s="7">
        <v>0</v>
      </c>
      <c r="J4563" s="13">
        <v>0</v>
      </c>
      <c r="K4563" s="13">
        <v>-98658</v>
      </c>
      <c r="L4563" s="7">
        <f t="shared" si="71"/>
        <v>-98658</v>
      </c>
    </row>
    <row r="4564" spans="1:12" s="5" customFormat="1" x14ac:dyDescent="0.25">
      <c r="A4564" s="10" t="s">
        <v>2006</v>
      </c>
      <c r="B4564" s="10" t="s">
        <v>1057</v>
      </c>
      <c r="C4564" s="10" t="s">
        <v>1068</v>
      </c>
      <c r="D4564" s="10" t="s">
        <v>28</v>
      </c>
      <c r="E4564" s="10" t="s">
        <v>29</v>
      </c>
      <c r="F4564" s="13">
        <v>0</v>
      </c>
      <c r="G4564" s="13">
        <v>11279.07</v>
      </c>
      <c r="H4564" s="7">
        <v>13173.95</v>
      </c>
      <c r="I4564" s="7">
        <v>0</v>
      </c>
      <c r="J4564" s="13">
        <v>664262.11</v>
      </c>
      <c r="K4564" s="13">
        <v>1050593.3700000001</v>
      </c>
      <c r="L4564" s="7">
        <f t="shared" si="71"/>
        <v>1739308.5</v>
      </c>
    </row>
    <row r="4565" spans="1:12" s="5" customFormat="1" x14ac:dyDescent="0.25">
      <c r="A4565" s="10" t="s">
        <v>2006</v>
      </c>
      <c r="B4565" s="10" t="s">
        <v>1057</v>
      </c>
      <c r="C4565" s="10" t="s">
        <v>1068</v>
      </c>
      <c r="D4565" s="10" t="s">
        <v>32</v>
      </c>
      <c r="E4565" s="10" t="s">
        <v>33</v>
      </c>
      <c r="F4565" s="13">
        <v>0</v>
      </c>
      <c r="G4565" s="13">
        <v>24749.23</v>
      </c>
      <c r="H4565" s="7">
        <v>28907.08</v>
      </c>
      <c r="I4565" s="7">
        <v>0</v>
      </c>
      <c r="J4565" s="13">
        <v>1457564.51</v>
      </c>
      <c r="K4565" s="13">
        <v>2305276.14</v>
      </c>
      <c r="L4565" s="7">
        <f t="shared" si="71"/>
        <v>3816496.96</v>
      </c>
    </row>
    <row r="4566" spans="1:12" s="5" customFormat="1" x14ac:dyDescent="0.25">
      <c r="A4566" s="10" t="s">
        <v>2006</v>
      </c>
      <c r="B4566" s="10" t="s">
        <v>1057</v>
      </c>
      <c r="C4566" s="10" t="s">
        <v>1068</v>
      </c>
      <c r="D4566" s="10" t="s">
        <v>34</v>
      </c>
      <c r="E4566" s="10" t="s">
        <v>35</v>
      </c>
      <c r="F4566" s="13">
        <v>0</v>
      </c>
      <c r="G4566" s="13">
        <v>134779.75</v>
      </c>
      <c r="H4566" s="7">
        <v>157422.66</v>
      </c>
      <c r="I4566" s="7">
        <v>0</v>
      </c>
      <c r="J4566" s="13">
        <v>7937628.8399999999</v>
      </c>
      <c r="K4566" s="13">
        <v>12554110.82</v>
      </c>
      <c r="L4566" s="7">
        <f t="shared" si="71"/>
        <v>20783942.07</v>
      </c>
    </row>
    <row r="4567" spans="1:12" s="5" customFormat="1" x14ac:dyDescent="0.25">
      <c r="A4567" s="10" t="s">
        <v>2006</v>
      </c>
      <c r="B4567" s="10" t="s">
        <v>1057</v>
      </c>
      <c r="C4567" s="10" t="s">
        <v>1068</v>
      </c>
      <c r="D4567" s="10" t="s">
        <v>538</v>
      </c>
      <c r="E4567" s="10" t="s">
        <v>539</v>
      </c>
      <c r="F4567" s="13">
        <v>0</v>
      </c>
      <c r="G4567" s="13">
        <v>1641218.87</v>
      </c>
      <c r="H4567" s="7">
        <v>1916942.45</v>
      </c>
      <c r="I4567" s="7">
        <v>0</v>
      </c>
      <c r="J4567" s="13">
        <v>96656846.939999998</v>
      </c>
      <c r="K4567" s="13">
        <v>152871945.97999999</v>
      </c>
      <c r="L4567" s="7">
        <f t="shared" si="71"/>
        <v>253086954.23999998</v>
      </c>
    </row>
    <row r="4568" spans="1:12" s="5" customFormat="1" x14ac:dyDescent="0.25">
      <c r="A4568" s="10" t="s">
        <v>2006</v>
      </c>
      <c r="B4568" s="10" t="s">
        <v>1057</v>
      </c>
      <c r="C4568" s="10" t="s">
        <v>1068</v>
      </c>
      <c r="D4568" s="10" t="s">
        <v>40</v>
      </c>
      <c r="E4568" s="10" t="s">
        <v>2254</v>
      </c>
      <c r="F4568" s="13">
        <v>0</v>
      </c>
      <c r="G4568" s="13">
        <v>1258141.08</v>
      </c>
      <c r="H4568" s="7">
        <v>1469507.86</v>
      </c>
      <c r="I4568" s="7">
        <v>0</v>
      </c>
      <c r="J4568" s="13">
        <v>74096119.599999994</v>
      </c>
      <c r="K4568" s="13">
        <v>117190021.73999999</v>
      </c>
      <c r="L4568" s="7">
        <f t="shared" si="71"/>
        <v>194013790.27999997</v>
      </c>
    </row>
    <row r="4569" spans="1:12" s="5" customFormat="1" x14ac:dyDescent="0.25">
      <c r="A4569" s="10" t="s">
        <v>2007</v>
      </c>
      <c r="B4569" s="10" t="s">
        <v>1057</v>
      </c>
      <c r="C4569" s="10" t="s">
        <v>1069</v>
      </c>
      <c r="D4569" s="10" t="s">
        <v>28</v>
      </c>
      <c r="E4569" s="10" t="s">
        <v>29</v>
      </c>
      <c r="F4569" s="13">
        <v>0</v>
      </c>
      <c r="G4569" s="13">
        <v>3235.97</v>
      </c>
      <c r="H4569" s="7">
        <v>24906.77</v>
      </c>
      <c r="I4569" s="7">
        <v>0</v>
      </c>
      <c r="J4569" s="13">
        <v>1617044.49</v>
      </c>
      <c r="K4569" s="13">
        <v>2624348.9500000002</v>
      </c>
      <c r="L4569" s="7">
        <f t="shared" si="71"/>
        <v>4269536.18</v>
      </c>
    </row>
    <row r="4570" spans="1:12" s="5" customFormat="1" x14ac:dyDescent="0.25">
      <c r="A4570" s="10" t="s">
        <v>2007</v>
      </c>
      <c r="B4570" s="10" t="s">
        <v>1057</v>
      </c>
      <c r="C4570" s="10" t="s">
        <v>1069</v>
      </c>
      <c r="D4570" s="10" t="s">
        <v>32</v>
      </c>
      <c r="E4570" s="10" t="s">
        <v>33</v>
      </c>
      <c r="F4570" s="13">
        <v>0</v>
      </c>
      <c r="G4570" s="13">
        <v>88108.03</v>
      </c>
      <c r="H4570" s="7">
        <v>678153.23</v>
      </c>
      <c r="I4570" s="7">
        <v>0</v>
      </c>
      <c r="J4570" s="13">
        <v>44028361.509999998</v>
      </c>
      <c r="K4570" s="13">
        <v>71454919.590000004</v>
      </c>
      <c r="L4570" s="7">
        <f t="shared" si="71"/>
        <v>116249542.36</v>
      </c>
    </row>
    <row r="4571" spans="1:12" s="5" customFormat="1" x14ac:dyDescent="0.25">
      <c r="A4571" s="10" t="s">
        <v>2008</v>
      </c>
      <c r="B4571" s="10" t="s">
        <v>1057</v>
      </c>
      <c r="C4571" s="10" t="s">
        <v>660</v>
      </c>
      <c r="D4571" s="10" t="s">
        <v>28</v>
      </c>
      <c r="E4571" s="10" t="s">
        <v>29</v>
      </c>
      <c r="F4571" s="13">
        <v>0</v>
      </c>
      <c r="G4571" s="13">
        <v>7077.24</v>
      </c>
      <c r="H4571" s="7">
        <v>12779.12</v>
      </c>
      <c r="I4571" s="7">
        <v>0</v>
      </c>
      <c r="J4571" s="13">
        <v>840505.09</v>
      </c>
      <c r="K4571" s="13">
        <v>1276721.8500000001</v>
      </c>
      <c r="L4571" s="7">
        <f t="shared" si="71"/>
        <v>2137083.2999999998</v>
      </c>
    </row>
    <row r="4572" spans="1:12" s="5" customFormat="1" x14ac:dyDescent="0.25">
      <c r="A4572" s="10" t="s">
        <v>2008</v>
      </c>
      <c r="B4572" s="10" t="s">
        <v>1057</v>
      </c>
      <c r="C4572" s="10" t="s">
        <v>660</v>
      </c>
      <c r="D4572" s="10" t="s">
        <v>32</v>
      </c>
      <c r="E4572" s="10" t="s">
        <v>33</v>
      </c>
      <c r="F4572" s="13">
        <v>0</v>
      </c>
      <c r="G4572" s="13">
        <v>54023.519999999997</v>
      </c>
      <c r="H4572" s="7">
        <v>97548.38</v>
      </c>
      <c r="I4572" s="7">
        <v>0</v>
      </c>
      <c r="J4572" s="13">
        <v>6415927.1699999999</v>
      </c>
      <c r="K4572" s="13">
        <v>9745752.2699999996</v>
      </c>
      <c r="L4572" s="7">
        <f t="shared" si="71"/>
        <v>16313251.34</v>
      </c>
    </row>
    <row r="4573" spans="1:12" s="5" customFormat="1" x14ac:dyDescent="0.25">
      <c r="A4573" s="10" t="s">
        <v>2008</v>
      </c>
      <c r="B4573" s="10" t="s">
        <v>1057</v>
      </c>
      <c r="C4573" s="10" t="s">
        <v>660</v>
      </c>
      <c r="D4573" s="10" t="s">
        <v>303</v>
      </c>
      <c r="E4573" s="10" t="s">
        <v>304</v>
      </c>
      <c r="F4573" s="13">
        <v>0</v>
      </c>
      <c r="G4573" s="13">
        <v>365168.24</v>
      </c>
      <c r="H4573" s="7">
        <v>659371.5</v>
      </c>
      <c r="I4573" s="7">
        <v>0</v>
      </c>
      <c r="J4573" s="13">
        <v>43368013.740000002</v>
      </c>
      <c r="K4573" s="13">
        <v>65875735.039999999</v>
      </c>
      <c r="L4573" s="7">
        <f t="shared" si="71"/>
        <v>110268288.52000001</v>
      </c>
    </row>
    <row r="4574" spans="1:12" s="5" customFormat="1" x14ac:dyDescent="0.25">
      <c r="A4574" s="10" t="s">
        <v>2009</v>
      </c>
      <c r="B4574" s="10" t="s">
        <v>1057</v>
      </c>
      <c r="C4574" s="10" t="s">
        <v>1070</v>
      </c>
      <c r="D4574" s="10" t="s">
        <v>28</v>
      </c>
      <c r="E4574" s="10" t="s">
        <v>29</v>
      </c>
      <c r="F4574" s="13">
        <v>0</v>
      </c>
      <c r="G4574" s="13">
        <v>17438.02</v>
      </c>
      <c r="H4574" s="7">
        <v>10242.26</v>
      </c>
      <c r="I4574" s="7">
        <v>0</v>
      </c>
      <c r="J4574" s="13">
        <v>690131.07</v>
      </c>
      <c r="K4574" s="13">
        <v>1345435.71</v>
      </c>
      <c r="L4574" s="7">
        <f t="shared" si="71"/>
        <v>2063247.06</v>
      </c>
    </row>
    <row r="4575" spans="1:12" s="5" customFormat="1" x14ac:dyDescent="0.25">
      <c r="A4575" s="10" t="s">
        <v>2009</v>
      </c>
      <c r="B4575" s="10" t="s">
        <v>1057</v>
      </c>
      <c r="C4575" s="10" t="s">
        <v>1070</v>
      </c>
      <c r="D4575" s="10" t="s">
        <v>32</v>
      </c>
      <c r="E4575" s="10" t="s">
        <v>33</v>
      </c>
      <c r="F4575" s="13">
        <v>0</v>
      </c>
      <c r="G4575" s="13">
        <v>174385.37</v>
      </c>
      <c r="H4575" s="7">
        <v>102425.72</v>
      </c>
      <c r="I4575" s="7">
        <v>0</v>
      </c>
      <c r="J4575" s="13">
        <v>6901516.2999999998</v>
      </c>
      <c r="K4575" s="13">
        <v>13454757.970000001</v>
      </c>
      <c r="L4575" s="7">
        <f t="shared" si="71"/>
        <v>20633085.359999999</v>
      </c>
    </row>
    <row r="4576" spans="1:12" s="5" customFormat="1" x14ac:dyDescent="0.25">
      <c r="A4576" s="10" t="s">
        <v>2009</v>
      </c>
      <c r="B4576" s="10" t="s">
        <v>1057</v>
      </c>
      <c r="C4576" s="10" t="s">
        <v>1070</v>
      </c>
      <c r="D4576" s="10" t="s">
        <v>303</v>
      </c>
      <c r="E4576" s="10" t="s">
        <v>304</v>
      </c>
      <c r="F4576" s="13">
        <v>0</v>
      </c>
      <c r="G4576" s="13">
        <v>1996100.61</v>
      </c>
      <c r="H4576" s="7">
        <v>1172415.02</v>
      </c>
      <c r="I4576" s="7">
        <v>0</v>
      </c>
      <c r="J4576" s="13">
        <v>78998142.629999995</v>
      </c>
      <c r="K4576" s="13">
        <v>154009762.84</v>
      </c>
      <c r="L4576" s="7">
        <f t="shared" si="71"/>
        <v>236176421.09999999</v>
      </c>
    </row>
    <row r="4577" spans="1:12" s="5" customFormat="1" x14ac:dyDescent="0.25">
      <c r="A4577" s="10" t="s">
        <v>2010</v>
      </c>
      <c r="B4577" s="10" t="s">
        <v>1057</v>
      </c>
      <c r="C4577" s="10" t="s">
        <v>1071</v>
      </c>
      <c r="D4577" s="10" t="s">
        <v>299</v>
      </c>
      <c r="E4577" s="10" t="s">
        <v>300</v>
      </c>
      <c r="F4577" s="13">
        <v>0</v>
      </c>
      <c r="G4577" s="13">
        <v>158297.53</v>
      </c>
      <c r="H4577" s="7">
        <v>12828.97</v>
      </c>
      <c r="I4577" s="7">
        <v>0</v>
      </c>
      <c r="J4577" s="13">
        <v>349470.1</v>
      </c>
      <c r="K4577" s="13">
        <v>255269.1</v>
      </c>
      <c r="L4577" s="7">
        <f t="shared" si="71"/>
        <v>775865.7</v>
      </c>
    </row>
    <row r="4578" spans="1:12" s="5" customFormat="1" x14ac:dyDescent="0.25">
      <c r="A4578" s="10" t="s">
        <v>2010</v>
      </c>
      <c r="B4578" s="10" t="s">
        <v>1057</v>
      </c>
      <c r="C4578" s="10" t="s">
        <v>1071</v>
      </c>
      <c r="D4578" s="10" t="s">
        <v>22</v>
      </c>
      <c r="E4578" s="10" t="s">
        <v>23</v>
      </c>
      <c r="F4578" s="13">
        <v>0</v>
      </c>
      <c r="G4578" s="13">
        <v>48970.36</v>
      </c>
      <c r="H4578" s="7">
        <v>3968.72</v>
      </c>
      <c r="I4578" s="7">
        <v>0</v>
      </c>
      <c r="J4578" s="13">
        <v>108110.81</v>
      </c>
      <c r="K4578" s="13">
        <v>78969.13</v>
      </c>
      <c r="L4578" s="7">
        <f t="shared" si="71"/>
        <v>240019.02000000002</v>
      </c>
    </row>
    <row r="4579" spans="1:12" s="5" customFormat="1" x14ac:dyDescent="0.25">
      <c r="A4579" s="10" t="s">
        <v>2010</v>
      </c>
      <c r="B4579" s="10" t="s">
        <v>1057</v>
      </c>
      <c r="C4579" s="10" t="s">
        <v>1071</v>
      </c>
      <c r="D4579" s="10" t="s">
        <v>214</v>
      </c>
      <c r="E4579" s="10" t="s">
        <v>215</v>
      </c>
      <c r="F4579" s="13">
        <v>0</v>
      </c>
      <c r="G4579" s="13">
        <v>43554373.979999997</v>
      </c>
      <c r="H4579" s="7">
        <v>3529794.68</v>
      </c>
      <c r="I4579" s="7">
        <v>0</v>
      </c>
      <c r="J4579" s="13">
        <v>96154067.469999999</v>
      </c>
      <c r="K4579" s="13">
        <v>70235369.849999994</v>
      </c>
      <c r="L4579" s="7">
        <f t="shared" si="71"/>
        <v>213473605.97999999</v>
      </c>
    </row>
    <row r="4580" spans="1:12" s="5" customFormat="1" x14ac:dyDescent="0.25">
      <c r="A4580" s="10" t="s">
        <v>2010</v>
      </c>
      <c r="B4580" s="10" t="s">
        <v>1057</v>
      </c>
      <c r="C4580" s="10" t="s">
        <v>1071</v>
      </c>
      <c r="D4580" s="10" t="s">
        <v>28</v>
      </c>
      <c r="E4580" s="10" t="s">
        <v>29</v>
      </c>
      <c r="F4580" s="13">
        <v>0</v>
      </c>
      <c r="G4580" s="13">
        <v>2352508.48</v>
      </c>
      <c r="H4580" s="7">
        <v>190655.29</v>
      </c>
      <c r="I4580" s="7">
        <v>0</v>
      </c>
      <c r="J4580" s="13">
        <v>5193583.0599999996</v>
      </c>
      <c r="K4580" s="13">
        <v>3793632.84</v>
      </c>
      <c r="L4580" s="7">
        <f t="shared" si="71"/>
        <v>11530379.67</v>
      </c>
    </row>
    <row r="4581" spans="1:12" s="5" customFormat="1" x14ac:dyDescent="0.25">
      <c r="A4581" s="10" t="s">
        <v>2010</v>
      </c>
      <c r="B4581" s="10" t="s">
        <v>1057</v>
      </c>
      <c r="C4581" s="10" t="s">
        <v>1071</v>
      </c>
      <c r="D4581" s="10" t="s">
        <v>32</v>
      </c>
      <c r="E4581" s="10" t="s">
        <v>33</v>
      </c>
      <c r="F4581" s="13">
        <v>0</v>
      </c>
      <c r="G4581" s="13">
        <v>12278925.4</v>
      </c>
      <c r="H4581" s="7">
        <v>995125.9</v>
      </c>
      <c r="I4581" s="7">
        <v>0</v>
      </c>
      <c r="J4581" s="13">
        <v>27107923.120000001</v>
      </c>
      <c r="K4581" s="13">
        <v>19800878.489999998</v>
      </c>
      <c r="L4581" s="7">
        <f t="shared" si="71"/>
        <v>60182852.909999996</v>
      </c>
    </row>
    <row r="4582" spans="1:12" s="5" customFormat="1" x14ac:dyDescent="0.25">
      <c r="A4582" s="10" t="s">
        <v>2010</v>
      </c>
      <c r="B4582" s="10" t="s">
        <v>1057</v>
      </c>
      <c r="C4582" s="10" t="s">
        <v>1071</v>
      </c>
      <c r="D4582" s="10" t="s">
        <v>34</v>
      </c>
      <c r="E4582" s="10" t="s">
        <v>35</v>
      </c>
      <c r="F4582" s="13">
        <v>0</v>
      </c>
      <c r="G4582" s="13">
        <v>4488688.7</v>
      </c>
      <c r="H4582" s="7">
        <v>363778.61</v>
      </c>
      <c r="I4582" s="7">
        <v>0</v>
      </c>
      <c r="J4582" s="13">
        <v>9909582.8300000001</v>
      </c>
      <c r="K4582" s="13">
        <v>7238416.7800000003</v>
      </c>
      <c r="L4582" s="7">
        <f t="shared" si="71"/>
        <v>22000466.920000002</v>
      </c>
    </row>
    <row r="4583" spans="1:12" s="5" customFormat="1" x14ac:dyDescent="0.25">
      <c r="A4583" s="10" t="s">
        <v>2010</v>
      </c>
      <c r="B4583" s="10" t="s">
        <v>1057</v>
      </c>
      <c r="C4583" s="10" t="s">
        <v>1071</v>
      </c>
      <c r="D4583" s="10" t="s">
        <v>40</v>
      </c>
      <c r="E4583" s="10" t="s">
        <v>2254</v>
      </c>
      <c r="F4583" s="13">
        <v>0</v>
      </c>
      <c r="G4583" s="13">
        <v>181391986.55000001</v>
      </c>
      <c r="H4583" s="7">
        <v>14700623.83</v>
      </c>
      <c r="I4583" s="7">
        <v>0</v>
      </c>
      <c r="J4583" s="13">
        <v>400455240.61000001</v>
      </c>
      <c r="K4583" s="13">
        <v>292510994.86000001</v>
      </c>
      <c r="L4583" s="7">
        <f t="shared" si="71"/>
        <v>889058845.85000002</v>
      </c>
    </row>
    <row r="4584" spans="1:12" s="5" customFormat="1" x14ac:dyDescent="0.25">
      <c r="A4584" s="10" t="s">
        <v>2011</v>
      </c>
      <c r="B4584" s="10" t="s">
        <v>1057</v>
      </c>
      <c r="C4584" s="10" t="s">
        <v>119</v>
      </c>
      <c r="D4584" s="10" t="s">
        <v>28</v>
      </c>
      <c r="E4584" s="10" t="s">
        <v>29</v>
      </c>
      <c r="F4584" s="13">
        <v>0</v>
      </c>
      <c r="G4584" s="13">
        <v>5112.54</v>
      </c>
      <c r="H4584" s="7">
        <v>3208.38</v>
      </c>
      <c r="I4584" s="7">
        <v>0</v>
      </c>
      <c r="J4584" s="13">
        <v>217708.92</v>
      </c>
      <c r="K4584" s="13">
        <v>324506.15999999997</v>
      </c>
      <c r="L4584" s="7">
        <f t="shared" si="71"/>
        <v>550536</v>
      </c>
    </row>
    <row r="4585" spans="1:12" s="5" customFormat="1" x14ac:dyDescent="0.25">
      <c r="A4585" s="10" t="s">
        <v>2011</v>
      </c>
      <c r="B4585" s="10" t="s">
        <v>1057</v>
      </c>
      <c r="C4585" s="10" t="s">
        <v>119</v>
      </c>
      <c r="D4585" s="10" t="s">
        <v>303</v>
      </c>
      <c r="E4585" s="10" t="s">
        <v>304</v>
      </c>
      <c r="F4585" s="13">
        <v>0</v>
      </c>
      <c r="G4585" s="13">
        <v>3185089.46</v>
      </c>
      <c r="H4585" s="7">
        <v>1998804.62</v>
      </c>
      <c r="I4585" s="7">
        <v>0</v>
      </c>
      <c r="J4585" s="13">
        <v>135631714.08000001</v>
      </c>
      <c r="K4585" s="13">
        <v>202165932.31999999</v>
      </c>
      <c r="L4585" s="7">
        <f t="shared" si="71"/>
        <v>342981540.48000002</v>
      </c>
    </row>
    <row r="4586" spans="1:12" s="5" customFormat="1" x14ac:dyDescent="0.25">
      <c r="A4586" s="10" t="s">
        <v>2012</v>
      </c>
      <c r="B4586" s="10" t="s">
        <v>1057</v>
      </c>
      <c r="C4586" s="10" t="s">
        <v>1072</v>
      </c>
      <c r="D4586" s="10" t="s">
        <v>299</v>
      </c>
      <c r="E4586" s="10" t="s">
        <v>300</v>
      </c>
      <c r="F4586" s="13">
        <v>0</v>
      </c>
      <c r="G4586" s="13">
        <v>18295.810000000001</v>
      </c>
      <c r="H4586" s="7">
        <v>4454.63</v>
      </c>
      <c r="I4586" s="7">
        <v>0</v>
      </c>
      <c r="J4586" s="13">
        <v>309233.21999999997</v>
      </c>
      <c r="K4586" s="13">
        <v>435230.1</v>
      </c>
      <c r="L4586" s="7">
        <f t="shared" si="71"/>
        <v>767213.76</v>
      </c>
    </row>
    <row r="4587" spans="1:12" s="5" customFormat="1" x14ac:dyDescent="0.25">
      <c r="A4587" s="10" t="s">
        <v>2012</v>
      </c>
      <c r="B4587" s="10" t="s">
        <v>1057</v>
      </c>
      <c r="C4587" s="10" t="s">
        <v>1072</v>
      </c>
      <c r="D4587" s="10" t="s">
        <v>214</v>
      </c>
      <c r="E4587" s="10" t="s">
        <v>215</v>
      </c>
      <c r="F4587" s="13">
        <v>0</v>
      </c>
      <c r="G4587" s="13">
        <v>2973456.78</v>
      </c>
      <c r="H4587" s="7">
        <v>723971.3</v>
      </c>
      <c r="I4587" s="7">
        <v>0</v>
      </c>
      <c r="J4587" s="13">
        <v>50256952.82</v>
      </c>
      <c r="K4587" s="13">
        <v>70734118.290000007</v>
      </c>
      <c r="L4587" s="7">
        <f t="shared" si="71"/>
        <v>124688499.19</v>
      </c>
    </row>
    <row r="4588" spans="1:12" s="5" customFormat="1" x14ac:dyDescent="0.25">
      <c r="A4588" s="10" t="s">
        <v>2012</v>
      </c>
      <c r="B4588" s="10" t="s">
        <v>1057</v>
      </c>
      <c r="C4588" s="10" t="s">
        <v>1072</v>
      </c>
      <c r="D4588" s="10" t="s">
        <v>28</v>
      </c>
      <c r="E4588" s="10" t="s">
        <v>29</v>
      </c>
      <c r="F4588" s="13">
        <v>0</v>
      </c>
      <c r="G4588" s="13">
        <v>34849.410000000003</v>
      </c>
      <c r="H4588" s="7">
        <v>8485.07</v>
      </c>
      <c r="I4588" s="7">
        <v>0</v>
      </c>
      <c r="J4588" s="13">
        <v>589019.96</v>
      </c>
      <c r="K4588" s="13">
        <v>829015.8</v>
      </c>
      <c r="L4588" s="7">
        <f t="shared" si="71"/>
        <v>1461370.24</v>
      </c>
    </row>
    <row r="4589" spans="1:12" s="5" customFormat="1" x14ac:dyDescent="0.25">
      <c r="A4589" s="10" t="s">
        <v>2013</v>
      </c>
      <c r="B4589" s="10" t="s">
        <v>1057</v>
      </c>
      <c r="C4589" s="10" t="s">
        <v>1073</v>
      </c>
      <c r="D4589" s="10" t="s">
        <v>28</v>
      </c>
      <c r="E4589" s="10" t="s">
        <v>29</v>
      </c>
      <c r="F4589" s="13">
        <v>0</v>
      </c>
      <c r="G4589" s="13">
        <v>69259.12</v>
      </c>
      <c r="H4589" s="7">
        <v>5580.12</v>
      </c>
      <c r="I4589" s="7">
        <v>0</v>
      </c>
      <c r="J4589" s="13">
        <v>395475.18</v>
      </c>
      <c r="K4589" s="13">
        <v>635950.69999999995</v>
      </c>
      <c r="L4589" s="7">
        <f t="shared" si="71"/>
        <v>1106265.1199999999</v>
      </c>
    </row>
    <row r="4590" spans="1:12" s="5" customFormat="1" x14ac:dyDescent="0.25">
      <c r="A4590" s="10" t="s">
        <v>2013</v>
      </c>
      <c r="B4590" s="10" t="s">
        <v>1057</v>
      </c>
      <c r="C4590" s="10" t="s">
        <v>1073</v>
      </c>
      <c r="D4590" s="10" t="s">
        <v>32</v>
      </c>
      <c r="E4590" s="10" t="s">
        <v>33</v>
      </c>
      <c r="F4590" s="13">
        <v>0</v>
      </c>
      <c r="G4590" s="13">
        <v>78957.39</v>
      </c>
      <c r="H4590" s="7">
        <v>6361.5</v>
      </c>
      <c r="I4590" s="7">
        <v>0</v>
      </c>
      <c r="J4590" s="13">
        <v>450853.13</v>
      </c>
      <c r="K4590" s="13">
        <v>725002.18</v>
      </c>
      <c r="L4590" s="7">
        <f t="shared" si="71"/>
        <v>1261174.2000000002</v>
      </c>
    </row>
    <row r="4591" spans="1:12" s="5" customFormat="1" x14ac:dyDescent="0.25">
      <c r="A4591" s="10" t="s">
        <v>2013</v>
      </c>
      <c r="B4591" s="10" t="s">
        <v>1057</v>
      </c>
      <c r="C4591" s="10" t="s">
        <v>1073</v>
      </c>
      <c r="D4591" s="10" t="s">
        <v>40</v>
      </c>
      <c r="E4591" s="10" t="s">
        <v>2254</v>
      </c>
      <c r="F4591" s="13">
        <v>0</v>
      </c>
      <c r="G4591" s="13">
        <v>10403990.49</v>
      </c>
      <c r="H4591" s="7">
        <v>838236.38</v>
      </c>
      <c r="I4591" s="7">
        <v>0</v>
      </c>
      <c r="J4591" s="13">
        <v>59407629.689999998</v>
      </c>
      <c r="K4591" s="13">
        <v>95531465.379999995</v>
      </c>
      <c r="L4591" s="7">
        <f t="shared" si="71"/>
        <v>166181321.94</v>
      </c>
    </row>
    <row r="4592" spans="1:12" s="5" customFormat="1" x14ac:dyDescent="0.25">
      <c r="A4592" s="10" t="s">
        <v>2014</v>
      </c>
      <c r="B4592" s="10" t="s">
        <v>1057</v>
      </c>
      <c r="C4592" s="10" t="s">
        <v>1074</v>
      </c>
      <c r="D4592" s="10" t="s">
        <v>28</v>
      </c>
      <c r="E4592" s="10" t="s">
        <v>29</v>
      </c>
      <c r="F4592" s="13">
        <v>0</v>
      </c>
      <c r="G4592" s="13">
        <v>29253.3</v>
      </c>
      <c r="H4592" s="7">
        <v>3673.8</v>
      </c>
      <c r="I4592" s="7">
        <v>0</v>
      </c>
      <c r="J4592" s="13">
        <v>250541.43</v>
      </c>
      <c r="K4592" s="13">
        <v>337851.87</v>
      </c>
      <c r="L4592" s="7">
        <f t="shared" si="71"/>
        <v>621320.39999999991</v>
      </c>
    </row>
    <row r="4593" spans="1:12" s="5" customFormat="1" x14ac:dyDescent="0.25">
      <c r="A4593" s="10" t="s">
        <v>2014</v>
      </c>
      <c r="B4593" s="10" t="s">
        <v>1057</v>
      </c>
      <c r="C4593" s="10" t="s">
        <v>1074</v>
      </c>
      <c r="D4593" s="10" t="s">
        <v>40</v>
      </c>
      <c r="E4593" s="10" t="s">
        <v>2254</v>
      </c>
      <c r="F4593" s="13">
        <v>0</v>
      </c>
      <c r="G4593" s="13">
        <v>13129420.699999999</v>
      </c>
      <c r="H4593" s="7">
        <v>1648871.2</v>
      </c>
      <c r="I4593" s="7">
        <v>0</v>
      </c>
      <c r="J4593" s="13">
        <v>112447612.56999999</v>
      </c>
      <c r="K4593" s="13">
        <v>151634147.13999999</v>
      </c>
      <c r="L4593" s="7">
        <f t="shared" si="71"/>
        <v>278860051.61000001</v>
      </c>
    </row>
    <row r="4594" spans="1:12" s="5" customFormat="1" x14ac:dyDescent="0.25">
      <c r="A4594" s="10" t="s">
        <v>2015</v>
      </c>
      <c r="B4594" s="10" t="s">
        <v>1057</v>
      </c>
      <c r="C4594" s="10" t="s">
        <v>1075</v>
      </c>
      <c r="D4594" s="10" t="s">
        <v>12</v>
      </c>
      <c r="E4594" s="10" t="s">
        <v>13</v>
      </c>
      <c r="F4594" s="13">
        <v>0</v>
      </c>
      <c r="G4594" s="13">
        <v>0</v>
      </c>
      <c r="H4594" s="7">
        <v>0</v>
      </c>
      <c r="I4594" s="7">
        <v>0</v>
      </c>
      <c r="J4594" s="13">
        <v>0</v>
      </c>
      <c r="K4594" s="13">
        <v>-403972.8</v>
      </c>
      <c r="L4594" s="7">
        <f t="shared" si="71"/>
        <v>-403972.8</v>
      </c>
    </row>
    <row r="4595" spans="1:12" s="5" customFormat="1" x14ac:dyDescent="0.25">
      <c r="A4595" s="10" t="s">
        <v>2015</v>
      </c>
      <c r="B4595" s="10" t="s">
        <v>1057</v>
      </c>
      <c r="C4595" s="10" t="s">
        <v>1075</v>
      </c>
      <c r="D4595" s="10" t="s">
        <v>28</v>
      </c>
      <c r="E4595" s="10" t="s">
        <v>29</v>
      </c>
      <c r="F4595" s="13">
        <v>0</v>
      </c>
      <c r="G4595" s="13">
        <v>75245.25</v>
      </c>
      <c r="H4595" s="7">
        <v>27918.14</v>
      </c>
      <c r="I4595" s="7">
        <v>0</v>
      </c>
      <c r="J4595" s="13">
        <v>1581010.19</v>
      </c>
      <c r="K4595" s="13">
        <v>2377944.2599999998</v>
      </c>
      <c r="L4595" s="7">
        <f t="shared" si="71"/>
        <v>4062117.84</v>
      </c>
    </row>
    <row r="4596" spans="1:12" s="5" customFormat="1" x14ac:dyDescent="0.25">
      <c r="A4596" s="10" t="s">
        <v>2015</v>
      </c>
      <c r="B4596" s="10" t="s">
        <v>1057</v>
      </c>
      <c r="C4596" s="10" t="s">
        <v>1075</v>
      </c>
      <c r="D4596" s="10" t="s">
        <v>32</v>
      </c>
      <c r="E4596" s="10" t="s">
        <v>33</v>
      </c>
      <c r="F4596" s="13">
        <v>0</v>
      </c>
      <c r="G4596" s="13">
        <v>1617036.26</v>
      </c>
      <c r="H4596" s="7">
        <v>599966.75</v>
      </c>
      <c r="I4596" s="7">
        <v>0</v>
      </c>
      <c r="J4596" s="13">
        <v>33976241.229999997</v>
      </c>
      <c r="K4596" s="13">
        <v>51102521.619999997</v>
      </c>
      <c r="L4596" s="7">
        <f t="shared" si="71"/>
        <v>87295765.859999985</v>
      </c>
    </row>
    <row r="4597" spans="1:12" s="5" customFormat="1" x14ac:dyDescent="0.25">
      <c r="A4597" s="10" t="s">
        <v>2015</v>
      </c>
      <c r="B4597" s="10" t="s">
        <v>1057</v>
      </c>
      <c r="C4597" s="10" t="s">
        <v>1075</v>
      </c>
      <c r="D4597" s="10" t="s">
        <v>34</v>
      </c>
      <c r="E4597" s="10" t="s">
        <v>35</v>
      </c>
      <c r="F4597" s="13">
        <v>0</v>
      </c>
      <c r="G4597" s="13">
        <v>314529.28000000003</v>
      </c>
      <c r="H4597" s="7">
        <v>116699.37</v>
      </c>
      <c r="I4597" s="7">
        <v>0</v>
      </c>
      <c r="J4597" s="13">
        <v>6608709.46</v>
      </c>
      <c r="K4597" s="13">
        <v>9939937.6199999992</v>
      </c>
      <c r="L4597" s="7">
        <f t="shared" si="71"/>
        <v>16979875.73</v>
      </c>
    </row>
    <row r="4598" spans="1:12" s="5" customFormat="1" x14ac:dyDescent="0.25">
      <c r="A4598" s="10" t="s">
        <v>2015</v>
      </c>
      <c r="B4598" s="10" t="s">
        <v>1057</v>
      </c>
      <c r="C4598" s="10" t="s">
        <v>1075</v>
      </c>
      <c r="D4598" s="10" t="s">
        <v>40</v>
      </c>
      <c r="E4598" s="10" t="s">
        <v>2254</v>
      </c>
      <c r="F4598" s="13">
        <v>0</v>
      </c>
      <c r="G4598" s="13">
        <v>6145134.21</v>
      </c>
      <c r="H4598" s="7">
        <v>2280020.7400000002</v>
      </c>
      <c r="I4598" s="7">
        <v>0</v>
      </c>
      <c r="J4598" s="13">
        <v>129118046.12</v>
      </c>
      <c r="K4598" s="13">
        <v>194202110.19999999</v>
      </c>
      <c r="L4598" s="7">
        <f t="shared" si="71"/>
        <v>331745311.26999998</v>
      </c>
    </row>
    <row r="4599" spans="1:12" s="5" customFormat="1" x14ac:dyDescent="0.25">
      <c r="A4599" s="10" t="s">
        <v>2016</v>
      </c>
      <c r="B4599" s="10" t="s">
        <v>1057</v>
      </c>
      <c r="C4599" s="10" t="s">
        <v>811</v>
      </c>
      <c r="D4599" s="10" t="s">
        <v>299</v>
      </c>
      <c r="E4599" s="10" t="s">
        <v>300</v>
      </c>
      <c r="F4599" s="13">
        <v>0</v>
      </c>
      <c r="G4599" s="13">
        <v>1394516.62</v>
      </c>
      <c r="H4599" s="7">
        <v>72258.929999999993</v>
      </c>
      <c r="I4599" s="7">
        <v>0</v>
      </c>
      <c r="J4599" s="13">
        <v>4836338.4000000004</v>
      </c>
      <c r="K4599" s="13">
        <v>4279234.84</v>
      </c>
      <c r="L4599" s="7">
        <f t="shared" si="71"/>
        <v>10582348.789999999</v>
      </c>
    </row>
    <row r="4600" spans="1:12" s="5" customFormat="1" x14ac:dyDescent="0.25">
      <c r="A4600" s="10" t="s">
        <v>2016</v>
      </c>
      <c r="B4600" s="10" t="s">
        <v>1057</v>
      </c>
      <c r="C4600" s="10" t="s">
        <v>811</v>
      </c>
      <c r="D4600" s="10" t="s">
        <v>214</v>
      </c>
      <c r="E4600" s="10" t="s">
        <v>215</v>
      </c>
      <c r="F4600" s="13">
        <v>0</v>
      </c>
      <c r="G4600" s="13">
        <v>41237839.359999999</v>
      </c>
      <c r="H4600" s="7">
        <v>2136799.19</v>
      </c>
      <c r="I4600" s="7">
        <v>0</v>
      </c>
      <c r="J4600" s="13">
        <v>143017403.38999999</v>
      </c>
      <c r="K4600" s="13">
        <v>126543058.95999999</v>
      </c>
      <c r="L4600" s="7">
        <f t="shared" si="71"/>
        <v>312935100.89999998</v>
      </c>
    </row>
    <row r="4601" spans="1:12" s="5" customFormat="1" x14ac:dyDescent="0.25">
      <c r="A4601" s="10" t="s">
        <v>2016</v>
      </c>
      <c r="B4601" s="10" t="s">
        <v>1057</v>
      </c>
      <c r="C4601" s="10" t="s">
        <v>811</v>
      </c>
      <c r="D4601" s="10" t="s">
        <v>28</v>
      </c>
      <c r="E4601" s="10" t="s">
        <v>29</v>
      </c>
      <c r="F4601" s="13">
        <v>0</v>
      </c>
      <c r="G4601" s="13">
        <v>46390.82</v>
      </c>
      <c r="H4601" s="7">
        <v>2403.81</v>
      </c>
      <c r="I4601" s="7">
        <v>0</v>
      </c>
      <c r="J4601" s="13">
        <v>160888.51</v>
      </c>
      <c r="K4601" s="13">
        <v>142355.57999999999</v>
      </c>
      <c r="L4601" s="7">
        <f t="shared" si="71"/>
        <v>352038.72</v>
      </c>
    </row>
    <row r="4602" spans="1:12" s="5" customFormat="1" x14ac:dyDescent="0.25">
      <c r="A4602" s="10" t="s">
        <v>2016</v>
      </c>
      <c r="B4602" s="10" t="s">
        <v>1057</v>
      </c>
      <c r="C4602" s="10" t="s">
        <v>811</v>
      </c>
      <c r="D4602" s="10" t="s">
        <v>32</v>
      </c>
      <c r="E4602" s="10" t="s">
        <v>33</v>
      </c>
      <c r="F4602" s="13">
        <v>0</v>
      </c>
      <c r="G4602" s="13">
        <v>183212.5</v>
      </c>
      <c r="H4602" s="7">
        <v>9493.42</v>
      </c>
      <c r="I4602" s="7">
        <v>0</v>
      </c>
      <c r="J4602" s="13">
        <v>635401.25</v>
      </c>
      <c r="K4602" s="13">
        <v>562208.63</v>
      </c>
      <c r="L4602" s="7">
        <f t="shared" si="71"/>
        <v>1390315.8</v>
      </c>
    </row>
    <row r="4603" spans="1:12" s="5" customFormat="1" x14ac:dyDescent="0.25">
      <c r="A4603" s="10" t="s">
        <v>2016</v>
      </c>
      <c r="B4603" s="10" t="s">
        <v>1057</v>
      </c>
      <c r="C4603" s="10" t="s">
        <v>811</v>
      </c>
      <c r="D4603" s="10" t="s">
        <v>535</v>
      </c>
      <c r="E4603" s="10" t="s">
        <v>536</v>
      </c>
      <c r="F4603" s="13">
        <v>0</v>
      </c>
      <c r="G4603" s="13">
        <v>42527206.700000003</v>
      </c>
      <c r="H4603" s="7">
        <v>2203609.65</v>
      </c>
      <c r="I4603" s="7">
        <v>0</v>
      </c>
      <c r="J4603" s="13">
        <v>147489072.44999999</v>
      </c>
      <c r="K4603" s="13">
        <v>130499631.13</v>
      </c>
      <c r="L4603" s="7">
        <f t="shared" si="71"/>
        <v>322719519.92999995</v>
      </c>
    </row>
    <row r="4604" spans="1:12" s="5" customFormat="1" x14ac:dyDescent="0.25">
      <c r="A4604" s="10" t="s">
        <v>2017</v>
      </c>
      <c r="B4604" s="10" t="s">
        <v>1057</v>
      </c>
      <c r="C4604" s="10" t="s">
        <v>1076</v>
      </c>
      <c r="D4604" s="10" t="s">
        <v>40</v>
      </c>
      <c r="E4604" s="10" t="s">
        <v>2254</v>
      </c>
      <c r="F4604" s="13">
        <v>0</v>
      </c>
      <c r="G4604" s="13">
        <v>2259117</v>
      </c>
      <c r="H4604" s="7">
        <v>572051</v>
      </c>
      <c r="I4604" s="7">
        <v>0</v>
      </c>
      <c r="J4604" s="13">
        <v>36445557</v>
      </c>
      <c r="K4604" s="13">
        <v>71805800.489999995</v>
      </c>
      <c r="L4604" s="7">
        <f t="shared" si="71"/>
        <v>111082525.48999999</v>
      </c>
    </row>
    <row r="4605" spans="1:12" s="5" customFormat="1" x14ac:dyDescent="0.25">
      <c r="A4605" s="10" t="s">
        <v>2018</v>
      </c>
      <c r="B4605" s="10" t="s">
        <v>1057</v>
      </c>
      <c r="C4605" s="10" t="s">
        <v>377</v>
      </c>
      <c r="D4605" s="10" t="s">
        <v>28</v>
      </c>
      <c r="E4605" s="10" t="s">
        <v>29</v>
      </c>
      <c r="F4605" s="13">
        <v>0</v>
      </c>
      <c r="G4605" s="13">
        <v>35134.89</v>
      </c>
      <c r="H4605" s="7">
        <v>15446.73</v>
      </c>
      <c r="I4605" s="7">
        <v>0</v>
      </c>
      <c r="J4605" s="13">
        <v>1069921.1200000001</v>
      </c>
      <c r="K4605" s="13">
        <v>1652944.83</v>
      </c>
      <c r="L4605" s="7">
        <f t="shared" si="71"/>
        <v>2773447.5700000003</v>
      </c>
    </row>
    <row r="4606" spans="1:12" s="5" customFormat="1" x14ac:dyDescent="0.25">
      <c r="A4606" s="10" t="s">
        <v>2018</v>
      </c>
      <c r="B4606" s="10" t="s">
        <v>1057</v>
      </c>
      <c r="C4606" s="10" t="s">
        <v>377</v>
      </c>
      <c r="D4606" s="10" t="s">
        <v>32</v>
      </c>
      <c r="E4606" s="10" t="s">
        <v>33</v>
      </c>
      <c r="F4606" s="13">
        <v>0</v>
      </c>
      <c r="G4606" s="13">
        <v>289767.59999999998</v>
      </c>
      <c r="H4606" s="7">
        <v>127393.71</v>
      </c>
      <c r="I4606" s="7">
        <v>0</v>
      </c>
      <c r="J4606" s="13">
        <v>8823949.5299999993</v>
      </c>
      <c r="K4606" s="13">
        <v>13632314.890000001</v>
      </c>
      <c r="L4606" s="7">
        <f t="shared" si="71"/>
        <v>22873425.73</v>
      </c>
    </row>
    <row r="4607" spans="1:12" s="5" customFormat="1" x14ac:dyDescent="0.25">
      <c r="A4607" s="10" t="s">
        <v>2018</v>
      </c>
      <c r="B4607" s="10" t="s">
        <v>1057</v>
      </c>
      <c r="C4607" s="10" t="s">
        <v>377</v>
      </c>
      <c r="D4607" s="10" t="s">
        <v>40</v>
      </c>
      <c r="E4607" s="10" t="s">
        <v>2254</v>
      </c>
      <c r="F4607" s="13">
        <v>0</v>
      </c>
      <c r="G4607" s="13">
        <v>2509469.5099999998</v>
      </c>
      <c r="H4607" s="7">
        <v>1103265.56</v>
      </c>
      <c r="I4607" s="7">
        <v>0</v>
      </c>
      <c r="J4607" s="13">
        <v>76417902.349999994</v>
      </c>
      <c r="K4607" s="13">
        <v>118059708.45</v>
      </c>
      <c r="L4607" s="7">
        <f t="shared" si="71"/>
        <v>198090345.87</v>
      </c>
    </row>
    <row r="4608" spans="1:12" s="5" customFormat="1" x14ac:dyDescent="0.25">
      <c r="A4608" s="10" t="s">
        <v>2019</v>
      </c>
      <c r="B4608" s="10" t="s">
        <v>1057</v>
      </c>
      <c r="C4608" s="10" t="s">
        <v>1077</v>
      </c>
      <c r="D4608" s="10" t="s">
        <v>14</v>
      </c>
      <c r="E4608" s="10" t="s">
        <v>15</v>
      </c>
      <c r="F4608" s="13">
        <v>0</v>
      </c>
      <c r="G4608" s="13">
        <v>171343.19</v>
      </c>
      <c r="H4608" s="7">
        <v>78072.679999999993</v>
      </c>
      <c r="I4608" s="7">
        <v>0</v>
      </c>
      <c r="J4608" s="13">
        <v>3078855.65</v>
      </c>
      <c r="K4608" s="13">
        <v>4109980.66</v>
      </c>
      <c r="L4608" s="7">
        <f t="shared" si="71"/>
        <v>7438252.1799999997</v>
      </c>
    </row>
    <row r="4609" spans="1:12" s="5" customFormat="1" x14ac:dyDescent="0.25">
      <c r="A4609" s="10" t="s">
        <v>2019</v>
      </c>
      <c r="B4609" s="10" t="s">
        <v>1057</v>
      </c>
      <c r="C4609" s="10" t="s">
        <v>1077</v>
      </c>
      <c r="D4609" s="10" t="s">
        <v>20</v>
      </c>
      <c r="E4609" s="10" t="s">
        <v>21</v>
      </c>
      <c r="F4609" s="13">
        <v>0</v>
      </c>
      <c r="G4609" s="13">
        <v>0</v>
      </c>
      <c r="H4609" s="7">
        <v>0</v>
      </c>
      <c r="I4609" s="7">
        <v>0</v>
      </c>
      <c r="J4609" s="13">
        <v>0</v>
      </c>
      <c r="K4609" s="13">
        <v>-43766.7</v>
      </c>
      <c r="L4609" s="7">
        <f t="shared" si="71"/>
        <v>-43766.7</v>
      </c>
    </row>
    <row r="4610" spans="1:12" s="5" customFormat="1" x14ac:dyDescent="0.25">
      <c r="A4610" s="10" t="s">
        <v>2019</v>
      </c>
      <c r="B4610" s="10" t="s">
        <v>1057</v>
      </c>
      <c r="C4610" s="10" t="s">
        <v>1077</v>
      </c>
      <c r="D4610" s="10" t="s">
        <v>22</v>
      </c>
      <c r="E4610" s="10" t="s">
        <v>23</v>
      </c>
      <c r="F4610" s="13">
        <v>0</v>
      </c>
      <c r="G4610" s="13">
        <v>2940.38</v>
      </c>
      <c r="H4610" s="7">
        <v>1339.78</v>
      </c>
      <c r="I4610" s="7">
        <v>0</v>
      </c>
      <c r="J4610" s="13">
        <v>52835.4</v>
      </c>
      <c r="K4610" s="13">
        <v>70530.240000000005</v>
      </c>
      <c r="L4610" s="7">
        <f t="shared" si="71"/>
        <v>127645.8</v>
      </c>
    </row>
    <row r="4611" spans="1:12" s="5" customFormat="1" x14ac:dyDescent="0.25">
      <c r="A4611" s="10" t="s">
        <v>2019</v>
      </c>
      <c r="B4611" s="10" t="s">
        <v>1057</v>
      </c>
      <c r="C4611" s="10" t="s">
        <v>1077</v>
      </c>
      <c r="D4611" s="10" t="s">
        <v>28</v>
      </c>
      <c r="E4611" s="10" t="s">
        <v>29</v>
      </c>
      <c r="F4611" s="13">
        <v>0</v>
      </c>
      <c r="G4611" s="13">
        <v>200747.31</v>
      </c>
      <c r="H4611" s="7">
        <v>91470.69</v>
      </c>
      <c r="I4611" s="7">
        <v>0</v>
      </c>
      <c r="J4611" s="13">
        <v>3607216.39</v>
      </c>
      <c r="K4611" s="13">
        <v>4815292.1900000004</v>
      </c>
      <c r="L4611" s="7">
        <f t="shared" si="71"/>
        <v>8714726.5800000001</v>
      </c>
    </row>
    <row r="4612" spans="1:12" s="5" customFormat="1" x14ac:dyDescent="0.25">
      <c r="A4612" s="10" t="s">
        <v>2019</v>
      </c>
      <c r="B4612" s="10" t="s">
        <v>1057</v>
      </c>
      <c r="C4612" s="10" t="s">
        <v>1077</v>
      </c>
      <c r="D4612" s="10" t="s">
        <v>32</v>
      </c>
      <c r="E4612" s="10" t="s">
        <v>33</v>
      </c>
      <c r="F4612" s="13">
        <v>0</v>
      </c>
      <c r="G4612" s="13">
        <v>1598828.43</v>
      </c>
      <c r="H4612" s="7">
        <v>728507.65</v>
      </c>
      <c r="I4612" s="7">
        <v>0</v>
      </c>
      <c r="J4612" s="13">
        <v>28729253.370000001</v>
      </c>
      <c r="K4612" s="13">
        <v>38350831.880000003</v>
      </c>
      <c r="L4612" s="7">
        <f t="shared" si="71"/>
        <v>69407421.330000013</v>
      </c>
    </row>
    <row r="4613" spans="1:12" s="5" customFormat="1" x14ac:dyDescent="0.25">
      <c r="A4613" s="10" t="s">
        <v>2019</v>
      </c>
      <c r="B4613" s="10" t="s">
        <v>1057</v>
      </c>
      <c r="C4613" s="10" t="s">
        <v>1077</v>
      </c>
      <c r="D4613" s="10" t="s">
        <v>303</v>
      </c>
      <c r="E4613" s="10" t="s">
        <v>304</v>
      </c>
      <c r="F4613" s="13">
        <v>0</v>
      </c>
      <c r="G4613" s="13">
        <v>12171868.689999999</v>
      </c>
      <c r="H4613" s="7">
        <v>5546123.2000000002</v>
      </c>
      <c r="I4613" s="7">
        <v>0</v>
      </c>
      <c r="J4613" s="13">
        <v>218715587.19</v>
      </c>
      <c r="K4613" s="13">
        <v>291964591.07999998</v>
      </c>
      <c r="L4613" s="7">
        <f t="shared" si="71"/>
        <v>528398170.15999997</v>
      </c>
    </row>
    <row r="4614" spans="1:12" s="5" customFormat="1" x14ac:dyDescent="0.25">
      <c r="A4614" s="10" t="s">
        <v>2020</v>
      </c>
      <c r="B4614" s="10" t="s">
        <v>1057</v>
      </c>
      <c r="C4614" s="10" t="s">
        <v>1078</v>
      </c>
      <c r="D4614" s="10" t="s">
        <v>299</v>
      </c>
      <c r="E4614" s="10" t="s">
        <v>300</v>
      </c>
      <c r="F4614" s="13">
        <v>0</v>
      </c>
      <c r="G4614" s="13">
        <v>3030.92</v>
      </c>
      <c r="H4614" s="7">
        <v>227.34</v>
      </c>
      <c r="I4614" s="7">
        <v>0</v>
      </c>
      <c r="J4614" s="13">
        <v>15383.3</v>
      </c>
      <c r="K4614" s="13">
        <v>21130.639999999999</v>
      </c>
      <c r="L4614" s="7">
        <f t="shared" si="71"/>
        <v>39772.199999999997</v>
      </c>
    </row>
    <row r="4615" spans="1:12" s="5" customFormat="1" x14ac:dyDescent="0.25">
      <c r="A4615" s="10" t="s">
        <v>2020</v>
      </c>
      <c r="B4615" s="10" t="s">
        <v>1057</v>
      </c>
      <c r="C4615" s="10" t="s">
        <v>1078</v>
      </c>
      <c r="D4615" s="10" t="s">
        <v>214</v>
      </c>
      <c r="E4615" s="10" t="s">
        <v>215</v>
      </c>
      <c r="F4615" s="13">
        <v>0</v>
      </c>
      <c r="G4615" s="13">
        <v>3474588.23</v>
      </c>
      <c r="H4615" s="7">
        <v>260620.41</v>
      </c>
      <c r="I4615" s="7">
        <v>0</v>
      </c>
      <c r="J4615" s="13">
        <v>17635125.440000001</v>
      </c>
      <c r="K4615" s="13">
        <v>24223772.66</v>
      </c>
      <c r="L4615" s="7">
        <f t="shared" si="71"/>
        <v>45594106.740000002</v>
      </c>
    </row>
    <row r="4616" spans="1:12" s="5" customFormat="1" x14ac:dyDescent="0.25">
      <c r="A4616" s="10" t="s">
        <v>2020</v>
      </c>
      <c r="B4616" s="10" t="s">
        <v>1057</v>
      </c>
      <c r="C4616" s="10" t="s">
        <v>1078</v>
      </c>
      <c r="D4616" s="10" t="s">
        <v>28</v>
      </c>
      <c r="E4616" s="10" t="s">
        <v>29</v>
      </c>
      <c r="F4616" s="13">
        <v>0</v>
      </c>
      <c r="G4616" s="13">
        <v>12957.11</v>
      </c>
      <c r="H4616" s="7">
        <v>971.88</v>
      </c>
      <c r="I4616" s="7">
        <v>0</v>
      </c>
      <c r="J4616" s="13">
        <v>65763.27</v>
      </c>
      <c r="K4616" s="13">
        <v>90333.04</v>
      </c>
      <c r="L4616" s="7">
        <f t="shared" si="71"/>
        <v>170025.3</v>
      </c>
    </row>
    <row r="4617" spans="1:12" s="5" customFormat="1" x14ac:dyDescent="0.25">
      <c r="A4617" s="10" t="s">
        <v>2020</v>
      </c>
      <c r="B4617" s="10" t="s">
        <v>1057</v>
      </c>
      <c r="C4617" s="10" t="s">
        <v>1078</v>
      </c>
      <c r="D4617" s="10" t="s">
        <v>40</v>
      </c>
      <c r="E4617" s="10" t="s">
        <v>2254</v>
      </c>
      <c r="F4617" s="13">
        <v>0</v>
      </c>
      <c r="G4617" s="13">
        <v>6478804.7400000002</v>
      </c>
      <c r="H4617" s="7">
        <v>485959.37</v>
      </c>
      <c r="I4617" s="7">
        <v>0</v>
      </c>
      <c r="J4617" s="13">
        <v>32882898.989999998</v>
      </c>
      <c r="K4617" s="13">
        <v>45168256.530000001</v>
      </c>
      <c r="L4617" s="7">
        <f t="shared" ref="L4617:L4680" si="72">SUM(F4617:K4617)</f>
        <v>85015919.629999995</v>
      </c>
    </row>
    <row r="4618" spans="1:12" s="5" customFormat="1" x14ac:dyDescent="0.25">
      <c r="A4618" s="10" t="s">
        <v>2021</v>
      </c>
      <c r="B4618" s="10" t="s">
        <v>1057</v>
      </c>
      <c r="C4618" s="10" t="s">
        <v>1079</v>
      </c>
      <c r="D4618" s="10" t="s">
        <v>28</v>
      </c>
      <c r="E4618" s="10" t="s">
        <v>29</v>
      </c>
      <c r="F4618" s="13">
        <v>0</v>
      </c>
      <c r="G4618" s="13">
        <v>1049.49</v>
      </c>
      <c r="H4618" s="7">
        <v>1165.68</v>
      </c>
      <c r="I4618" s="7">
        <v>0</v>
      </c>
      <c r="J4618" s="13">
        <v>79259.679999999993</v>
      </c>
      <c r="K4618" s="13">
        <v>146493.95000000001</v>
      </c>
      <c r="L4618" s="7">
        <f t="shared" si="72"/>
        <v>227968.8</v>
      </c>
    </row>
    <row r="4619" spans="1:12" s="5" customFormat="1" x14ac:dyDescent="0.25">
      <c r="A4619" s="10" t="s">
        <v>2021</v>
      </c>
      <c r="B4619" s="10" t="s">
        <v>1057</v>
      </c>
      <c r="C4619" s="10" t="s">
        <v>1079</v>
      </c>
      <c r="D4619" s="10" t="s">
        <v>303</v>
      </c>
      <c r="E4619" s="10" t="s">
        <v>304</v>
      </c>
      <c r="F4619" s="13">
        <v>0</v>
      </c>
      <c r="G4619" s="13">
        <v>996909.51</v>
      </c>
      <c r="H4619" s="7">
        <v>1107279.32</v>
      </c>
      <c r="I4619" s="7">
        <v>0</v>
      </c>
      <c r="J4619" s="13">
        <v>75288736.319999993</v>
      </c>
      <c r="K4619" s="13">
        <v>139154547.80000001</v>
      </c>
      <c r="L4619" s="7">
        <f t="shared" si="72"/>
        <v>216547472.94999999</v>
      </c>
    </row>
    <row r="4620" spans="1:12" s="5" customFormat="1" x14ac:dyDescent="0.25">
      <c r="A4620" s="10" t="s">
        <v>2022</v>
      </c>
      <c r="B4620" s="10" t="s">
        <v>1057</v>
      </c>
      <c r="C4620" s="10" t="s">
        <v>1080</v>
      </c>
      <c r="D4620" s="10" t="s">
        <v>28</v>
      </c>
      <c r="E4620" s="10" t="s">
        <v>29</v>
      </c>
      <c r="F4620" s="13">
        <v>0</v>
      </c>
      <c r="G4620" s="13">
        <v>849409.25</v>
      </c>
      <c r="H4620" s="7">
        <v>33687.75</v>
      </c>
      <c r="I4620" s="7">
        <v>0</v>
      </c>
      <c r="J4620" s="13">
        <v>2287490.88</v>
      </c>
      <c r="K4620" s="13">
        <v>3089526.51</v>
      </c>
      <c r="L4620" s="7">
        <f t="shared" si="72"/>
        <v>6260114.3899999997</v>
      </c>
    </row>
    <row r="4621" spans="1:12" s="5" customFormat="1" x14ac:dyDescent="0.25">
      <c r="A4621" s="10" t="s">
        <v>2022</v>
      </c>
      <c r="B4621" s="10" t="s">
        <v>1057</v>
      </c>
      <c r="C4621" s="10" t="s">
        <v>1080</v>
      </c>
      <c r="D4621" s="10" t="s">
        <v>32</v>
      </c>
      <c r="E4621" s="10" t="s">
        <v>33</v>
      </c>
      <c r="F4621" s="13">
        <v>0</v>
      </c>
      <c r="G4621" s="13">
        <v>9845946.3100000005</v>
      </c>
      <c r="H4621" s="7">
        <v>390492.27</v>
      </c>
      <c r="I4621" s="7">
        <v>0</v>
      </c>
      <c r="J4621" s="13">
        <v>26515501.579999998</v>
      </c>
      <c r="K4621" s="13">
        <v>35812315.579999998</v>
      </c>
      <c r="L4621" s="7">
        <f t="shared" si="72"/>
        <v>72564255.739999995</v>
      </c>
    </row>
    <row r="4622" spans="1:12" s="5" customFormat="1" x14ac:dyDescent="0.25">
      <c r="A4622" s="10" t="s">
        <v>2022</v>
      </c>
      <c r="B4622" s="10" t="s">
        <v>1057</v>
      </c>
      <c r="C4622" s="10" t="s">
        <v>1080</v>
      </c>
      <c r="D4622" s="10" t="s">
        <v>40</v>
      </c>
      <c r="E4622" s="10" t="s">
        <v>2254</v>
      </c>
      <c r="F4622" s="13">
        <v>0</v>
      </c>
      <c r="G4622" s="13">
        <v>29162984.440000001</v>
      </c>
      <c r="H4622" s="7">
        <v>1156609.98</v>
      </c>
      <c r="I4622" s="7">
        <v>0</v>
      </c>
      <c r="J4622" s="13">
        <v>78537007.540000007</v>
      </c>
      <c r="K4622" s="13">
        <v>106073501.62</v>
      </c>
      <c r="L4622" s="7">
        <f t="shared" si="72"/>
        <v>214930103.58000001</v>
      </c>
    </row>
    <row r="4623" spans="1:12" s="5" customFormat="1" x14ac:dyDescent="0.25">
      <c r="A4623" s="10" t="s">
        <v>2023</v>
      </c>
      <c r="B4623" s="10" t="s">
        <v>1057</v>
      </c>
      <c r="C4623" s="10" t="s">
        <v>1081</v>
      </c>
      <c r="D4623" s="10" t="s">
        <v>12</v>
      </c>
      <c r="E4623" s="10" t="s">
        <v>13</v>
      </c>
      <c r="F4623" s="13">
        <v>0</v>
      </c>
      <c r="G4623" s="13">
        <v>0</v>
      </c>
      <c r="H4623" s="7">
        <v>0</v>
      </c>
      <c r="I4623" s="7">
        <v>0</v>
      </c>
      <c r="J4623" s="13">
        <v>0</v>
      </c>
      <c r="K4623" s="13">
        <v>-82063.199999999997</v>
      </c>
      <c r="L4623" s="7">
        <f t="shared" si="72"/>
        <v>-82063.199999999997</v>
      </c>
    </row>
    <row r="4624" spans="1:12" s="5" customFormat="1" x14ac:dyDescent="0.25">
      <c r="A4624" s="10" t="s">
        <v>2023</v>
      </c>
      <c r="B4624" s="10" t="s">
        <v>1057</v>
      </c>
      <c r="C4624" s="10" t="s">
        <v>1081</v>
      </c>
      <c r="D4624" s="10" t="s">
        <v>299</v>
      </c>
      <c r="E4624" s="10" t="s">
        <v>300</v>
      </c>
      <c r="F4624" s="13">
        <v>0</v>
      </c>
      <c r="G4624" s="13">
        <v>388425.39</v>
      </c>
      <c r="H4624" s="7">
        <v>300645.14</v>
      </c>
      <c r="I4624" s="7">
        <v>0</v>
      </c>
      <c r="J4624" s="13">
        <v>5235634.33</v>
      </c>
      <c r="K4624" s="13">
        <v>9277263.0700000003</v>
      </c>
      <c r="L4624" s="7">
        <f t="shared" si="72"/>
        <v>15201967.93</v>
      </c>
    </row>
    <row r="4625" spans="1:12" s="5" customFormat="1" x14ac:dyDescent="0.25">
      <c r="A4625" s="10" t="s">
        <v>2023</v>
      </c>
      <c r="B4625" s="10" t="s">
        <v>1057</v>
      </c>
      <c r="C4625" s="10" t="s">
        <v>1081</v>
      </c>
      <c r="D4625" s="10" t="s">
        <v>14</v>
      </c>
      <c r="E4625" s="10" t="s">
        <v>15</v>
      </c>
      <c r="F4625" s="13">
        <v>0</v>
      </c>
      <c r="G4625" s="13">
        <v>3230992.04</v>
      </c>
      <c r="H4625" s="7">
        <v>2500820.19</v>
      </c>
      <c r="I4625" s="7">
        <v>0</v>
      </c>
      <c r="J4625" s="13">
        <v>43550945.07</v>
      </c>
      <c r="K4625" s="13">
        <v>77169937.439999998</v>
      </c>
      <c r="L4625" s="7">
        <f t="shared" si="72"/>
        <v>126452694.73999999</v>
      </c>
    </row>
    <row r="4626" spans="1:12" s="5" customFormat="1" x14ac:dyDescent="0.25">
      <c r="A4626" s="10" t="s">
        <v>2023</v>
      </c>
      <c r="B4626" s="10" t="s">
        <v>1057</v>
      </c>
      <c r="C4626" s="10" t="s">
        <v>1081</v>
      </c>
      <c r="D4626" s="10" t="s">
        <v>38</v>
      </c>
      <c r="E4626" s="10" t="s">
        <v>39</v>
      </c>
      <c r="F4626" s="13">
        <v>0</v>
      </c>
      <c r="G4626" s="13">
        <v>3517.23</v>
      </c>
      <c r="H4626" s="7">
        <v>2722.38</v>
      </c>
      <c r="I4626" s="7">
        <v>0</v>
      </c>
      <c r="J4626" s="13">
        <v>47409.24</v>
      </c>
      <c r="K4626" s="13">
        <v>84006.62</v>
      </c>
      <c r="L4626" s="7">
        <f t="shared" si="72"/>
        <v>137655.47</v>
      </c>
    </row>
    <row r="4627" spans="1:12" s="5" customFormat="1" x14ac:dyDescent="0.25">
      <c r="A4627" s="10" t="s">
        <v>2023</v>
      </c>
      <c r="B4627" s="10" t="s">
        <v>1057</v>
      </c>
      <c r="C4627" s="10" t="s">
        <v>1081</v>
      </c>
      <c r="D4627" s="10" t="s">
        <v>16</v>
      </c>
      <c r="E4627" s="10" t="s">
        <v>17</v>
      </c>
      <c r="F4627" s="13">
        <v>0</v>
      </c>
      <c r="G4627" s="13">
        <v>492468.35</v>
      </c>
      <c r="H4627" s="7">
        <v>381175.44</v>
      </c>
      <c r="I4627" s="7">
        <v>0</v>
      </c>
      <c r="J4627" s="13">
        <v>6638042.3799999999</v>
      </c>
      <c r="K4627" s="13">
        <v>11762254.859999999</v>
      </c>
      <c r="L4627" s="7">
        <f t="shared" si="72"/>
        <v>19273941.030000001</v>
      </c>
    </row>
    <row r="4628" spans="1:12" s="5" customFormat="1" x14ac:dyDescent="0.25">
      <c r="A4628" s="10" t="s">
        <v>2023</v>
      </c>
      <c r="B4628" s="10" t="s">
        <v>1057</v>
      </c>
      <c r="C4628" s="10" t="s">
        <v>1081</v>
      </c>
      <c r="D4628" s="10" t="s">
        <v>18</v>
      </c>
      <c r="E4628" s="10" t="s">
        <v>19</v>
      </c>
      <c r="F4628" s="13">
        <v>0</v>
      </c>
      <c r="G4628" s="13">
        <v>656784.97</v>
      </c>
      <c r="H4628" s="7">
        <v>508358.15</v>
      </c>
      <c r="I4628" s="7">
        <v>0</v>
      </c>
      <c r="J4628" s="13">
        <v>8852886.6699999999</v>
      </c>
      <c r="K4628" s="13">
        <v>15686840.07</v>
      </c>
      <c r="L4628" s="7">
        <f t="shared" si="72"/>
        <v>25704869.859999999</v>
      </c>
    </row>
    <row r="4629" spans="1:12" s="5" customFormat="1" x14ac:dyDescent="0.25">
      <c r="A4629" s="10" t="s">
        <v>2023</v>
      </c>
      <c r="B4629" s="10" t="s">
        <v>1057</v>
      </c>
      <c r="C4629" s="10" t="s">
        <v>1081</v>
      </c>
      <c r="D4629" s="10" t="s">
        <v>20</v>
      </c>
      <c r="E4629" s="10" t="s">
        <v>21</v>
      </c>
      <c r="F4629" s="13">
        <v>0</v>
      </c>
      <c r="G4629" s="13">
        <v>3645159.51</v>
      </c>
      <c r="H4629" s="7">
        <v>2821389.96</v>
      </c>
      <c r="I4629" s="7">
        <v>0</v>
      </c>
      <c r="J4629" s="13">
        <v>49133560.090000004</v>
      </c>
      <c r="K4629" s="13">
        <v>87062031.680000007</v>
      </c>
      <c r="L4629" s="7">
        <f t="shared" si="72"/>
        <v>142662141.24000001</v>
      </c>
    </row>
    <row r="4630" spans="1:12" s="5" customFormat="1" x14ac:dyDescent="0.25">
      <c r="A4630" s="10" t="s">
        <v>2023</v>
      </c>
      <c r="B4630" s="10" t="s">
        <v>1057</v>
      </c>
      <c r="C4630" s="10" t="s">
        <v>1081</v>
      </c>
      <c r="D4630" s="10" t="s">
        <v>22</v>
      </c>
      <c r="E4630" s="10" t="s">
        <v>23</v>
      </c>
      <c r="F4630" s="13">
        <v>0</v>
      </c>
      <c r="G4630" s="13">
        <v>432385.96</v>
      </c>
      <c r="H4630" s="7">
        <v>334671.07</v>
      </c>
      <c r="I4630" s="7">
        <v>0</v>
      </c>
      <c r="J4630" s="13">
        <v>5828184.4100000001</v>
      </c>
      <c r="K4630" s="13">
        <v>10327229.99</v>
      </c>
      <c r="L4630" s="7">
        <f t="shared" si="72"/>
        <v>16922471.43</v>
      </c>
    </row>
    <row r="4631" spans="1:12" s="5" customFormat="1" x14ac:dyDescent="0.25">
      <c r="A4631" s="10" t="s">
        <v>2023</v>
      </c>
      <c r="B4631" s="10" t="s">
        <v>1057</v>
      </c>
      <c r="C4631" s="10" t="s">
        <v>1081</v>
      </c>
      <c r="D4631" s="10" t="s">
        <v>214</v>
      </c>
      <c r="E4631" s="10" t="s">
        <v>215</v>
      </c>
      <c r="F4631" s="13">
        <v>0</v>
      </c>
      <c r="G4631" s="13">
        <v>16837920.699999999</v>
      </c>
      <c r="H4631" s="7">
        <v>13032719.220000001</v>
      </c>
      <c r="I4631" s="7">
        <v>0</v>
      </c>
      <c r="J4631" s="13">
        <v>226960435.06999999</v>
      </c>
      <c r="K4631" s="13">
        <v>402161710.81999999</v>
      </c>
      <c r="L4631" s="7">
        <f t="shared" si="72"/>
        <v>658992785.80999994</v>
      </c>
    </row>
    <row r="4632" spans="1:12" s="5" customFormat="1" x14ac:dyDescent="0.25">
      <c r="A4632" s="10" t="s">
        <v>2023</v>
      </c>
      <c r="B4632" s="10" t="s">
        <v>1057</v>
      </c>
      <c r="C4632" s="10" t="s">
        <v>1081</v>
      </c>
      <c r="D4632" s="10" t="s">
        <v>28</v>
      </c>
      <c r="E4632" s="10" t="s">
        <v>29</v>
      </c>
      <c r="F4632" s="13">
        <v>0</v>
      </c>
      <c r="G4632" s="13">
        <v>4438737.55</v>
      </c>
      <c r="H4632" s="7">
        <v>3435627.31</v>
      </c>
      <c r="I4632" s="7">
        <v>0</v>
      </c>
      <c r="J4632" s="13">
        <v>59830297.560000002</v>
      </c>
      <c r="K4632" s="13">
        <v>106016076.41</v>
      </c>
      <c r="L4632" s="7">
        <f t="shared" si="72"/>
        <v>173720738.82999998</v>
      </c>
    </row>
    <row r="4633" spans="1:12" s="5" customFormat="1" x14ac:dyDescent="0.25">
      <c r="A4633" s="10" t="s">
        <v>2023</v>
      </c>
      <c r="B4633" s="10" t="s">
        <v>1057</v>
      </c>
      <c r="C4633" s="10" t="s">
        <v>1081</v>
      </c>
      <c r="D4633" s="10" t="s">
        <v>32</v>
      </c>
      <c r="E4633" s="10" t="s">
        <v>33</v>
      </c>
      <c r="F4633" s="13">
        <v>0</v>
      </c>
      <c r="G4633" s="13">
        <v>16939330.890000001</v>
      </c>
      <c r="H4633" s="7">
        <v>13111211.710000001</v>
      </c>
      <c r="I4633" s="7">
        <v>0</v>
      </c>
      <c r="J4633" s="13">
        <v>228327355.63</v>
      </c>
      <c r="K4633" s="13">
        <v>404583820.72000003</v>
      </c>
      <c r="L4633" s="7">
        <f t="shared" si="72"/>
        <v>662961718.95000005</v>
      </c>
    </row>
    <row r="4634" spans="1:12" s="5" customFormat="1" x14ac:dyDescent="0.25">
      <c r="A4634" s="10" t="s">
        <v>2023</v>
      </c>
      <c r="B4634" s="10" t="s">
        <v>1057</v>
      </c>
      <c r="C4634" s="10" t="s">
        <v>1081</v>
      </c>
      <c r="D4634" s="10" t="s">
        <v>34</v>
      </c>
      <c r="E4634" s="10" t="s">
        <v>35</v>
      </c>
      <c r="F4634" s="13">
        <v>0</v>
      </c>
      <c r="G4634" s="13">
        <v>4631798.62</v>
      </c>
      <c r="H4634" s="7">
        <v>3585058.5</v>
      </c>
      <c r="I4634" s="7">
        <v>0</v>
      </c>
      <c r="J4634" s="13">
        <v>62432591.719999999</v>
      </c>
      <c r="K4634" s="13">
        <v>110627201.98999999</v>
      </c>
      <c r="L4634" s="7">
        <f t="shared" si="72"/>
        <v>181276650.82999998</v>
      </c>
    </row>
    <row r="4635" spans="1:12" s="5" customFormat="1" x14ac:dyDescent="0.25">
      <c r="A4635" s="10" t="s">
        <v>2023</v>
      </c>
      <c r="B4635" s="10" t="s">
        <v>1057</v>
      </c>
      <c r="C4635" s="10" t="s">
        <v>1081</v>
      </c>
      <c r="D4635" s="10" t="s">
        <v>538</v>
      </c>
      <c r="E4635" s="10" t="s">
        <v>539</v>
      </c>
      <c r="F4635" s="13">
        <v>0</v>
      </c>
      <c r="G4635" s="13">
        <v>21875891.649999999</v>
      </c>
      <c r="H4635" s="7">
        <v>16932159.170000002</v>
      </c>
      <c r="I4635" s="7">
        <v>0</v>
      </c>
      <c r="J4635" s="13">
        <v>294867874.37</v>
      </c>
      <c r="K4635" s="13">
        <v>522490048.93000001</v>
      </c>
      <c r="L4635" s="7">
        <f t="shared" si="72"/>
        <v>856165974.12</v>
      </c>
    </row>
    <row r="4636" spans="1:12" s="5" customFormat="1" x14ac:dyDescent="0.25">
      <c r="A4636" s="10" t="s">
        <v>2023</v>
      </c>
      <c r="B4636" s="10" t="s">
        <v>1057</v>
      </c>
      <c r="C4636" s="10" t="s">
        <v>1081</v>
      </c>
      <c r="D4636" s="10" t="s">
        <v>66</v>
      </c>
      <c r="E4636" s="10" t="s">
        <v>67</v>
      </c>
      <c r="F4636" s="13">
        <v>0</v>
      </c>
      <c r="G4636" s="13">
        <v>20812065.920000002</v>
      </c>
      <c r="H4636" s="7">
        <v>16108747.4</v>
      </c>
      <c r="I4636" s="7">
        <v>0</v>
      </c>
      <c r="J4636" s="13">
        <v>280528434.51999998</v>
      </c>
      <c r="K4636" s="13">
        <v>497081331.06</v>
      </c>
      <c r="L4636" s="7">
        <f t="shared" si="72"/>
        <v>814530578.89999998</v>
      </c>
    </row>
    <row r="4637" spans="1:12" s="5" customFormat="1" x14ac:dyDescent="0.25">
      <c r="A4637" s="10" t="s">
        <v>2023</v>
      </c>
      <c r="B4637" s="10" t="s">
        <v>1057</v>
      </c>
      <c r="C4637" s="10" t="s">
        <v>1081</v>
      </c>
      <c r="D4637" s="10" t="s">
        <v>40</v>
      </c>
      <c r="E4637" s="10" t="s">
        <v>2254</v>
      </c>
      <c r="F4637" s="13">
        <v>0</v>
      </c>
      <c r="G4637" s="13">
        <v>5857648.1799999997</v>
      </c>
      <c r="H4637" s="7">
        <v>4533878.34</v>
      </c>
      <c r="I4637" s="7">
        <v>0</v>
      </c>
      <c r="J4637" s="13">
        <v>78955971.019999996</v>
      </c>
      <c r="K4637" s="13">
        <v>139905743.38999999</v>
      </c>
      <c r="L4637" s="7">
        <f t="shared" si="72"/>
        <v>229253240.92999998</v>
      </c>
    </row>
    <row r="4638" spans="1:12" s="5" customFormat="1" x14ac:dyDescent="0.25">
      <c r="A4638" s="10" t="s">
        <v>2023</v>
      </c>
      <c r="B4638" s="10" t="s">
        <v>1057</v>
      </c>
      <c r="C4638" s="10" t="s">
        <v>1081</v>
      </c>
      <c r="D4638" s="10" t="s">
        <v>535</v>
      </c>
      <c r="E4638" s="10" t="s">
        <v>536</v>
      </c>
      <c r="F4638" s="13">
        <v>0</v>
      </c>
      <c r="G4638" s="13">
        <v>26210677.57</v>
      </c>
      <c r="H4638" s="7">
        <v>20287326.870000001</v>
      </c>
      <c r="I4638" s="7">
        <v>0</v>
      </c>
      <c r="J4638" s="13">
        <v>353296994.94</v>
      </c>
      <c r="K4638" s="13">
        <v>626023314.92999995</v>
      </c>
      <c r="L4638" s="7">
        <f t="shared" si="72"/>
        <v>1025818314.3099999</v>
      </c>
    </row>
    <row r="4639" spans="1:12" s="5" customFormat="1" x14ac:dyDescent="0.25">
      <c r="A4639" s="10" t="s">
        <v>2023</v>
      </c>
      <c r="B4639" s="10" t="s">
        <v>1057</v>
      </c>
      <c r="C4639" s="10" t="s">
        <v>1081</v>
      </c>
      <c r="D4639" s="10" t="s">
        <v>303</v>
      </c>
      <c r="E4639" s="10" t="s">
        <v>304</v>
      </c>
      <c r="F4639" s="13">
        <v>0</v>
      </c>
      <c r="G4639" s="13">
        <v>7628746.4699999997</v>
      </c>
      <c r="H4639" s="7">
        <v>5904726.1500000004</v>
      </c>
      <c r="I4639" s="7">
        <v>0</v>
      </c>
      <c r="J4639" s="13">
        <v>102828825.98</v>
      </c>
      <c r="K4639" s="13">
        <v>182207161.19999999</v>
      </c>
      <c r="L4639" s="7">
        <f t="shared" si="72"/>
        <v>298569459.80000001</v>
      </c>
    </row>
    <row r="4640" spans="1:12" s="5" customFormat="1" x14ac:dyDescent="0.25">
      <c r="A4640" s="10" t="s">
        <v>2024</v>
      </c>
      <c r="B4640" s="10" t="s">
        <v>1057</v>
      </c>
      <c r="C4640" s="10" t="s">
        <v>1082</v>
      </c>
      <c r="D4640" s="10" t="s">
        <v>28</v>
      </c>
      <c r="E4640" s="10" t="s">
        <v>29</v>
      </c>
      <c r="F4640" s="13">
        <v>0</v>
      </c>
      <c r="G4640" s="13">
        <v>0</v>
      </c>
      <c r="H4640" s="7">
        <v>111.04</v>
      </c>
      <c r="I4640" s="7">
        <v>0</v>
      </c>
      <c r="J4640" s="13">
        <v>7888.11</v>
      </c>
      <c r="K4640" s="13">
        <v>12532.01</v>
      </c>
      <c r="L4640" s="7">
        <f t="shared" si="72"/>
        <v>20531.16</v>
      </c>
    </row>
    <row r="4641" spans="1:12" s="5" customFormat="1" x14ac:dyDescent="0.25">
      <c r="A4641" s="10" t="s">
        <v>2024</v>
      </c>
      <c r="B4641" s="10" t="s">
        <v>1057</v>
      </c>
      <c r="C4641" s="10" t="s">
        <v>1082</v>
      </c>
      <c r="D4641" s="10" t="s">
        <v>40</v>
      </c>
      <c r="E4641" s="10" t="s">
        <v>2254</v>
      </c>
      <c r="F4641" s="13">
        <v>0</v>
      </c>
      <c r="G4641" s="13">
        <v>0</v>
      </c>
      <c r="H4641" s="7">
        <v>899980.96</v>
      </c>
      <c r="I4641" s="7">
        <v>0</v>
      </c>
      <c r="J4641" s="13">
        <v>63936119.890000001</v>
      </c>
      <c r="K4641" s="13">
        <v>101576655.17</v>
      </c>
      <c r="L4641" s="7">
        <f t="shared" si="72"/>
        <v>166412756.02000001</v>
      </c>
    </row>
    <row r="4642" spans="1:12" s="5" customFormat="1" x14ac:dyDescent="0.25">
      <c r="A4642" s="10" t="s">
        <v>2025</v>
      </c>
      <c r="B4642" s="10" t="s">
        <v>1057</v>
      </c>
      <c r="C4642" s="10" t="s">
        <v>1083</v>
      </c>
      <c r="D4642" s="10" t="s">
        <v>28</v>
      </c>
      <c r="E4642" s="10" t="s">
        <v>29</v>
      </c>
      <c r="F4642" s="13">
        <v>0</v>
      </c>
      <c r="G4642" s="13">
        <v>108166.3</v>
      </c>
      <c r="H4642" s="7">
        <v>16863.86</v>
      </c>
      <c r="I4642" s="7">
        <v>0</v>
      </c>
      <c r="J4642" s="13">
        <v>1163405.29</v>
      </c>
      <c r="K4642" s="13">
        <v>1838337.46</v>
      </c>
      <c r="L4642" s="7">
        <f t="shared" si="72"/>
        <v>3126772.91</v>
      </c>
    </row>
    <row r="4643" spans="1:12" s="5" customFormat="1" x14ac:dyDescent="0.25">
      <c r="A4643" s="10" t="s">
        <v>2025</v>
      </c>
      <c r="B4643" s="10" t="s">
        <v>1057</v>
      </c>
      <c r="C4643" s="10" t="s">
        <v>1083</v>
      </c>
      <c r="D4643" s="10" t="s">
        <v>32</v>
      </c>
      <c r="E4643" s="10" t="s">
        <v>33</v>
      </c>
      <c r="F4643" s="13">
        <v>0</v>
      </c>
      <c r="G4643" s="13">
        <v>708652.3</v>
      </c>
      <c r="H4643" s="7">
        <v>110483.74</v>
      </c>
      <c r="I4643" s="7">
        <v>0</v>
      </c>
      <c r="J4643" s="13">
        <v>7622058.6699999999</v>
      </c>
      <c r="K4643" s="13">
        <v>12043882.060000001</v>
      </c>
      <c r="L4643" s="7">
        <f t="shared" si="72"/>
        <v>20485076.770000003</v>
      </c>
    </row>
    <row r="4644" spans="1:12" s="5" customFormat="1" x14ac:dyDescent="0.25">
      <c r="A4644" s="10" t="s">
        <v>2025</v>
      </c>
      <c r="B4644" s="10" t="s">
        <v>1057</v>
      </c>
      <c r="C4644" s="10" t="s">
        <v>1083</v>
      </c>
      <c r="D4644" s="10" t="s">
        <v>303</v>
      </c>
      <c r="E4644" s="10" t="s">
        <v>304</v>
      </c>
      <c r="F4644" s="13">
        <v>0</v>
      </c>
      <c r="G4644" s="13">
        <v>5882605.4000000004</v>
      </c>
      <c r="H4644" s="7">
        <v>917138.4</v>
      </c>
      <c r="I4644" s="7">
        <v>0</v>
      </c>
      <c r="J4644" s="13">
        <v>63271598.039999999</v>
      </c>
      <c r="K4644" s="13">
        <v>99977669.689999998</v>
      </c>
      <c r="L4644" s="7">
        <f t="shared" si="72"/>
        <v>170049011.53</v>
      </c>
    </row>
    <row r="4645" spans="1:12" s="5" customFormat="1" x14ac:dyDescent="0.25">
      <c r="A4645" s="10" t="s">
        <v>2026</v>
      </c>
      <c r="B4645" s="10" t="s">
        <v>1057</v>
      </c>
      <c r="C4645" s="10" t="s">
        <v>1084</v>
      </c>
      <c r="D4645" s="10" t="s">
        <v>299</v>
      </c>
      <c r="E4645" s="10" t="s">
        <v>300</v>
      </c>
      <c r="F4645" s="13">
        <v>0</v>
      </c>
      <c r="G4645" s="13">
        <v>2240278.0299999998</v>
      </c>
      <c r="H4645" s="7">
        <v>167574.03</v>
      </c>
      <c r="I4645" s="7">
        <v>0</v>
      </c>
      <c r="J4645" s="13">
        <v>5543976.6799999997</v>
      </c>
      <c r="K4645" s="13">
        <v>5627558.8799999999</v>
      </c>
      <c r="L4645" s="7">
        <f t="shared" si="72"/>
        <v>13579387.619999999</v>
      </c>
    </row>
    <row r="4646" spans="1:12" s="5" customFormat="1" x14ac:dyDescent="0.25">
      <c r="A4646" s="10" t="s">
        <v>2026</v>
      </c>
      <c r="B4646" s="10" t="s">
        <v>1057</v>
      </c>
      <c r="C4646" s="10" t="s">
        <v>1084</v>
      </c>
      <c r="D4646" s="10" t="s">
        <v>14</v>
      </c>
      <c r="E4646" s="10" t="s">
        <v>15</v>
      </c>
      <c r="F4646" s="13">
        <v>0</v>
      </c>
      <c r="G4646" s="13">
        <v>10023178.42</v>
      </c>
      <c r="H4646" s="7">
        <v>749739.25</v>
      </c>
      <c r="I4646" s="7">
        <v>0</v>
      </c>
      <c r="J4646" s="13">
        <v>24804183.530000001</v>
      </c>
      <c r="K4646" s="13">
        <v>25178136.829999998</v>
      </c>
      <c r="L4646" s="7">
        <f t="shared" si="72"/>
        <v>60755238.030000001</v>
      </c>
    </row>
    <row r="4647" spans="1:12" s="5" customFormat="1" x14ac:dyDescent="0.25">
      <c r="A4647" s="10" t="s">
        <v>2026</v>
      </c>
      <c r="B4647" s="10" t="s">
        <v>1057</v>
      </c>
      <c r="C4647" s="10" t="s">
        <v>1084</v>
      </c>
      <c r="D4647" s="10" t="s">
        <v>38</v>
      </c>
      <c r="E4647" s="10" t="s">
        <v>39</v>
      </c>
      <c r="F4647" s="13">
        <v>0</v>
      </c>
      <c r="G4647" s="13">
        <v>4120.3999999999996</v>
      </c>
      <c r="H4647" s="7">
        <v>308.20999999999998</v>
      </c>
      <c r="I4647" s="7">
        <v>0</v>
      </c>
      <c r="J4647" s="13">
        <v>10196.69</v>
      </c>
      <c r="K4647" s="13">
        <v>10350.42</v>
      </c>
      <c r="L4647" s="7">
        <f t="shared" si="72"/>
        <v>24975.72</v>
      </c>
    </row>
    <row r="4648" spans="1:12" s="5" customFormat="1" x14ac:dyDescent="0.25">
      <c r="A4648" s="10" t="s">
        <v>2026</v>
      </c>
      <c r="B4648" s="10" t="s">
        <v>1057</v>
      </c>
      <c r="C4648" s="10" t="s">
        <v>1084</v>
      </c>
      <c r="D4648" s="10" t="s">
        <v>16</v>
      </c>
      <c r="E4648" s="10" t="s">
        <v>17</v>
      </c>
      <c r="F4648" s="13">
        <v>0</v>
      </c>
      <c r="G4648" s="13">
        <v>1121423.3799999999</v>
      </c>
      <c r="H4648" s="7">
        <v>83883.09</v>
      </c>
      <c r="I4648" s="7">
        <v>0</v>
      </c>
      <c r="J4648" s="13">
        <v>2775166.75</v>
      </c>
      <c r="K4648" s="13">
        <v>2817005.77</v>
      </c>
      <c r="L4648" s="7">
        <f t="shared" si="72"/>
        <v>6797478.9900000002</v>
      </c>
    </row>
    <row r="4649" spans="1:12" s="5" customFormat="1" x14ac:dyDescent="0.25">
      <c r="A4649" s="10" t="s">
        <v>2026</v>
      </c>
      <c r="B4649" s="10" t="s">
        <v>1057</v>
      </c>
      <c r="C4649" s="10" t="s">
        <v>1084</v>
      </c>
      <c r="D4649" s="10" t="s">
        <v>20</v>
      </c>
      <c r="E4649" s="10" t="s">
        <v>21</v>
      </c>
      <c r="F4649" s="13">
        <v>0</v>
      </c>
      <c r="G4649" s="13">
        <v>12531065.449999999</v>
      </c>
      <c r="H4649" s="7">
        <v>937330.58</v>
      </c>
      <c r="I4649" s="7">
        <v>0</v>
      </c>
      <c r="J4649" s="13">
        <v>31010407.510000002</v>
      </c>
      <c r="K4649" s="13">
        <v>31477927.199999999</v>
      </c>
      <c r="L4649" s="7">
        <f t="shared" si="72"/>
        <v>75956730.739999995</v>
      </c>
    </row>
    <row r="4650" spans="1:12" s="5" customFormat="1" x14ac:dyDescent="0.25">
      <c r="A4650" s="10" t="s">
        <v>2026</v>
      </c>
      <c r="B4650" s="10" t="s">
        <v>1057</v>
      </c>
      <c r="C4650" s="10" t="s">
        <v>1084</v>
      </c>
      <c r="D4650" s="10" t="s">
        <v>22</v>
      </c>
      <c r="E4650" s="10" t="s">
        <v>23</v>
      </c>
      <c r="F4650" s="13">
        <v>0</v>
      </c>
      <c r="G4650" s="13">
        <v>2052493.69</v>
      </c>
      <c r="H4650" s="7">
        <v>153527.66</v>
      </c>
      <c r="I4650" s="7">
        <v>0</v>
      </c>
      <c r="J4650" s="13">
        <v>5079270.08</v>
      </c>
      <c r="K4650" s="13">
        <v>5155846.2699999996</v>
      </c>
      <c r="L4650" s="7">
        <f t="shared" si="72"/>
        <v>12441137.699999999</v>
      </c>
    </row>
    <row r="4651" spans="1:12" s="5" customFormat="1" x14ac:dyDescent="0.25">
      <c r="A4651" s="10" t="s">
        <v>2026</v>
      </c>
      <c r="B4651" s="10" t="s">
        <v>1057</v>
      </c>
      <c r="C4651" s="10" t="s">
        <v>1084</v>
      </c>
      <c r="D4651" s="10" t="s">
        <v>214</v>
      </c>
      <c r="E4651" s="10" t="s">
        <v>215</v>
      </c>
      <c r="F4651" s="13">
        <v>0</v>
      </c>
      <c r="G4651" s="13">
        <v>110808709.89</v>
      </c>
      <c r="H4651" s="7">
        <v>8288552.4000000004</v>
      </c>
      <c r="I4651" s="7">
        <v>0</v>
      </c>
      <c r="J4651" s="13">
        <v>274216367.52999997</v>
      </c>
      <c r="K4651" s="13">
        <v>278350513.45999998</v>
      </c>
      <c r="L4651" s="7">
        <f t="shared" si="72"/>
        <v>671664143.27999997</v>
      </c>
    </row>
    <row r="4652" spans="1:12" s="5" customFormat="1" x14ac:dyDescent="0.25">
      <c r="A4652" s="10" t="s">
        <v>2026</v>
      </c>
      <c r="B4652" s="10" t="s">
        <v>1057</v>
      </c>
      <c r="C4652" s="10" t="s">
        <v>1084</v>
      </c>
      <c r="D4652" s="10" t="s">
        <v>28</v>
      </c>
      <c r="E4652" s="10" t="s">
        <v>29</v>
      </c>
      <c r="F4652" s="13">
        <v>0</v>
      </c>
      <c r="G4652" s="13">
        <v>15458647.6</v>
      </c>
      <c r="H4652" s="7">
        <v>1156315.3400000001</v>
      </c>
      <c r="I4652" s="7">
        <v>0</v>
      </c>
      <c r="J4652" s="13">
        <v>38255243.619999997</v>
      </c>
      <c r="K4652" s="13">
        <v>38831988.030000001</v>
      </c>
      <c r="L4652" s="7">
        <f t="shared" si="72"/>
        <v>93702194.590000004</v>
      </c>
    </row>
    <row r="4653" spans="1:12" s="5" customFormat="1" x14ac:dyDescent="0.25">
      <c r="A4653" s="10" t="s">
        <v>2026</v>
      </c>
      <c r="B4653" s="10" t="s">
        <v>1057</v>
      </c>
      <c r="C4653" s="10" t="s">
        <v>1084</v>
      </c>
      <c r="D4653" s="10" t="s">
        <v>32</v>
      </c>
      <c r="E4653" s="10" t="s">
        <v>33</v>
      </c>
      <c r="F4653" s="13">
        <v>0</v>
      </c>
      <c r="G4653" s="13">
        <v>51114439.43</v>
      </c>
      <c r="H4653" s="7">
        <v>3823388.16</v>
      </c>
      <c r="I4653" s="7">
        <v>0</v>
      </c>
      <c r="J4653" s="13">
        <v>126492005.20999999</v>
      </c>
      <c r="K4653" s="13">
        <v>128399026.34999999</v>
      </c>
      <c r="L4653" s="7">
        <f t="shared" si="72"/>
        <v>309828859.14999998</v>
      </c>
    </row>
    <row r="4654" spans="1:12" s="5" customFormat="1" x14ac:dyDescent="0.25">
      <c r="A4654" s="10" t="s">
        <v>2026</v>
      </c>
      <c r="B4654" s="10" t="s">
        <v>1057</v>
      </c>
      <c r="C4654" s="10" t="s">
        <v>1084</v>
      </c>
      <c r="D4654" s="10" t="s">
        <v>34</v>
      </c>
      <c r="E4654" s="10" t="s">
        <v>35</v>
      </c>
      <c r="F4654" s="13">
        <v>0</v>
      </c>
      <c r="G4654" s="13">
        <v>27969551.260000002</v>
      </c>
      <c r="H4654" s="7">
        <v>2092137.81</v>
      </c>
      <c r="I4654" s="7">
        <v>0</v>
      </c>
      <c r="J4654" s="13">
        <v>69215757.090000004</v>
      </c>
      <c r="K4654" s="13">
        <v>70259268.980000004</v>
      </c>
      <c r="L4654" s="7">
        <f t="shared" si="72"/>
        <v>169536715.13999999</v>
      </c>
    </row>
    <row r="4655" spans="1:12" s="5" customFormat="1" x14ac:dyDescent="0.25">
      <c r="A4655" s="10" t="s">
        <v>2026</v>
      </c>
      <c r="B4655" s="10" t="s">
        <v>1057</v>
      </c>
      <c r="C4655" s="10" t="s">
        <v>1084</v>
      </c>
      <c r="D4655" s="10" t="s">
        <v>538</v>
      </c>
      <c r="E4655" s="10" t="s">
        <v>539</v>
      </c>
      <c r="F4655" s="13">
        <v>0</v>
      </c>
      <c r="G4655" s="13">
        <v>86276034.640000001</v>
      </c>
      <c r="H4655" s="7">
        <v>6453494.7999999998</v>
      </c>
      <c r="I4655" s="7">
        <v>0</v>
      </c>
      <c r="J4655" s="13">
        <v>213505787.08000001</v>
      </c>
      <c r="K4655" s="13">
        <v>216724647.02000001</v>
      </c>
      <c r="L4655" s="7">
        <f t="shared" si="72"/>
        <v>522959963.53999996</v>
      </c>
    </row>
    <row r="4656" spans="1:12" s="5" customFormat="1" x14ac:dyDescent="0.25">
      <c r="A4656" s="10" t="s">
        <v>2026</v>
      </c>
      <c r="B4656" s="10" t="s">
        <v>1057</v>
      </c>
      <c r="C4656" s="10" t="s">
        <v>1084</v>
      </c>
      <c r="D4656" s="10" t="s">
        <v>40</v>
      </c>
      <c r="E4656" s="10" t="s">
        <v>2254</v>
      </c>
      <c r="F4656" s="13">
        <v>0</v>
      </c>
      <c r="G4656" s="13">
        <v>144024900.84999999</v>
      </c>
      <c r="H4656" s="7">
        <v>10773141.720000001</v>
      </c>
      <c r="I4656" s="7">
        <v>0</v>
      </c>
      <c r="J4656" s="13">
        <v>356415891.68000001</v>
      </c>
      <c r="K4656" s="13">
        <v>361789295.58999997</v>
      </c>
      <c r="L4656" s="7">
        <f t="shared" si="72"/>
        <v>873003229.83999991</v>
      </c>
    </row>
    <row r="4657" spans="1:12" s="5" customFormat="1" x14ac:dyDescent="0.25">
      <c r="A4657" s="10" t="s">
        <v>2026</v>
      </c>
      <c r="B4657" s="10" t="s">
        <v>1057</v>
      </c>
      <c r="C4657" s="10" t="s">
        <v>1084</v>
      </c>
      <c r="D4657" s="10" t="s">
        <v>303</v>
      </c>
      <c r="E4657" s="10" t="s">
        <v>304</v>
      </c>
      <c r="F4657" s="13">
        <v>0</v>
      </c>
      <c r="G4657" s="13">
        <v>113785994.95999999</v>
      </c>
      <c r="H4657" s="7">
        <v>8511254.9499999993</v>
      </c>
      <c r="I4657" s="7">
        <v>0</v>
      </c>
      <c r="J4657" s="13">
        <v>281584202.55000001</v>
      </c>
      <c r="K4657" s="13">
        <v>285829427.56</v>
      </c>
      <c r="L4657" s="7">
        <f t="shared" si="72"/>
        <v>689710880.01999998</v>
      </c>
    </row>
    <row r="4658" spans="1:12" s="5" customFormat="1" x14ac:dyDescent="0.25">
      <c r="A4658" s="10" t="s">
        <v>2027</v>
      </c>
      <c r="B4658" s="10" t="s">
        <v>1057</v>
      </c>
      <c r="C4658" s="10" t="s">
        <v>1085</v>
      </c>
      <c r="D4658" s="10" t="s">
        <v>28</v>
      </c>
      <c r="E4658" s="10" t="s">
        <v>29</v>
      </c>
      <c r="F4658" s="13">
        <v>0</v>
      </c>
      <c r="G4658" s="13">
        <v>0</v>
      </c>
      <c r="H4658" s="7">
        <v>2954.25</v>
      </c>
      <c r="I4658" s="7">
        <v>0</v>
      </c>
      <c r="J4658" s="13">
        <v>196007.99</v>
      </c>
      <c r="K4658" s="13">
        <v>273177.15999999997</v>
      </c>
      <c r="L4658" s="7">
        <f t="shared" si="72"/>
        <v>472139.39999999997</v>
      </c>
    </row>
    <row r="4659" spans="1:12" s="5" customFormat="1" x14ac:dyDescent="0.25">
      <c r="A4659" s="10" t="s">
        <v>2027</v>
      </c>
      <c r="B4659" s="10" t="s">
        <v>1057</v>
      </c>
      <c r="C4659" s="10" t="s">
        <v>1085</v>
      </c>
      <c r="D4659" s="10" t="s">
        <v>303</v>
      </c>
      <c r="E4659" s="10" t="s">
        <v>304</v>
      </c>
      <c r="F4659" s="13">
        <v>0</v>
      </c>
      <c r="G4659" s="13">
        <v>0</v>
      </c>
      <c r="H4659" s="7">
        <v>2011820.75</v>
      </c>
      <c r="I4659" s="7">
        <v>0</v>
      </c>
      <c r="J4659" s="13">
        <v>133479824.01000001</v>
      </c>
      <c r="K4659" s="13">
        <v>186031388.97999999</v>
      </c>
      <c r="L4659" s="7">
        <f t="shared" si="72"/>
        <v>321523033.74000001</v>
      </c>
    </row>
    <row r="4660" spans="1:12" s="5" customFormat="1" x14ac:dyDescent="0.25">
      <c r="A4660" s="10" t="s">
        <v>2028</v>
      </c>
      <c r="B4660" s="10" t="s">
        <v>1057</v>
      </c>
      <c r="C4660" s="10" t="s">
        <v>149</v>
      </c>
      <c r="D4660" s="10" t="s">
        <v>28</v>
      </c>
      <c r="E4660" s="10" t="s">
        <v>29</v>
      </c>
      <c r="F4660" s="13">
        <v>0</v>
      </c>
      <c r="G4660" s="13">
        <v>0</v>
      </c>
      <c r="H4660" s="7">
        <v>1436.79</v>
      </c>
      <c r="I4660" s="7">
        <v>0</v>
      </c>
      <c r="J4660" s="13">
        <v>91211.49</v>
      </c>
      <c r="K4660" s="13">
        <v>171829.76000000001</v>
      </c>
      <c r="L4660" s="7">
        <f t="shared" si="72"/>
        <v>264478.04000000004</v>
      </c>
    </row>
    <row r="4661" spans="1:12" s="5" customFormat="1" x14ac:dyDescent="0.25">
      <c r="A4661" s="10" t="s">
        <v>2028</v>
      </c>
      <c r="B4661" s="10" t="s">
        <v>1057</v>
      </c>
      <c r="C4661" s="10" t="s">
        <v>149</v>
      </c>
      <c r="D4661" s="10" t="s">
        <v>40</v>
      </c>
      <c r="E4661" s="10" t="s">
        <v>2254</v>
      </c>
      <c r="F4661" s="13">
        <v>0</v>
      </c>
      <c r="G4661" s="13">
        <v>0</v>
      </c>
      <c r="H4661" s="7">
        <v>1374499.21</v>
      </c>
      <c r="I4661" s="7">
        <v>0</v>
      </c>
      <c r="J4661" s="13">
        <v>87256808.510000005</v>
      </c>
      <c r="K4661" s="13">
        <v>164379698.25</v>
      </c>
      <c r="L4661" s="7">
        <f t="shared" si="72"/>
        <v>253011005.97</v>
      </c>
    </row>
    <row r="4662" spans="1:12" s="5" customFormat="1" x14ac:dyDescent="0.25">
      <c r="A4662" s="10" t="s">
        <v>2029</v>
      </c>
      <c r="B4662" s="10" t="s">
        <v>1057</v>
      </c>
      <c r="C4662" s="10" t="s">
        <v>1086</v>
      </c>
      <c r="D4662" s="10" t="s">
        <v>299</v>
      </c>
      <c r="E4662" s="10" t="s">
        <v>300</v>
      </c>
      <c r="F4662" s="13">
        <v>0</v>
      </c>
      <c r="G4662" s="13">
        <v>1794.34</v>
      </c>
      <c r="H4662" s="7">
        <v>1871.41</v>
      </c>
      <c r="I4662" s="7">
        <v>0</v>
      </c>
      <c r="J4662" s="13">
        <v>116717.88</v>
      </c>
      <c r="K4662" s="13">
        <v>178107.37</v>
      </c>
      <c r="L4662" s="7">
        <f t="shared" si="72"/>
        <v>298491</v>
      </c>
    </row>
    <row r="4663" spans="1:12" s="5" customFormat="1" x14ac:dyDescent="0.25">
      <c r="A4663" s="10" t="s">
        <v>2029</v>
      </c>
      <c r="B4663" s="10" t="s">
        <v>1057</v>
      </c>
      <c r="C4663" s="10" t="s">
        <v>1086</v>
      </c>
      <c r="D4663" s="10" t="s">
        <v>214</v>
      </c>
      <c r="E4663" s="10" t="s">
        <v>215</v>
      </c>
      <c r="F4663" s="13">
        <v>0</v>
      </c>
      <c r="G4663" s="13">
        <v>235531.93</v>
      </c>
      <c r="H4663" s="7">
        <v>245647.22</v>
      </c>
      <c r="I4663" s="7">
        <v>0</v>
      </c>
      <c r="J4663" s="13">
        <v>15320796.970000001</v>
      </c>
      <c r="K4663" s="13">
        <v>23378996.489999998</v>
      </c>
      <c r="L4663" s="7">
        <f t="shared" si="72"/>
        <v>39180972.609999999</v>
      </c>
    </row>
    <row r="4664" spans="1:12" s="5" customFormat="1" x14ac:dyDescent="0.25">
      <c r="A4664" s="10" t="s">
        <v>2029</v>
      </c>
      <c r="B4664" s="10" t="s">
        <v>1057</v>
      </c>
      <c r="C4664" s="10" t="s">
        <v>1086</v>
      </c>
      <c r="D4664" s="10" t="s">
        <v>28</v>
      </c>
      <c r="E4664" s="10" t="s">
        <v>29</v>
      </c>
      <c r="F4664" s="13">
        <v>0</v>
      </c>
      <c r="G4664" s="13">
        <v>1786.97</v>
      </c>
      <c r="H4664" s="7">
        <v>1863.72</v>
      </c>
      <c r="I4664" s="7">
        <v>0</v>
      </c>
      <c r="J4664" s="13">
        <v>116238.32</v>
      </c>
      <c r="K4664" s="13">
        <v>177375.59</v>
      </c>
      <c r="L4664" s="7">
        <f t="shared" si="72"/>
        <v>297264.59999999998</v>
      </c>
    </row>
    <row r="4665" spans="1:12" s="5" customFormat="1" x14ac:dyDescent="0.25">
      <c r="A4665" s="10" t="s">
        <v>2029</v>
      </c>
      <c r="B4665" s="10" t="s">
        <v>1057</v>
      </c>
      <c r="C4665" s="10" t="s">
        <v>1086</v>
      </c>
      <c r="D4665" s="10" t="s">
        <v>40</v>
      </c>
      <c r="E4665" s="10" t="s">
        <v>2254</v>
      </c>
      <c r="F4665" s="13">
        <v>0</v>
      </c>
      <c r="G4665" s="13">
        <v>266002.76</v>
      </c>
      <c r="H4665" s="7">
        <v>277426.65000000002</v>
      </c>
      <c r="I4665" s="7">
        <v>0</v>
      </c>
      <c r="J4665" s="13">
        <v>17302851.829999998</v>
      </c>
      <c r="K4665" s="13">
        <v>26403542.350000001</v>
      </c>
      <c r="L4665" s="7">
        <f t="shared" si="72"/>
        <v>44249823.590000004</v>
      </c>
    </row>
    <row r="4666" spans="1:12" s="5" customFormat="1" x14ac:dyDescent="0.25">
      <c r="A4666" s="10" t="s">
        <v>2030</v>
      </c>
      <c r="B4666" s="10" t="s">
        <v>1057</v>
      </c>
      <c r="C4666" s="10" t="s">
        <v>1087</v>
      </c>
      <c r="D4666" s="10" t="s">
        <v>299</v>
      </c>
      <c r="E4666" s="10" t="s">
        <v>300</v>
      </c>
      <c r="F4666" s="13">
        <v>0</v>
      </c>
      <c r="G4666" s="13">
        <v>7359.88</v>
      </c>
      <c r="H4666" s="7">
        <v>1041.9100000000001</v>
      </c>
      <c r="I4666" s="7">
        <v>0</v>
      </c>
      <c r="J4666" s="13">
        <v>70321.72</v>
      </c>
      <c r="K4666" s="13">
        <v>162159.99</v>
      </c>
      <c r="L4666" s="7">
        <f t="shared" si="72"/>
        <v>240883.5</v>
      </c>
    </row>
    <row r="4667" spans="1:12" s="5" customFormat="1" x14ac:dyDescent="0.25">
      <c r="A4667" s="10" t="s">
        <v>2030</v>
      </c>
      <c r="B4667" s="10" t="s">
        <v>1057</v>
      </c>
      <c r="C4667" s="10" t="s">
        <v>1087</v>
      </c>
      <c r="D4667" s="10" t="s">
        <v>214</v>
      </c>
      <c r="E4667" s="10" t="s">
        <v>215</v>
      </c>
      <c r="F4667" s="13">
        <v>0</v>
      </c>
      <c r="G4667" s="13">
        <v>4604784.1500000004</v>
      </c>
      <c r="H4667" s="7">
        <v>651883.96</v>
      </c>
      <c r="I4667" s="7">
        <v>0</v>
      </c>
      <c r="J4667" s="13">
        <v>43997534.340000004</v>
      </c>
      <c r="K4667" s="13">
        <v>101457126.45999999</v>
      </c>
      <c r="L4667" s="7">
        <f t="shared" si="72"/>
        <v>150711328.91</v>
      </c>
    </row>
    <row r="4668" spans="1:12" s="5" customFormat="1" x14ac:dyDescent="0.25">
      <c r="A4668" s="10" t="s">
        <v>2030</v>
      </c>
      <c r="B4668" s="10" t="s">
        <v>1057</v>
      </c>
      <c r="C4668" s="10" t="s">
        <v>1087</v>
      </c>
      <c r="D4668" s="10" t="s">
        <v>28</v>
      </c>
      <c r="E4668" s="10" t="s">
        <v>29</v>
      </c>
      <c r="F4668" s="13">
        <v>0</v>
      </c>
      <c r="G4668" s="13">
        <v>98722.77</v>
      </c>
      <c r="H4668" s="7">
        <v>13975.85</v>
      </c>
      <c r="I4668" s="7">
        <v>0</v>
      </c>
      <c r="J4668" s="13">
        <v>943270.76</v>
      </c>
      <c r="K4668" s="13">
        <v>2175156.9</v>
      </c>
      <c r="L4668" s="7">
        <f t="shared" si="72"/>
        <v>3231126.2800000003</v>
      </c>
    </row>
    <row r="4669" spans="1:12" s="5" customFormat="1" x14ac:dyDescent="0.25">
      <c r="A4669" s="10" t="s">
        <v>2030</v>
      </c>
      <c r="B4669" s="10" t="s">
        <v>1057</v>
      </c>
      <c r="C4669" s="10" t="s">
        <v>1087</v>
      </c>
      <c r="D4669" s="10" t="s">
        <v>32</v>
      </c>
      <c r="E4669" s="10" t="s">
        <v>33</v>
      </c>
      <c r="F4669" s="13">
        <v>0</v>
      </c>
      <c r="G4669" s="13">
        <v>2420621.2000000002</v>
      </c>
      <c r="H4669" s="7">
        <v>342679.28</v>
      </c>
      <c r="I4669" s="7">
        <v>0</v>
      </c>
      <c r="J4669" s="13">
        <v>23128416.18</v>
      </c>
      <c r="K4669" s="13">
        <v>53333503.350000001</v>
      </c>
      <c r="L4669" s="7">
        <f t="shared" si="72"/>
        <v>79225220.010000005</v>
      </c>
    </row>
    <row r="4670" spans="1:12" s="5" customFormat="1" x14ac:dyDescent="0.25">
      <c r="A4670" s="10" t="s">
        <v>2031</v>
      </c>
      <c r="B4670" s="10" t="s">
        <v>1057</v>
      </c>
      <c r="C4670" s="10" t="s">
        <v>1088</v>
      </c>
      <c r="D4670" s="10" t="s">
        <v>299</v>
      </c>
      <c r="E4670" s="10" t="s">
        <v>300</v>
      </c>
      <c r="F4670" s="13">
        <v>0</v>
      </c>
      <c r="G4670" s="13">
        <v>2556.29</v>
      </c>
      <c r="H4670" s="7">
        <v>4297.21</v>
      </c>
      <c r="I4670" s="7">
        <v>0</v>
      </c>
      <c r="J4670" s="13">
        <v>287414.09000000003</v>
      </c>
      <c r="K4670" s="13">
        <v>411491.26</v>
      </c>
      <c r="L4670" s="7">
        <f t="shared" si="72"/>
        <v>705758.85000000009</v>
      </c>
    </row>
    <row r="4671" spans="1:12" s="5" customFormat="1" x14ac:dyDescent="0.25">
      <c r="A4671" s="10" t="s">
        <v>2031</v>
      </c>
      <c r="B4671" s="10" t="s">
        <v>1057</v>
      </c>
      <c r="C4671" s="10" t="s">
        <v>1088</v>
      </c>
      <c r="D4671" s="10" t="s">
        <v>214</v>
      </c>
      <c r="E4671" s="10" t="s">
        <v>215</v>
      </c>
      <c r="F4671" s="13">
        <v>0</v>
      </c>
      <c r="G4671" s="13">
        <v>488590.25</v>
      </c>
      <c r="H4671" s="7">
        <v>821336.13</v>
      </c>
      <c r="I4671" s="7">
        <v>0</v>
      </c>
      <c r="J4671" s="13">
        <v>54934125.909999996</v>
      </c>
      <c r="K4671" s="13">
        <v>78649284.870000005</v>
      </c>
      <c r="L4671" s="7">
        <f t="shared" si="72"/>
        <v>134893337.16</v>
      </c>
    </row>
    <row r="4672" spans="1:12" s="5" customFormat="1" x14ac:dyDescent="0.25">
      <c r="A4672" s="10" t="s">
        <v>2031</v>
      </c>
      <c r="B4672" s="10" t="s">
        <v>1057</v>
      </c>
      <c r="C4672" s="10" t="s">
        <v>1088</v>
      </c>
      <c r="D4672" s="10" t="s">
        <v>28</v>
      </c>
      <c r="E4672" s="10" t="s">
        <v>29</v>
      </c>
      <c r="F4672" s="13">
        <v>0</v>
      </c>
      <c r="G4672" s="13">
        <v>1867.12</v>
      </c>
      <c r="H4672" s="7">
        <v>3138.7</v>
      </c>
      <c r="I4672" s="7">
        <v>0</v>
      </c>
      <c r="J4672" s="13">
        <v>209928.28</v>
      </c>
      <c r="K4672" s="13">
        <v>300554.7</v>
      </c>
      <c r="L4672" s="7">
        <f t="shared" si="72"/>
        <v>515488.80000000005</v>
      </c>
    </row>
    <row r="4673" spans="1:12" s="5" customFormat="1" x14ac:dyDescent="0.25">
      <c r="A4673" s="10" t="s">
        <v>2031</v>
      </c>
      <c r="B4673" s="10" t="s">
        <v>1057</v>
      </c>
      <c r="C4673" s="10" t="s">
        <v>1088</v>
      </c>
      <c r="D4673" s="10" t="s">
        <v>303</v>
      </c>
      <c r="E4673" s="10" t="s">
        <v>304</v>
      </c>
      <c r="F4673" s="13">
        <v>0</v>
      </c>
      <c r="G4673" s="13">
        <v>242732.34</v>
      </c>
      <c r="H4673" s="7">
        <v>408040.96000000002</v>
      </c>
      <c r="I4673" s="7">
        <v>0</v>
      </c>
      <c r="J4673" s="13">
        <v>27291352.719999999</v>
      </c>
      <c r="K4673" s="13">
        <v>39073077.789999999</v>
      </c>
      <c r="L4673" s="7">
        <f t="shared" si="72"/>
        <v>67015203.810000002</v>
      </c>
    </row>
    <row r="4674" spans="1:12" s="5" customFormat="1" x14ac:dyDescent="0.25">
      <c r="A4674" s="10" t="s">
        <v>2032</v>
      </c>
      <c r="B4674" s="10" t="s">
        <v>1057</v>
      </c>
      <c r="C4674" s="10" t="s">
        <v>1089</v>
      </c>
      <c r="D4674" s="10" t="s">
        <v>299</v>
      </c>
      <c r="E4674" s="10" t="s">
        <v>300</v>
      </c>
      <c r="F4674" s="13">
        <v>0</v>
      </c>
      <c r="G4674" s="13">
        <v>1212.23</v>
      </c>
      <c r="H4674" s="7">
        <v>4694.82</v>
      </c>
      <c r="I4674" s="7">
        <v>0</v>
      </c>
      <c r="J4674" s="13">
        <v>328020.57</v>
      </c>
      <c r="K4674" s="13">
        <v>468569.59999999998</v>
      </c>
      <c r="L4674" s="7">
        <f t="shared" si="72"/>
        <v>802497.22</v>
      </c>
    </row>
    <row r="4675" spans="1:12" s="5" customFormat="1" x14ac:dyDescent="0.25">
      <c r="A4675" s="10" t="s">
        <v>2032</v>
      </c>
      <c r="B4675" s="10" t="s">
        <v>1057</v>
      </c>
      <c r="C4675" s="10" t="s">
        <v>1089</v>
      </c>
      <c r="D4675" s="10" t="s">
        <v>214</v>
      </c>
      <c r="E4675" s="10" t="s">
        <v>215</v>
      </c>
      <c r="F4675" s="13">
        <v>0</v>
      </c>
      <c r="G4675" s="13">
        <v>153273.82999999999</v>
      </c>
      <c r="H4675" s="7">
        <v>593608.05000000005</v>
      </c>
      <c r="I4675" s="7">
        <v>0</v>
      </c>
      <c r="J4675" s="13">
        <v>41474640.310000002</v>
      </c>
      <c r="K4675" s="13">
        <v>59245541.259999998</v>
      </c>
      <c r="L4675" s="7">
        <f t="shared" si="72"/>
        <v>101467063.45</v>
      </c>
    </row>
    <row r="4676" spans="1:12" s="5" customFormat="1" x14ac:dyDescent="0.25">
      <c r="A4676" s="10" t="s">
        <v>2032</v>
      </c>
      <c r="B4676" s="10" t="s">
        <v>1057</v>
      </c>
      <c r="C4676" s="10" t="s">
        <v>1089</v>
      </c>
      <c r="D4676" s="10" t="s">
        <v>28</v>
      </c>
      <c r="E4676" s="10" t="s">
        <v>29</v>
      </c>
      <c r="F4676" s="13">
        <v>0</v>
      </c>
      <c r="G4676" s="13">
        <v>1404.94</v>
      </c>
      <c r="H4676" s="7">
        <v>5441.13</v>
      </c>
      <c r="I4676" s="7">
        <v>0</v>
      </c>
      <c r="J4676" s="13">
        <v>380165.12</v>
      </c>
      <c r="K4676" s="13">
        <v>543056.87</v>
      </c>
      <c r="L4676" s="7">
        <f t="shared" si="72"/>
        <v>930068.06</v>
      </c>
    </row>
    <row r="4677" spans="1:12" s="5" customFormat="1" x14ac:dyDescent="0.25">
      <c r="A4677" s="10" t="s">
        <v>2033</v>
      </c>
      <c r="B4677" s="10" t="s">
        <v>1057</v>
      </c>
      <c r="C4677" s="10" t="s">
        <v>1090</v>
      </c>
      <c r="D4677" s="10" t="s">
        <v>28</v>
      </c>
      <c r="E4677" s="10" t="s">
        <v>29</v>
      </c>
      <c r="F4677" s="13">
        <v>0</v>
      </c>
      <c r="G4677" s="13">
        <v>0</v>
      </c>
      <c r="H4677" s="7">
        <v>0</v>
      </c>
      <c r="I4677" s="7">
        <v>0</v>
      </c>
      <c r="J4677" s="13">
        <v>0</v>
      </c>
      <c r="K4677" s="13">
        <v>-23488.65</v>
      </c>
      <c r="L4677" s="7">
        <f t="shared" si="72"/>
        <v>-23488.65</v>
      </c>
    </row>
    <row r="4678" spans="1:12" s="5" customFormat="1" x14ac:dyDescent="0.25">
      <c r="A4678" s="10" t="s">
        <v>2033</v>
      </c>
      <c r="B4678" s="10" t="s">
        <v>1057</v>
      </c>
      <c r="C4678" s="10" t="s">
        <v>1090</v>
      </c>
      <c r="D4678" s="10" t="s">
        <v>40</v>
      </c>
      <c r="E4678" s="10" t="s">
        <v>2254</v>
      </c>
      <c r="F4678" s="13">
        <v>0</v>
      </c>
      <c r="G4678" s="13">
        <v>9672392</v>
      </c>
      <c r="H4678" s="7">
        <v>861458</v>
      </c>
      <c r="I4678" s="7">
        <v>0</v>
      </c>
      <c r="J4678" s="13">
        <v>61745143</v>
      </c>
      <c r="K4678" s="13">
        <v>115091666.37</v>
      </c>
      <c r="L4678" s="7">
        <f t="shared" si="72"/>
        <v>187370659.37</v>
      </c>
    </row>
    <row r="4679" spans="1:12" s="5" customFormat="1" x14ac:dyDescent="0.25">
      <c r="A4679" s="10" t="s">
        <v>2034</v>
      </c>
      <c r="B4679" s="10" t="s">
        <v>1057</v>
      </c>
      <c r="C4679" s="10" t="s">
        <v>1091</v>
      </c>
      <c r="D4679" s="10" t="s">
        <v>299</v>
      </c>
      <c r="E4679" s="10" t="s">
        <v>300</v>
      </c>
      <c r="F4679" s="13">
        <v>0</v>
      </c>
      <c r="G4679" s="13">
        <v>0</v>
      </c>
      <c r="H4679" s="7">
        <v>2890.3</v>
      </c>
      <c r="I4679" s="7">
        <v>0</v>
      </c>
      <c r="J4679" s="13">
        <v>205767.37</v>
      </c>
      <c r="K4679" s="13">
        <v>288761.21000000002</v>
      </c>
      <c r="L4679" s="7">
        <f t="shared" si="72"/>
        <v>497418.88</v>
      </c>
    </row>
    <row r="4680" spans="1:12" s="5" customFormat="1" x14ac:dyDescent="0.25">
      <c r="A4680" s="10" t="s">
        <v>2034</v>
      </c>
      <c r="B4680" s="10" t="s">
        <v>1057</v>
      </c>
      <c r="C4680" s="10" t="s">
        <v>1091</v>
      </c>
      <c r="D4680" s="10" t="s">
        <v>214</v>
      </c>
      <c r="E4680" s="10" t="s">
        <v>215</v>
      </c>
      <c r="F4680" s="13">
        <v>0</v>
      </c>
      <c r="G4680" s="13">
        <v>0</v>
      </c>
      <c r="H4680" s="7">
        <v>397358.38</v>
      </c>
      <c r="I4680" s="7">
        <v>0</v>
      </c>
      <c r="J4680" s="13">
        <v>28288896.039999999</v>
      </c>
      <c r="K4680" s="13">
        <v>39698887.060000002</v>
      </c>
      <c r="L4680" s="7">
        <f t="shared" si="72"/>
        <v>68385141.480000004</v>
      </c>
    </row>
    <row r="4681" spans="1:12" s="5" customFormat="1" x14ac:dyDescent="0.25">
      <c r="A4681" s="10" t="s">
        <v>2034</v>
      </c>
      <c r="B4681" s="10" t="s">
        <v>1057</v>
      </c>
      <c r="C4681" s="10" t="s">
        <v>1091</v>
      </c>
      <c r="D4681" s="10" t="s">
        <v>28</v>
      </c>
      <c r="E4681" s="10" t="s">
        <v>29</v>
      </c>
      <c r="F4681" s="13">
        <v>0</v>
      </c>
      <c r="G4681" s="13">
        <v>0</v>
      </c>
      <c r="H4681" s="7">
        <v>207.32</v>
      </c>
      <c r="I4681" s="7">
        <v>0</v>
      </c>
      <c r="J4681" s="13">
        <v>14759.59</v>
      </c>
      <c r="K4681" s="13">
        <v>20712.689999999999</v>
      </c>
      <c r="L4681" s="7">
        <f t="shared" ref="L4681:L4744" si="73">SUM(F4681:K4681)</f>
        <v>35679.599999999999</v>
      </c>
    </row>
    <row r="4682" spans="1:12" s="5" customFormat="1" x14ac:dyDescent="0.25">
      <c r="A4682" s="10" t="s">
        <v>2035</v>
      </c>
      <c r="B4682" s="10" t="s">
        <v>1057</v>
      </c>
      <c r="C4682" s="10" t="s">
        <v>1092</v>
      </c>
      <c r="D4682" s="10" t="s">
        <v>22</v>
      </c>
      <c r="E4682" s="10" t="s">
        <v>23</v>
      </c>
      <c r="F4682" s="13">
        <v>0</v>
      </c>
      <c r="G4682" s="13">
        <v>2679.84</v>
      </c>
      <c r="H4682" s="7">
        <v>966.43</v>
      </c>
      <c r="I4682" s="7">
        <v>0</v>
      </c>
      <c r="J4682" s="13">
        <v>65158.25</v>
      </c>
      <c r="K4682" s="13">
        <v>110681.4</v>
      </c>
      <c r="L4682" s="7">
        <f t="shared" si="73"/>
        <v>179485.91999999998</v>
      </c>
    </row>
    <row r="4683" spans="1:12" s="5" customFormat="1" x14ac:dyDescent="0.25">
      <c r="A4683" s="10" t="s">
        <v>2035</v>
      </c>
      <c r="B4683" s="10" t="s">
        <v>1057</v>
      </c>
      <c r="C4683" s="10" t="s">
        <v>1092</v>
      </c>
      <c r="D4683" s="10" t="s">
        <v>28</v>
      </c>
      <c r="E4683" s="10" t="s">
        <v>29</v>
      </c>
      <c r="F4683" s="13">
        <v>0</v>
      </c>
      <c r="G4683" s="13">
        <v>45118.6</v>
      </c>
      <c r="H4683" s="7">
        <v>16271</v>
      </c>
      <c r="I4683" s="7">
        <v>0</v>
      </c>
      <c r="J4683" s="13">
        <v>1097021.75</v>
      </c>
      <c r="K4683" s="13">
        <v>1863461.6</v>
      </c>
      <c r="L4683" s="7">
        <f t="shared" si="73"/>
        <v>3021872.95</v>
      </c>
    </row>
    <row r="4684" spans="1:12" s="5" customFormat="1" x14ac:dyDescent="0.25">
      <c r="A4684" s="10" t="s">
        <v>2035</v>
      </c>
      <c r="B4684" s="10" t="s">
        <v>1057</v>
      </c>
      <c r="C4684" s="10" t="s">
        <v>1092</v>
      </c>
      <c r="D4684" s="10" t="s">
        <v>32</v>
      </c>
      <c r="E4684" s="10" t="s">
        <v>33</v>
      </c>
      <c r="F4684" s="13">
        <v>0</v>
      </c>
      <c r="G4684" s="13">
        <v>130599.35</v>
      </c>
      <c r="H4684" s="7">
        <v>47097.71</v>
      </c>
      <c r="I4684" s="7">
        <v>0</v>
      </c>
      <c r="J4684" s="13">
        <v>3175416.2</v>
      </c>
      <c r="K4684" s="13">
        <v>5393936.9299999997</v>
      </c>
      <c r="L4684" s="7">
        <f t="shared" si="73"/>
        <v>8747050.1899999995</v>
      </c>
    </row>
    <row r="4685" spans="1:12" s="5" customFormat="1" x14ac:dyDescent="0.25">
      <c r="A4685" s="10" t="s">
        <v>2035</v>
      </c>
      <c r="B4685" s="10" t="s">
        <v>1057</v>
      </c>
      <c r="C4685" s="10" t="s">
        <v>1092</v>
      </c>
      <c r="D4685" s="10" t="s">
        <v>40</v>
      </c>
      <c r="E4685" s="10" t="s">
        <v>2254</v>
      </c>
      <c r="F4685" s="13">
        <v>0</v>
      </c>
      <c r="G4685" s="13">
        <v>5077256.21</v>
      </c>
      <c r="H4685" s="7">
        <v>1830997.86</v>
      </c>
      <c r="I4685" s="7">
        <v>0</v>
      </c>
      <c r="J4685" s="13">
        <v>123449321.8</v>
      </c>
      <c r="K4685" s="13">
        <v>209697820.44</v>
      </c>
      <c r="L4685" s="7">
        <f t="shared" si="73"/>
        <v>340055396.31</v>
      </c>
    </row>
    <row r="4686" spans="1:12" s="5" customFormat="1" x14ac:dyDescent="0.25">
      <c r="A4686" s="10" t="s">
        <v>2036</v>
      </c>
      <c r="B4686" s="10" t="s">
        <v>1057</v>
      </c>
      <c r="C4686" s="10" t="s">
        <v>1093</v>
      </c>
      <c r="D4686" s="10" t="s">
        <v>299</v>
      </c>
      <c r="E4686" s="10" t="s">
        <v>300</v>
      </c>
      <c r="F4686" s="13">
        <v>0</v>
      </c>
      <c r="G4686" s="13">
        <v>18553.330000000002</v>
      </c>
      <c r="H4686" s="7">
        <v>4471.72</v>
      </c>
      <c r="I4686" s="7">
        <v>0</v>
      </c>
      <c r="J4686" s="13">
        <v>251452.49</v>
      </c>
      <c r="K4686" s="13">
        <v>387928.46</v>
      </c>
      <c r="L4686" s="7">
        <f t="shared" si="73"/>
        <v>662406</v>
      </c>
    </row>
    <row r="4687" spans="1:12" s="5" customFormat="1" x14ac:dyDescent="0.25">
      <c r="A4687" s="10" t="s">
        <v>2036</v>
      </c>
      <c r="B4687" s="10" t="s">
        <v>1057</v>
      </c>
      <c r="C4687" s="10" t="s">
        <v>1093</v>
      </c>
      <c r="D4687" s="10" t="s">
        <v>214</v>
      </c>
      <c r="E4687" s="10" t="s">
        <v>215</v>
      </c>
      <c r="F4687" s="13">
        <v>0</v>
      </c>
      <c r="G4687" s="13">
        <v>10313617.27</v>
      </c>
      <c r="H4687" s="7">
        <v>2485784.2999999998</v>
      </c>
      <c r="I4687" s="7">
        <v>0</v>
      </c>
      <c r="J4687" s="13">
        <v>139779971.74000001</v>
      </c>
      <c r="K4687" s="13">
        <v>215645617.80000001</v>
      </c>
      <c r="L4687" s="7">
        <f t="shared" si="73"/>
        <v>368224991.11000001</v>
      </c>
    </row>
    <row r="4688" spans="1:12" s="5" customFormat="1" x14ac:dyDescent="0.25">
      <c r="A4688" s="10" t="s">
        <v>2036</v>
      </c>
      <c r="B4688" s="10" t="s">
        <v>1057</v>
      </c>
      <c r="C4688" s="10" t="s">
        <v>1093</v>
      </c>
      <c r="D4688" s="10" t="s">
        <v>28</v>
      </c>
      <c r="E4688" s="10" t="s">
        <v>29</v>
      </c>
      <c r="F4688" s="13">
        <v>0</v>
      </c>
      <c r="G4688" s="13">
        <v>318645.24</v>
      </c>
      <c r="H4688" s="7">
        <v>76799.759999999995</v>
      </c>
      <c r="I4688" s="7">
        <v>0</v>
      </c>
      <c r="J4688" s="13">
        <v>4318583.95</v>
      </c>
      <c r="K4688" s="13">
        <v>6662497.4400000004</v>
      </c>
      <c r="L4688" s="7">
        <f t="shared" si="73"/>
        <v>11376526.390000001</v>
      </c>
    </row>
    <row r="4689" spans="1:12" s="5" customFormat="1" x14ac:dyDescent="0.25">
      <c r="A4689" s="10" t="s">
        <v>2036</v>
      </c>
      <c r="B4689" s="10" t="s">
        <v>1057</v>
      </c>
      <c r="C4689" s="10" t="s">
        <v>1093</v>
      </c>
      <c r="D4689" s="10" t="s">
        <v>32</v>
      </c>
      <c r="E4689" s="10" t="s">
        <v>33</v>
      </c>
      <c r="F4689" s="13">
        <v>0</v>
      </c>
      <c r="G4689" s="13">
        <v>4866654.16</v>
      </c>
      <c r="H4689" s="7">
        <v>1172959.22</v>
      </c>
      <c r="I4689" s="7">
        <v>0</v>
      </c>
      <c r="J4689" s="13">
        <v>65957535.82</v>
      </c>
      <c r="K4689" s="13">
        <v>101756019.73999999</v>
      </c>
      <c r="L4689" s="7">
        <f t="shared" si="73"/>
        <v>173753168.94</v>
      </c>
    </row>
    <row r="4690" spans="1:12" s="5" customFormat="1" x14ac:dyDescent="0.25">
      <c r="A4690" s="10" t="s">
        <v>2037</v>
      </c>
      <c r="B4690" s="10" t="s">
        <v>1057</v>
      </c>
      <c r="C4690" s="10" t="s">
        <v>1094</v>
      </c>
      <c r="D4690" s="10" t="s">
        <v>299</v>
      </c>
      <c r="E4690" s="10" t="s">
        <v>300</v>
      </c>
      <c r="F4690" s="13">
        <v>0</v>
      </c>
      <c r="G4690" s="13">
        <v>7098.65</v>
      </c>
      <c r="H4690" s="7">
        <v>1095.18</v>
      </c>
      <c r="I4690" s="7">
        <v>0</v>
      </c>
      <c r="J4690" s="13">
        <v>74474.960000000006</v>
      </c>
      <c r="K4690" s="13">
        <v>139528.01</v>
      </c>
      <c r="L4690" s="7">
        <f t="shared" si="73"/>
        <v>222196.80000000002</v>
      </c>
    </row>
    <row r="4691" spans="1:12" s="5" customFormat="1" x14ac:dyDescent="0.25">
      <c r="A4691" s="10" t="s">
        <v>2037</v>
      </c>
      <c r="B4691" s="10" t="s">
        <v>1057</v>
      </c>
      <c r="C4691" s="10" t="s">
        <v>1094</v>
      </c>
      <c r="D4691" s="10" t="s">
        <v>214</v>
      </c>
      <c r="E4691" s="10" t="s">
        <v>215</v>
      </c>
      <c r="F4691" s="13">
        <v>0</v>
      </c>
      <c r="G4691" s="13">
        <v>2309286.75</v>
      </c>
      <c r="H4691" s="7">
        <v>356275.39</v>
      </c>
      <c r="I4691" s="7">
        <v>0</v>
      </c>
      <c r="J4691" s="13">
        <v>24227710.27</v>
      </c>
      <c r="K4691" s="13">
        <v>45390350.789999999</v>
      </c>
      <c r="L4691" s="7">
        <f t="shared" si="73"/>
        <v>72283623.200000003</v>
      </c>
    </row>
    <row r="4692" spans="1:12" s="5" customFormat="1" x14ac:dyDescent="0.25">
      <c r="A4692" s="10" t="s">
        <v>2037</v>
      </c>
      <c r="B4692" s="10" t="s">
        <v>1057</v>
      </c>
      <c r="C4692" s="10" t="s">
        <v>1094</v>
      </c>
      <c r="D4692" s="10" t="s">
        <v>28</v>
      </c>
      <c r="E4692" s="10" t="s">
        <v>29</v>
      </c>
      <c r="F4692" s="13">
        <v>0</v>
      </c>
      <c r="G4692" s="13">
        <v>20891.02</v>
      </c>
      <c r="H4692" s="7">
        <v>3223.05</v>
      </c>
      <c r="I4692" s="7">
        <v>0</v>
      </c>
      <c r="J4692" s="13">
        <v>219176.54</v>
      </c>
      <c r="K4692" s="13">
        <v>410624.85</v>
      </c>
      <c r="L4692" s="7">
        <f t="shared" si="73"/>
        <v>653915.46</v>
      </c>
    </row>
    <row r="4693" spans="1:12" s="5" customFormat="1" x14ac:dyDescent="0.25">
      <c r="A4693" s="10" t="s">
        <v>2037</v>
      </c>
      <c r="B4693" s="10" t="s">
        <v>1057</v>
      </c>
      <c r="C4693" s="10" t="s">
        <v>1094</v>
      </c>
      <c r="D4693" s="10" t="s">
        <v>40</v>
      </c>
      <c r="E4693" s="10" t="s">
        <v>2254</v>
      </c>
      <c r="F4693" s="13">
        <v>0</v>
      </c>
      <c r="G4693" s="13">
        <v>6648459.5800000001</v>
      </c>
      <c r="H4693" s="7">
        <v>1025720.38</v>
      </c>
      <c r="I4693" s="7">
        <v>0</v>
      </c>
      <c r="J4693" s="13">
        <v>69751819.230000004</v>
      </c>
      <c r="K4693" s="13">
        <v>130679272.11</v>
      </c>
      <c r="L4693" s="7">
        <f t="shared" si="73"/>
        <v>208105271.30000001</v>
      </c>
    </row>
    <row r="4694" spans="1:12" s="5" customFormat="1" x14ac:dyDescent="0.25">
      <c r="A4694" s="10" t="s">
        <v>2038</v>
      </c>
      <c r="B4694" s="10" t="s">
        <v>1057</v>
      </c>
      <c r="C4694" s="10" t="s">
        <v>1095</v>
      </c>
      <c r="D4694" s="10" t="s">
        <v>12</v>
      </c>
      <c r="E4694" s="10" t="s">
        <v>13</v>
      </c>
      <c r="F4694" s="13">
        <v>0</v>
      </c>
      <c r="G4694" s="13">
        <v>0</v>
      </c>
      <c r="H4694" s="7">
        <v>0</v>
      </c>
      <c r="I4694" s="7">
        <v>0</v>
      </c>
      <c r="J4694" s="13">
        <v>0</v>
      </c>
      <c r="K4694" s="13">
        <v>-16942.68</v>
      </c>
      <c r="L4694" s="7">
        <f t="shared" si="73"/>
        <v>-16942.68</v>
      </c>
    </row>
    <row r="4695" spans="1:12" s="5" customFormat="1" x14ac:dyDescent="0.25">
      <c r="A4695" s="10" t="s">
        <v>2038</v>
      </c>
      <c r="B4695" s="10" t="s">
        <v>1057</v>
      </c>
      <c r="C4695" s="10" t="s">
        <v>1095</v>
      </c>
      <c r="D4695" s="10" t="s">
        <v>299</v>
      </c>
      <c r="E4695" s="10" t="s">
        <v>300</v>
      </c>
      <c r="F4695" s="13">
        <v>0</v>
      </c>
      <c r="G4695" s="13">
        <v>3173.15</v>
      </c>
      <c r="H4695" s="7">
        <v>1385.97</v>
      </c>
      <c r="I4695" s="7">
        <v>0</v>
      </c>
      <c r="J4695" s="13">
        <v>32173.13</v>
      </c>
      <c r="K4695" s="13">
        <v>37914.050000000003</v>
      </c>
      <c r="L4695" s="7">
        <f t="shared" si="73"/>
        <v>74646.3</v>
      </c>
    </row>
    <row r="4696" spans="1:12" s="5" customFormat="1" x14ac:dyDescent="0.25">
      <c r="A4696" s="10" t="s">
        <v>2038</v>
      </c>
      <c r="B4696" s="10" t="s">
        <v>1057</v>
      </c>
      <c r="C4696" s="10" t="s">
        <v>1095</v>
      </c>
      <c r="D4696" s="10" t="s">
        <v>20</v>
      </c>
      <c r="E4696" s="10" t="s">
        <v>21</v>
      </c>
      <c r="F4696" s="13">
        <v>0</v>
      </c>
      <c r="G4696" s="13">
        <v>1186427.56</v>
      </c>
      <c r="H4696" s="7">
        <v>518206.09</v>
      </c>
      <c r="I4696" s="7">
        <v>0</v>
      </c>
      <c r="J4696" s="13">
        <v>12029379.24</v>
      </c>
      <c r="K4696" s="13">
        <v>14175882.539999999</v>
      </c>
      <c r="L4696" s="7">
        <f t="shared" si="73"/>
        <v>27909895.43</v>
      </c>
    </row>
    <row r="4697" spans="1:12" s="5" customFormat="1" x14ac:dyDescent="0.25">
      <c r="A4697" s="10" t="s">
        <v>2038</v>
      </c>
      <c r="B4697" s="10" t="s">
        <v>1057</v>
      </c>
      <c r="C4697" s="10" t="s">
        <v>1095</v>
      </c>
      <c r="D4697" s="10" t="s">
        <v>22</v>
      </c>
      <c r="E4697" s="10" t="s">
        <v>23</v>
      </c>
      <c r="F4697" s="13">
        <v>0</v>
      </c>
      <c r="G4697" s="13">
        <v>1994.27</v>
      </c>
      <c r="H4697" s="7">
        <v>871.05</v>
      </c>
      <c r="I4697" s="7">
        <v>0</v>
      </c>
      <c r="J4697" s="13">
        <v>20220.189999999999</v>
      </c>
      <c r="K4697" s="13">
        <v>23828.240000000002</v>
      </c>
      <c r="L4697" s="7">
        <f t="shared" si="73"/>
        <v>46913.75</v>
      </c>
    </row>
    <row r="4698" spans="1:12" s="5" customFormat="1" x14ac:dyDescent="0.25">
      <c r="A4698" s="10" t="s">
        <v>2038</v>
      </c>
      <c r="B4698" s="10" t="s">
        <v>1057</v>
      </c>
      <c r="C4698" s="10" t="s">
        <v>1095</v>
      </c>
      <c r="D4698" s="10" t="s">
        <v>28</v>
      </c>
      <c r="E4698" s="10" t="s">
        <v>29</v>
      </c>
      <c r="F4698" s="13">
        <v>0</v>
      </c>
      <c r="G4698" s="13">
        <v>1226711.56</v>
      </c>
      <c r="H4698" s="7">
        <v>535801.28</v>
      </c>
      <c r="I4698" s="7">
        <v>0</v>
      </c>
      <c r="J4698" s="13">
        <v>12437825.199999999</v>
      </c>
      <c r="K4698" s="13">
        <v>14657210.949999999</v>
      </c>
      <c r="L4698" s="7">
        <f t="shared" si="73"/>
        <v>28857548.989999998</v>
      </c>
    </row>
    <row r="4699" spans="1:12" s="5" customFormat="1" x14ac:dyDescent="0.25">
      <c r="A4699" s="10" t="s">
        <v>2038</v>
      </c>
      <c r="B4699" s="10" t="s">
        <v>1057</v>
      </c>
      <c r="C4699" s="10" t="s">
        <v>1095</v>
      </c>
      <c r="D4699" s="10" t="s">
        <v>32</v>
      </c>
      <c r="E4699" s="10" t="s">
        <v>33</v>
      </c>
      <c r="F4699" s="13">
        <v>0</v>
      </c>
      <c r="G4699" s="13">
        <v>1964115.92</v>
      </c>
      <c r="H4699" s="7">
        <v>857883.67</v>
      </c>
      <c r="I4699" s="7">
        <v>0</v>
      </c>
      <c r="J4699" s="13">
        <v>19914486.239999998</v>
      </c>
      <c r="K4699" s="13">
        <v>23467995.510000002</v>
      </c>
      <c r="L4699" s="7">
        <f t="shared" si="73"/>
        <v>46204481.340000004</v>
      </c>
    </row>
    <row r="4700" spans="1:12" s="5" customFormat="1" x14ac:dyDescent="0.25">
      <c r="A4700" s="10" t="s">
        <v>2038</v>
      </c>
      <c r="B4700" s="10" t="s">
        <v>1057</v>
      </c>
      <c r="C4700" s="10" t="s">
        <v>1095</v>
      </c>
      <c r="D4700" s="10" t="s">
        <v>34</v>
      </c>
      <c r="E4700" s="10" t="s">
        <v>35</v>
      </c>
      <c r="F4700" s="13">
        <v>0</v>
      </c>
      <c r="G4700" s="13">
        <v>1398123.07</v>
      </c>
      <c r="H4700" s="7">
        <v>610670.15</v>
      </c>
      <c r="I4700" s="7">
        <v>0</v>
      </c>
      <c r="J4700" s="13">
        <v>14175794</v>
      </c>
      <c r="K4700" s="13">
        <v>16705300.140000001</v>
      </c>
      <c r="L4700" s="7">
        <f t="shared" si="73"/>
        <v>32889887.359999999</v>
      </c>
    </row>
    <row r="4701" spans="1:12" s="5" customFormat="1" x14ac:dyDescent="0.25">
      <c r="A4701" s="10" t="s">
        <v>2038</v>
      </c>
      <c r="B4701" s="10" t="s">
        <v>1057</v>
      </c>
      <c r="C4701" s="10" t="s">
        <v>1095</v>
      </c>
      <c r="D4701" s="10" t="s">
        <v>40</v>
      </c>
      <c r="E4701" s="10" t="s">
        <v>2254</v>
      </c>
      <c r="F4701" s="13">
        <v>0</v>
      </c>
      <c r="G4701" s="13">
        <v>22046205.920000002</v>
      </c>
      <c r="H4701" s="7">
        <v>9629309.5399999991</v>
      </c>
      <c r="I4701" s="7">
        <v>0</v>
      </c>
      <c r="J4701" s="13">
        <v>223530017.06999999</v>
      </c>
      <c r="K4701" s="13">
        <v>263416358.00999999</v>
      </c>
      <c r="L4701" s="7">
        <f t="shared" si="73"/>
        <v>518621890.53999996</v>
      </c>
    </row>
    <row r="4702" spans="1:12" s="5" customFormat="1" x14ac:dyDescent="0.25">
      <c r="A4702" s="10" t="s">
        <v>2038</v>
      </c>
      <c r="B4702" s="10" t="s">
        <v>1057</v>
      </c>
      <c r="C4702" s="10" t="s">
        <v>1095</v>
      </c>
      <c r="D4702" s="10" t="s">
        <v>303</v>
      </c>
      <c r="E4702" s="10" t="s">
        <v>304</v>
      </c>
      <c r="F4702" s="13">
        <v>0</v>
      </c>
      <c r="G4702" s="13">
        <v>25116596.550000001</v>
      </c>
      <c r="H4702" s="7">
        <v>10970390.25</v>
      </c>
      <c r="I4702" s="7">
        <v>0</v>
      </c>
      <c r="J4702" s="13">
        <v>254661199.93000001</v>
      </c>
      <c r="K4702" s="13">
        <v>300102539.67000002</v>
      </c>
      <c r="L4702" s="7">
        <f t="shared" si="73"/>
        <v>590850726.4000001</v>
      </c>
    </row>
    <row r="4703" spans="1:12" s="5" customFormat="1" x14ac:dyDescent="0.25">
      <c r="A4703" s="10" t="s">
        <v>2039</v>
      </c>
      <c r="B4703" s="10" t="s">
        <v>1057</v>
      </c>
      <c r="C4703" s="10" t="s">
        <v>1096</v>
      </c>
      <c r="D4703" s="10" t="s">
        <v>299</v>
      </c>
      <c r="E4703" s="10" t="s">
        <v>300</v>
      </c>
      <c r="F4703" s="13">
        <v>0</v>
      </c>
      <c r="G4703" s="13">
        <v>79129.259999999995</v>
      </c>
      <c r="H4703" s="7">
        <v>16906.68</v>
      </c>
      <c r="I4703" s="7">
        <v>0</v>
      </c>
      <c r="J4703" s="13">
        <v>775321.49</v>
      </c>
      <c r="K4703" s="13">
        <v>887584.15</v>
      </c>
      <c r="L4703" s="7">
        <f t="shared" si="73"/>
        <v>1758941.58</v>
      </c>
    </row>
    <row r="4704" spans="1:12" s="5" customFormat="1" x14ac:dyDescent="0.25">
      <c r="A4704" s="10" t="s">
        <v>2039</v>
      </c>
      <c r="B4704" s="10" t="s">
        <v>1057</v>
      </c>
      <c r="C4704" s="10" t="s">
        <v>1096</v>
      </c>
      <c r="D4704" s="10" t="s">
        <v>214</v>
      </c>
      <c r="E4704" s="10" t="s">
        <v>215</v>
      </c>
      <c r="F4704" s="13">
        <v>0</v>
      </c>
      <c r="G4704" s="13">
        <v>5186113.82</v>
      </c>
      <c r="H4704" s="7">
        <v>1108059.68</v>
      </c>
      <c r="I4704" s="7">
        <v>0</v>
      </c>
      <c r="J4704" s="13">
        <v>50814393.829999998</v>
      </c>
      <c r="K4704" s="13">
        <v>58172063.689999998</v>
      </c>
      <c r="L4704" s="7">
        <f t="shared" si="73"/>
        <v>115280631.02</v>
      </c>
    </row>
    <row r="4705" spans="1:12" s="5" customFormat="1" x14ac:dyDescent="0.25">
      <c r="A4705" s="10" t="s">
        <v>2039</v>
      </c>
      <c r="B4705" s="10" t="s">
        <v>1057</v>
      </c>
      <c r="C4705" s="10" t="s">
        <v>1096</v>
      </c>
      <c r="D4705" s="10" t="s">
        <v>28</v>
      </c>
      <c r="E4705" s="10" t="s">
        <v>29</v>
      </c>
      <c r="F4705" s="13">
        <v>0</v>
      </c>
      <c r="G4705" s="13">
        <v>264861.84999999998</v>
      </c>
      <c r="H4705" s="7">
        <v>56590.11</v>
      </c>
      <c r="I4705" s="7">
        <v>0</v>
      </c>
      <c r="J4705" s="13">
        <v>2595159.9</v>
      </c>
      <c r="K4705" s="13">
        <v>2970926.06</v>
      </c>
      <c r="L4705" s="7">
        <f t="shared" si="73"/>
        <v>5887537.9199999999</v>
      </c>
    </row>
    <row r="4706" spans="1:12" s="5" customFormat="1" x14ac:dyDescent="0.25">
      <c r="A4706" s="10" t="s">
        <v>2039</v>
      </c>
      <c r="B4706" s="10" t="s">
        <v>1057</v>
      </c>
      <c r="C4706" s="10" t="s">
        <v>1096</v>
      </c>
      <c r="D4706" s="10" t="s">
        <v>32</v>
      </c>
      <c r="E4706" s="10" t="s">
        <v>33</v>
      </c>
      <c r="F4706" s="13">
        <v>0</v>
      </c>
      <c r="G4706" s="13">
        <v>846195.6</v>
      </c>
      <c r="H4706" s="7">
        <v>180797.27</v>
      </c>
      <c r="I4706" s="7">
        <v>0</v>
      </c>
      <c r="J4706" s="13">
        <v>8291163.29</v>
      </c>
      <c r="K4706" s="13">
        <v>9491682.2400000002</v>
      </c>
      <c r="L4706" s="7">
        <f t="shared" si="73"/>
        <v>18809838.399999999</v>
      </c>
    </row>
    <row r="4707" spans="1:12" s="5" customFormat="1" x14ac:dyDescent="0.25">
      <c r="A4707" s="10" t="s">
        <v>2039</v>
      </c>
      <c r="B4707" s="10" t="s">
        <v>1057</v>
      </c>
      <c r="C4707" s="10" t="s">
        <v>1096</v>
      </c>
      <c r="D4707" s="10" t="s">
        <v>303</v>
      </c>
      <c r="E4707" s="10" t="s">
        <v>304</v>
      </c>
      <c r="F4707" s="13">
        <v>0</v>
      </c>
      <c r="G4707" s="13">
        <v>11564084.470000001</v>
      </c>
      <c r="H4707" s="7">
        <v>2470770.2599999998</v>
      </c>
      <c r="I4707" s="7">
        <v>0</v>
      </c>
      <c r="J4707" s="13">
        <v>113306796.48999999</v>
      </c>
      <c r="K4707" s="13">
        <v>129713053.45</v>
      </c>
      <c r="L4707" s="7">
        <f t="shared" si="73"/>
        <v>257054704.67000002</v>
      </c>
    </row>
    <row r="4708" spans="1:12" s="5" customFormat="1" x14ac:dyDescent="0.25">
      <c r="A4708" s="10" t="s">
        <v>2040</v>
      </c>
      <c r="B4708" s="10" t="s">
        <v>1057</v>
      </c>
      <c r="C4708" s="10" t="s">
        <v>1097</v>
      </c>
      <c r="D4708" s="10" t="s">
        <v>28</v>
      </c>
      <c r="E4708" s="10" t="s">
        <v>29</v>
      </c>
      <c r="F4708" s="13">
        <v>0</v>
      </c>
      <c r="G4708" s="13">
        <v>0</v>
      </c>
      <c r="H4708" s="7">
        <v>569.39</v>
      </c>
      <c r="I4708" s="7">
        <v>0</v>
      </c>
      <c r="J4708" s="13">
        <v>37878.230000000003</v>
      </c>
      <c r="K4708" s="13">
        <v>80868.98</v>
      </c>
      <c r="L4708" s="7">
        <f t="shared" si="73"/>
        <v>119316.6</v>
      </c>
    </row>
    <row r="4709" spans="1:12" s="5" customFormat="1" x14ac:dyDescent="0.25">
      <c r="A4709" s="10" t="s">
        <v>2040</v>
      </c>
      <c r="B4709" s="10" t="s">
        <v>1057</v>
      </c>
      <c r="C4709" s="10" t="s">
        <v>1097</v>
      </c>
      <c r="D4709" s="10" t="s">
        <v>303</v>
      </c>
      <c r="E4709" s="10" t="s">
        <v>304</v>
      </c>
      <c r="F4709" s="13">
        <v>0</v>
      </c>
      <c r="G4709" s="13">
        <v>0</v>
      </c>
      <c r="H4709" s="7">
        <v>755858.61</v>
      </c>
      <c r="I4709" s="7">
        <v>0</v>
      </c>
      <c r="J4709" s="13">
        <v>50283275.770000003</v>
      </c>
      <c r="K4709" s="13">
        <v>107353409.45999999</v>
      </c>
      <c r="L4709" s="7">
        <f t="shared" si="73"/>
        <v>158392543.84</v>
      </c>
    </row>
    <row r="4710" spans="1:12" s="5" customFormat="1" x14ac:dyDescent="0.25">
      <c r="A4710" s="10" t="s">
        <v>2041</v>
      </c>
      <c r="B4710" s="10" t="s">
        <v>1057</v>
      </c>
      <c r="C4710" s="10" t="s">
        <v>1098</v>
      </c>
      <c r="D4710" s="10" t="s">
        <v>20</v>
      </c>
      <c r="E4710" s="10" t="s">
        <v>21</v>
      </c>
      <c r="F4710" s="13">
        <v>0</v>
      </c>
      <c r="G4710" s="13">
        <v>0</v>
      </c>
      <c r="H4710" s="7">
        <v>0</v>
      </c>
      <c r="I4710" s="7">
        <v>0</v>
      </c>
      <c r="J4710" s="13">
        <v>0</v>
      </c>
      <c r="K4710" s="13">
        <v>-35679.599999999999</v>
      </c>
      <c r="L4710" s="7">
        <f t="shared" si="73"/>
        <v>-35679.599999999999</v>
      </c>
    </row>
    <row r="4711" spans="1:12" s="5" customFormat="1" x14ac:dyDescent="0.25">
      <c r="A4711" s="10" t="s">
        <v>2041</v>
      </c>
      <c r="B4711" s="10" t="s">
        <v>1057</v>
      </c>
      <c r="C4711" s="10" t="s">
        <v>1098</v>
      </c>
      <c r="D4711" s="10" t="s">
        <v>28</v>
      </c>
      <c r="E4711" s="10" t="s">
        <v>29</v>
      </c>
      <c r="F4711" s="13">
        <v>0</v>
      </c>
      <c r="G4711" s="13">
        <v>63678.07</v>
      </c>
      <c r="H4711" s="7">
        <v>121623.26</v>
      </c>
      <c r="I4711" s="7">
        <v>0</v>
      </c>
      <c r="J4711" s="13">
        <v>2779018.73</v>
      </c>
      <c r="K4711" s="13">
        <v>4005107.82</v>
      </c>
      <c r="L4711" s="7">
        <f t="shared" si="73"/>
        <v>6969427.8799999999</v>
      </c>
    </row>
    <row r="4712" spans="1:12" s="5" customFormat="1" x14ac:dyDescent="0.25">
      <c r="A4712" s="10" t="s">
        <v>2041</v>
      </c>
      <c r="B4712" s="10" t="s">
        <v>1057</v>
      </c>
      <c r="C4712" s="10" t="s">
        <v>1098</v>
      </c>
      <c r="D4712" s="10" t="s">
        <v>32</v>
      </c>
      <c r="E4712" s="10" t="s">
        <v>33</v>
      </c>
      <c r="F4712" s="13">
        <v>0</v>
      </c>
      <c r="G4712" s="13">
        <v>11458.47</v>
      </c>
      <c r="H4712" s="7">
        <v>21885.34</v>
      </c>
      <c r="I4712" s="7">
        <v>0</v>
      </c>
      <c r="J4712" s="13">
        <v>500067.03</v>
      </c>
      <c r="K4712" s="13">
        <v>720694.08</v>
      </c>
      <c r="L4712" s="7">
        <f t="shared" si="73"/>
        <v>1254104.92</v>
      </c>
    </row>
    <row r="4713" spans="1:12" s="5" customFormat="1" x14ac:dyDescent="0.25">
      <c r="A4713" s="10" t="s">
        <v>2041</v>
      </c>
      <c r="B4713" s="10" t="s">
        <v>1057</v>
      </c>
      <c r="C4713" s="10" t="s">
        <v>1098</v>
      </c>
      <c r="D4713" s="10" t="s">
        <v>34</v>
      </c>
      <c r="E4713" s="10" t="s">
        <v>35</v>
      </c>
      <c r="F4713" s="13">
        <v>0</v>
      </c>
      <c r="G4713" s="13">
        <v>370963.13</v>
      </c>
      <c r="H4713" s="7">
        <v>708528.81</v>
      </c>
      <c r="I4713" s="7">
        <v>0</v>
      </c>
      <c r="J4713" s="13">
        <v>16189459.210000001</v>
      </c>
      <c r="K4713" s="13">
        <v>23332167.140000001</v>
      </c>
      <c r="L4713" s="7">
        <f t="shared" si="73"/>
        <v>40601118.290000007</v>
      </c>
    </row>
    <row r="4714" spans="1:12" s="5" customFormat="1" x14ac:dyDescent="0.25">
      <c r="A4714" s="10" t="s">
        <v>2041</v>
      </c>
      <c r="B4714" s="10" t="s">
        <v>1057</v>
      </c>
      <c r="C4714" s="10" t="s">
        <v>1098</v>
      </c>
      <c r="D4714" s="10" t="s">
        <v>303</v>
      </c>
      <c r="E4714" s="10" t="s">
        <v>304</v>
      </c>
      <c r="F4714" s="13">
        <v>0</v>
      </c>
      <c r="G4714" s="13">
        <v>7038605.3300000001</v>
      </c>
      <c r="H4714" s="7">
        <v>13443531.59</v>
      </c>
      <c r="I4714" s="7">
        <v>0</v>
      </c>
      <c r="J4714" s="13">
        <v>307176653.02999997</v>
      </c>
      <c r="K4714" s="13">
        <v>442701446.75</v>
      </c>
      <c r="L4714" s="7">
        <f t="shared" si="73"/>
        <v>770360236.70000005</v>
      </c>
    </row>
    <row r="4715" spans="1:12" s="5" customFormat="1" x14ac:dyDescent="0.25">
      <c r="A4715" s="10" t="s">
        <v>2042</v>
      </c>
      <c r="B4715" s="10" t="s">
        <v>1057</v>
      </c>
      <c r="C4715" s="10" t="s">
        <v>1099</v>
      </c>
      <c r="D4715" s="10" t="s">
        <v>299</v>
      </c>
      <c r="E4715" s="10" t="s">
        <v>300</v>
      </c>
      <c r="F4715" s="13">
        <v>0</v>
      </c>
      <c r="G4715" s="13">
        <v>37040.25</v>
      </c>
      <c r="H4715" s="7">
        <v>11956.71</v>
      </c>
      <c r="I4715" s="7">
        <v>0</v>
      </c>
      <c r="J4715" s="13">
        <v>844625.11</v>
      </c>
      <c r="K4715" s="13">
        <v>1328006.47</v>
      </c>
      <c r="L4715" s="7">
        <f t="shared" si="73"/>
        <v>2221628.54</v>
      </c>
    </row>
    <row r="4716" spans="1:12" s="5" customFormat="1" x14ac:dyDescent="0.25">
      <c r="A4716" s="10" t="s">
        <v>2042</v>
      </c>
      <c r="B4716" s="10" t="s">
        <v>1057</v>
      </c>
      <c r="C4716" s="10" t="s">
        <v>1099</v>
      </c>
      <c r="D4716" s="10" t="s">
        <v>214</v>
      </c>
      <c r="E4716" s="10" t="s">
        <v>215</v>
      </c>
      <c r="F4716" s="13">
        <v>0</v>
      </c>
      <c r="G4716" s="13">
        <v>2624174.9300000002</v>
      </c>
      <c r="H4716" s="7">
        <v>847091.79</v>
      </c>
      <c r="I4716" s="7">
        <v>0</v>
      </c>
      <c r="J4716" s="13">
        <v>59838789.869999997</v>
      </c>
      <c r="K4716" s="13">
        <v>94084700.269999996</v>
      </c>
      <c r="L4716" s="7">
        <f t="shared" si="73"/>
        <v>157394756.85999998</v>
      </c>
    </row>
    <row r="4717" spans="1:12" s="5" customFormat="1" x14ac:dyDescent="0.25">
      <c r="A4717" s="10" t="s">
        <v>2042</v>
      </c>
      <c r="B4717" s="10" t="s">
        <v>1057</v>
      </c>
      <c r="C4717" s="10" t="s">
        <v>1099</v>
      </c>
      <c r="D4717" s="10" t="s">
        <v>28</v>
      </c>
      <c r="E4717" s="10" t="s">
        <v>29</v>
      </c>
      <c r="F4717" s="13">
        <v>0</v>
      </c>
      <c r="G4717" s="13">
        <v>51483.29</v>
      </c>
      <c r="H4717" s="7">
        <v>16618.96</v>
      </c>
      <c r="I4717" s="7">
        <v>0</v>
      </c>
      <c r="J4717" s="13">
        <v>1173967.97</v>
      </c>
      <c r="K4717" s="13">
        <v>1845833.2</v>
      </c>
      <c r="L4717" s="7">
        <f t="shared" si="73"/>
        <v>3087903.42</v>
      </c>
    </row>
    <row r="4718" spans="1:12" s="5" customFormat="1" x14ac:dyDescent="0.25">
      <c r="A4718" s="10" t="s">
        <v>2042</v>
      </c>
      <c r="B4718" s="10" t="s">
        <v>1057</v>
      </c>
      <c r="C4718" s="10" t="s">
        <v>1099</v>
      </c>
      <c r="D4718" s="10" t="s">
        <v>32</v>
      </c>
      <c r="E4718" s="10" t="s">
        <v>33</v>
      </c>
      <c r="F4718" s="13">
        <v>0</v>
      </c>
      <c r="G4718" s="13">
        <v>938310.53</v>
      </c>
      <c r="H4718" s="7">
        <v>302889.53999999998</v>
      </c>
      <c r="I4718" s="7">
        <v>0</v>
      </c>
      <c r="J4718" s="13">
        <v>21396198.050000001</v>
      </c>
      <c r="K4718" s="13">
        <v>33641303.340000004</v>
      </c>
      <c r="L4718" s="7">
        <f t="shared" si="73"/>
        <v>56278701.460000008</v>
      </c>
    </row>
    <row r="4719" spans="1:12" s="5" customFormat="1" x14ac:dyDescent="0.25">
      <c r="A4719" s="10" t="s">
        <v>2043</v>
      </c>
      <c r="B4719" s="10" t="s">
        <v>1057</v>
      </c>
      <c r="C4719" s="10" t="s">
        <v>1100</v>
      </c>
      <c r="D4719" s="10" t="s">
        <v>299</v>
      </c>
      <c r="E4719" s="10" t="s">
        <v>300</v>
      </c>
      <c r="F4719" s="13">
        <v>0</v>
      </c>
      <c r="G4719" s="13">
        <v>229003.38</v>
      </c>
      <c r="H4719" s="7">
        <v>42501.34</v>
      </c>
      <c r="I4719" s="7">
        <v>0</v>
      </c>
      <c r="J4719" s="13">
        <v>3024527.72</v>
      </c>
      <c r="K4719" s="13">
        <v>3938851.8</v>
      </c>
      <c r="L4719" s="7">
        <f t="shared" si="73"/>
        <v>7234884.2400000002</v>
      </c>
    </row>
    <row r="4720" spans="1:12" s="5" customFormat="1" x14ac:dyDescent="0.25">
      <c r="A4720" s="10" t="s">
        <v>2043</v>
      </c>
      <c r="B4720" s="10" t="s">
        <v>1057</v>
      </c>
      <c r="C4720" s="10" t="s">
        <v>1100</v>
      </c>
      <c r="D4720" s="10" t="s">
        <v>22</v>
      </c>
      <c r="E4720" s="10" t="s">
        <v>23</v>
      </c>
      <c r="F4720" s="13">
        <v>0</v>
      </c>
      <c r="G4720" s="13">
        <v>2145.12</v>
      </c>
      <c r="H4720" s="7">
        <v>398.12</v>
      </c>
      <c r="I4720" s="7">
        <v>0</v>
      </c>
      <c r="J4720" s="13">
        <v>28331.4</v>
      </c>
      <c r="K4720" s="13">
        <v>36896.080000000002</v>
      </c>
      <c r="L4720" s="7">
        <f t="shared" si="73"/>
        <v>67770.720000000001</v>
      </c>
    </row>
    <row r="4721" spans="1:12" s="5" customFormat="1" x14ac:dyDescent="0.25">
      <c r="A4721" s="10" t="s">
        <v>2043</v>
      </c>
      <c r="B4721" s="10" t="s">
        <v>1057</v>
      </c>
      <c r="C4721" s="10" t="s">
        <v>1100</v>
      </c>
      <c r="D4721" s="10" t="s">
        <v>214</v>
      </c>
      <c r="E4721" s="10" t="s">
        <v>215</v>
      </c>
      <c r="F4721" s="13">
        <v>0</v>
      </c>
      <c r="G4721" s="13">
        <v>15177701.73</v>
      </c>
      <c r="H4721" s="7">
        <v>2816869.51</v>
      </c>
      <c r="I4721" s="7">
        <v>0</v>
      </c>
      <c r="J4721" s="13">
        <v>200457211.03999999</v>
      </c>
      <c r="K4721" s="13">
        <v>261056045.11000001</v>
      </c>
      <c r="L4721" s="7">
        <f t="shared" si="73"/>
        <v>479507827.38999999</v>
      </c>
    </row>
    <row r="4722" spans="1:12" s="5" customFormat="1" x14ac:dyDescent="0.25">
      <c r="A4722" s="10" t="s">
        <v>2043</v>
      </c>
      <c r="B4722" s="10" t="s">
        <v>1057</v>
      </c>
      <c r="C4722" s="10" t="s">
        <v>1100</v>
      </c>
      <c r="D4722" s="10" t="s">
        <v>28</v>
      </c>
      <c r="E4722" s="10" t="s">
        <v>29</v>
      </c>
      <c r="F4722" s="13">
        <v>0</v>
      </c>
      <c r="G4722" s="13">
        <v>42000.77</v>
      </c>
      <c r="H4722" s="7">
        <v>7795.03</v>
      </c>
      <c r="I4722" s="7">
        <v>0</v>
      </c>
      <c r="J4722" s="13">
        <v>554718.84</v>
      </c>
      <c r="K4722" s="13">
        <v>722412.06</v>
      </c>
      <c r="L4722" s="7">
        <f t="shared" si="73"/>
        <v>1326926.7000000002</v>
      </c>
    </row>
    <row r="4723" spans="1:12" s="5" customFormat="1" x14ac:dyDescent="0.25">
      <c r="A4723" s="10" t="s">
        <v>2044</v>
      </c>
      <c r="B4723" s="10" t="s">
        <v>1057</v>
      </c>
      <c r="C4723" s="10" t="s">
        <v>1101</v>
      </c>
      <c r="D4723" s="10" t="s">
        <v>28</v>
      </c>
      <c r="E4723" s="10" t="s">
        <v>29</v>
      </c>
      <c r="F4723" s="13">
        <v>0</v>
      </c>
      <c r="G4723" s="13">
        <v>0</v>
      </c>
      <c r="H4723" s="7">
        <v>1111.03</v>
      </c>
      <c r="I4723" s="7">
        <v>0</v>
      </c>
      <c r="J4723" s="13">
        <v>75233.509999999995</v>
      </c>
      <c r="K4723" s="13">
        <v>117454.36</v>
      </c>
      <c r="L4723" s="7">
        <f t="shared" si="73"/>
        <v>193798.9</v>
      </c>
    </row>
    <row r="4724" spans="1:12" s="5" customFormat="1" x14ac:dyDescent="0.25">
      <c r="A4724" s="10" t="s">
        <v>2044</v>
      </c>
      <c r="B4724" s="10" t="s">
        <v>1057</v>
      </c>
      <c r="C4724" s="10" t="s">
        <v>1101</v>
      </c>
      <c r="D4724" s="10" t="s">
        <v>303</v>
      </c>
      <c r="E4724" s="10" t="s">
        <v>304</v>
      </c>
      <c r="F4724" s="13">
        <v>0</v>
      </c>
      <c r="G4724" s="13">
        <v>0</v>
      </c>
      <c r="H4724" s="7">
        <v>1407146.97</v>
      </c>
      <c r="I4724" s="7">
        <v>0</v>
      </c>
      <c r="J4724" s="13">
        <v>95284742.489999995</v>
      </c>
      <c r="K4724" s="13">
        <v>148758274.19</v>
      </c>
      <c r="L4724" s="7">
        <f t="shared" si="73"/>
        <v>245450163.64999998</v>
      </c>
    </row>
    <row r="4725" spans="1:12" s="5" customFormat="1" x14ac:dyDescent="0.25">
      <c r="A4725" s="10" t="s">
        <v>2045</v>
      </c>
      <c r="B4725" s="10" t="s">
        <v>1057</v>
      </c>
      <c r="C4725" s="10" t="s">
        <v>1102</v>
      </c>
      <c r="D4725" s="10" t="s">
        <v>38</v>
      </c>
      <c r="E4725" s="10" t="s">
        <v>39</v>
      </c>
      <c r="F4725" s="13">
        <v>0</v>
      </c>
      <c r="G4725" s="13">
        <v>0</v>
      </c>
      <c r="H4725" s="7">
        <v>0</v>
      </c>
      <c r="I4725" s="7">
        <v>0</v>
      </c>
      <c r="J4725" s="13">
        <v>0</v>
      </c>
      <c r="K4725" s="13">
        <v>-1183.02</v>
      </c>
      <c r="L4725" s="7">
        <f t="shared" si="73"/>
        <v>-1183.02</v>
      </c>
    </row>
    <row r="4726" spans="1:12" s="5" customFormat="1" x14ac:dyDescent="0.25">
      <c r="A4726" s="10" t="s">
        <v>2045</v>
      </c>
      <c r="B4726" s="10" t="s">
        <v>1057</v>
      </c>
      <c r="C4726" s="10" t="s">
        <v>1102</v>
      </c>
      <c r="D4726" s="10" t="s">
        <v>34</v>
      </c>
      <c r="E4726" s="10" t="s">
        <v>35</v>
      </c>
      <c r="F4726" s="13">
        <v>0</v>
      </c>
      <c r="G4726" s="13">
        <v>312744.05</v>
      </c>
      <c r="H4726" s="7">
        <v>11693.69</v>
      </c>
      <c r="I4726" s="7">
        <v>0</v>
      </c>
      <c r="J4726" s="13">
        <v>784880.54</v>
      </c>
      <c r="K4726" s="13">
        <v>774505.54</v>
      </c>
      <c r="L4726" s="7">
        <f t="shared" si="73"/>
        <v>1883823.82</v>
      </c>
    </row>
    <row r="4727" spans="1:12" s="5" customFormat="1" x14ac:dyDescent="0.25">
      <c r="A4727" s="10" t="s">
        <v>2045</v>
      </c>
      <c r="B4727" s="10" t="s">
        <v>1057</v>
      </c>
      <c r="C4727" s="10" t="s">
        <v>1102</v>
      </c>
      <c r="D4727" s="10" t="s">
        <v>538</v>
      </c>
      <c r="E4727" s="10" t="s">
        <v>539</v>
      </c>
      <c r="F4727" s="13">
        <v>0</v>
      </c>
      <c r="G4727" s="13">
        <v>1953713.81</v>
      </c>
      <c r="H4727" s="7">
        <v>73050.559999999998</v>
      </c>
      <c r="I4727" s="7">
        <v>0</v>
      </c>
      <c r="J4727" s="13">
        <v>4903153.09</v>
      </c>
      <c r="K4727" s="13">
        <v>4838340.47</v>
      </c>
      <c r="L4727" s="7">
        <f t="shared" si="73"/>
        <v>11768257.93</v>
      </c>
    </row>
    <row r="4728" spans="1:12" s="5" customFormat="1" x14ac:dyDescent="0.25">
      <c r="A4728" s="10" t="s">
        <v>2045</v>
      </c>
      <c r="B4728" s="10" t="s">
        <v>1057</v>
      </c>
      <c r="C4728" s="10" t="s">
        <v>1102</v>
      </c>
      <c r="D4728" s="10" t="s">
        <v>40</v>
      </c>
      <c r="E4728" s="10" t="s">
        <v>2254</v>
      </c>
      <c r="F4728" s="13">
        <v>0</v>
      </c>
      <c r="G4728" s="13">
        <v>34210051.140000001</v>
      </c>
      <c r="H4728" s="7">
        <v>1279134.75</v>
      </c>
      <c r="I4728" s="7">
        <v>0</v>
      </c>
      <c r="J4728" s="13">
        <v>85855521.370000005</v>
      </c>
      <c r="K4728" s="13">
        <v>84720635.079999998</v>
      </c>
      <c r="L4728" s="7">
        <f t="shared" si="73"/>
        <v>206065342.34</v>
      </c>
    </row>
    <row r="4729" spans="1:12" s="5" customFormat="1" x14ac:dyDescent="0.25">
      <c r="A4729" s="10" t="s">
        <v>2046</v>
      </c>
      <c r="B4729" s="10" t="s">
        <v>1057</v>
      </c>
      <c r="C4729" s="10" t="s">
        <v>1103</v>
      </c>
      <c r="D4729" s="10" t="s">
        <v>28</v>
      </c>
      <c r="E4729" s="10" t="s">
        <v>29</v>
      </c>
      <c r="F4729" s="13">
        <v>0</v>
      </c>
      <c r="G4729" s="13">
        <v>283858.53999999998</v>
      </c>
      <c r="H4729" s="7">
        <v>49881.56</v>
      </c>
      <c r="I4729" s="7">
        <v>0</v>
      </c>
      <c r="J4729" s="13">
        <v>1995997.44</v>
      </c>
      <c r="K4729" s="13">
        <v>2566894.66</v>
      </c>
      <c r="L4729" s="7">
        <f t="shared" si="73"/>
        <v>4896632.2</v>
      </c>
    </row>
    <row r="4730" spans="1:12" s="5" customFormat="1" x14ac:dyDescent="0.25">
      <c r="A4730" s="10" t="s">
        <v>2046</v>
      </c>
      <c r="B4730" s="10" t="s">
        <v>1057</v>
      </c>
      <c r="C4730" s="10" t="s">
        <v>1103</v>
      </c>
      <c r="D4730" s="10" t="s">
        <v>32</v>
      </c>
      <c r="E4730" s="10" t="s">
        <v>33</v>
      </c>
      <c r="F4730" s="13">
        <v>0</v>
      </c>
      <c r="G4730" s="13">
        <v>103676.36</v>
      </c>
      <c r="H4730" s="7">
        <v>18218.72</v>
      </c>
      <c r="I4730" s="7">
        <v>0</v>
      </c>
      <c r="J4730" s="13">
        <v>729017.17</v>
      </c>
      <c r="K4730" s="13">
        <v>937531.39</v>
      </c>
      <c r="L4730" s="7">
        <f t="shared" si="73"/>
        <v>1788443.6400000001</v>
      </c>
    </row>
    <row r="4731" spans="1:12" s="5" customFormat="1" x14ac:dyDescent="0.25">
      <c r="A4731" s="10" t="s">
        <v>2046</v>
      </c>
      <c r="B4731" s="10" t="s">
        <v>1057</v>
      </c>
      <c r="C4731" s="10" t="s">
        <v>1103</v>
      </c>
      <c r="D4731" s="10" t="s">
        <v>34</v>
      </c>
      <c r="E4731" s="10" t="s">
        <v>35</v>
      </c>
      <c r="F4731" s="13">
        <v>0</v>
      </c>
      <c r="G4731" s="13">
        <v>87240.7</v>
      </c>
      <c r="H4731" s="7">
        <v>15330.53</v>
      </c>
      <c r="I4731" s="7">
        <v>0</v>
      </c>
      <c r="J4731" s="13">
        <v>613447.17000000004</v>
      </c>
      <c r="K4731" s="13">
        <v>788905.95</v>
      </c>
      <c r="L4731" s="7">
        <f t="shared" si="73"/>
        <v>1504924.35</v>
      </c>
    </row>
    <row r="4732" spans="1:12" s="5" customFormat="1" x14ac:dyDescent="0.25">
      <c r="A4732" s="10" t="s">
        <v>2046</v>
      </c>
      <c r="B4732" s="10" t="s">
        <v>1057</v>
      </c>
      <c r="C4732" s="10" t="s">
        <v>1103</v>
      </c>
      <c r="D4732" s="10" t="s">
        <v>538</v>
      </c>
      <c r="E4732" s="10" t="s">
        <v>539</v>
      </c>
      <c r="F4732" s="13">
        <v>0</v>
      </c>
      <c r="G4732" s="13">
        <v>12899934.66</v>
      </c>
      <c r="H4732" s="7">
        <v>2266864.84</v>
      </c>
      <c r="I4732" s="7">
        <v>0</v>
      </c>
      <c r="J4732" s="13">
        <v>90707988.049999997</v>
      </c>
      <c r="K4732" s="13">
        <v>116652379.16</v>
      </c>
      <c r="L4732" s="7">
        <f t="shared" si="73"/>
        <v>222527166.70999998</v>
      </c>
    </row>
    <row r="4733" spans="1:12" s="5" customFormat="1" x14ac:dyDescent="0.25">
      <c r="A4733" s="10" t="s">
        <v>2046</v>
      </c>
      <c r="B4733" s="10" t="s">
        <v>1057</v>
      </c>
      <c r="C4733" s="10" t="s">
        <v>1103</v>
      </c>
      <c r="D4733" s="10" t="s">
        <v>303</v>
      </c>
      <c r="E4733" s="10" t="s">
        <v>304</v>
      </c>
      <c r="F4733" s="13">
        <v>0</v>
      </c>
      <c r="G4733" s="13">
        <v>12544203.74</v>
      </c>
      <c r="H4733" s="7">
        <v>2204353.35</v>
      </c>
      <c r="I4733" s="7">
        <v>0</v>
      </c>
      <c r="J4733" s="13">
        <v>88206608.170000002</v>
      </c>
      <c r="K4733" s="13">
        <v>113435552.06</v>
      </c>
      <c r="L4733" s="7">
        <f t="shared" si="73"/>
        <v>216390717.31999999</v>
      </c>
    </row>
    <row r="4734" spans="1:12" s="5" customFormat="1" x14ac:dyDescent="0.25">
      <c r="A4734" s="10" t="s">
        <v>2047</v>
      </c>
      <c r="B4734" s="10" t="s">
        <v>1057</v>
      </c>
      <c r="C4734" s="10" t="s">
        <v>1104</v>
      </c>
      <c r="D4734" s="10" t="s">
        <v>299</v>
      </c>
      <c r="E4734" s="10" t="s">
        <v>300</v>
      </c>
      <c r="F4734" s="13">
        <v>0</v>
      </c>
      <c r="G4734" s="13">
        <v>0</v>
      </c>
      <c r="H4734" s="7">
        <v>9576.2099999999991</v>
      </c>
      <c r="I4734" s="7">
        <v>0</v>
      </c>
      <c r="J4734" s="13">
        <v>618098.88</v>
      </c>
      <c r="K4734" s="13">
        <v>1321437.69</v>
      </c>
      <c r="L4734" s="7">
        <f t="shared" si="73"/>
        <v>1949112.7799999998</v>
      </c>
    </row>
    <row r="4735" spans="1:12" s="5" customFormat="1" x14ac:dyDescent="0.25">
      <c r="A4735" s="10" t="s">
        <v>2047</v>
      </c>
      <c r="B4735" s="10" t="s">
        <v>1057</v>
      </c>
      <c r="C4735" s="10" t="s">
        <v>1104</v>
      </c>
      <c r="D4735" s="10" t="s">
        <v>214</v>
      </c>
      <c r="E4735" s="10" t="s">
        <v>215</v>
      </c>
      <c r="F4735" s="13">
        <v>0</v>
      </c>
      <c r="G4735" s="13">
        <v>0</v>
      </c>
      <c r="H4735" s="7">
        <v>1348606.62</v>
      </c>
      <c r="I4735" s="7">
        <v>0</v>
      </c>
      <c r="J4735" s="13">
        <v>87046186.519999996</v>
      </c>
      <c r="K4735" s="13">
        <v>186096618.81999999</v>
      </c>
      <c r="L4735" s="7">
        <f t="shared" si="73"/>
        <v>274491411.95999998</v>
      </c>
    </row>
    <row r="4736" spans="1:12" s="5" customFormat="1" x14ac:dyDescent="0.25">
      <c r="A4736" s="10" t="s">
        <v>2047</v>
      </c>
      <c r="B4736" s="10" t="s">
        <v>1057</v>
      </c>
      <c r="C4736" s="10" t="s">
        <v>1104</v>
      </c>
      <c r="D4736" s="10" t="s">
        <v>28</v>
      </c>
      <c r="E4736" s="10" t="s">
        <v>29</v>
      </c>
      <c r="F4736" s="13">
        <v>0</v>
      </c>
      <c r="G4736" s="13">
        <v>0</v>
      </c>
      <c r="H4736" s="7">
        <v>3323.17</v>
      </c>
      <c r="I4736" s="7">
        <v>0</v>
      </c>
      <c r="J4736" s="13">
        <v>214494.6</v>
      </c>
      <c r="K4736" s="13">
        <v>458569.43</v>
      </c>
      <c r="L4736" s="7">
        <f t="shared" si="73"/>
        <v>676387.2</v>
      </c>
    </row>
    <row r="4737" spans="1:12" s="5" customFormat="1" x14ac:dyDescent="0.25">
      <c r="A4737" s="10" t="s">
        <v>2048</v>
      </c>
      <c r="B4737" s="10" t="s">
        <v>1057</v>
      </c>
      <c r="C4737" s="10" t="s">
        <v>1105</v>
      </c>
      <c r="D4737" s="10" t="s">
        <v>299</v>
      </c>
      <c r="E4737" s="10" t="s">
        <v>300</v>
      </c>
      <c r="F4737" s="13">
        <v>0</v>
      </c>
      <c r="G4737" s="13">
        <v>0</v>
      </c>
      <c r="H4737" s="7">
        <v>2683.45</v>
      </c>
      <c r="I4737" s="7">
        <v>0</v>
      </c>
      <c r="J4737" s="13">
        <v>180297.96</v>
      </c>
      <c r="K4737" s="13">
        <v>288572.75</v>
      </c>
      <c r="L4737" s="7">
        <f t="shared" si="73"/>
        <v>471554.16000000003</v>
      </c>
    </row>
    <row r="4738" spans="1:12" s="5" customFormat="1" x14ac:dyDescent="0.25">
      <c r="A4738" s="10" t="s">
        <v>2048</v>
      </c>
      <c r="B4738" s="10" t="s">
        <v>1057</v>
      </c>
      <c r="C4738" s="10" t="s">
        <v>1105</v>
      </c>
      <c r="D4738" s="10" t="s">
        <v>214</v>
      </c>
      <c r="E4738" s="10" t="s">
        <v>215</v>
      </c>
      <c r="F4738" s="13">
        <v>0</v>
      </c>
      <c r="G4738" s="13">
        <v>0</v>
      </c>
      <c r="H4738" s="7">
        <v>298221.92</v>
      </c>
      <c r="I4738" s="7">
        <v>0</v>
      </c>
      <c r="J4738" s="13">
        <v>20037218.469999999</v>
      </c>
      <c r="K4738" s="13">
        <v>32070219.68</v>
      </c>
      <c r="L4738" s="7">
        <f t="shared" si="73"/>
        <v>52405660.07</v>
      </c>
    </row>
    <row r="4739" spans="1:12" s="5" customFormat="1" x14ac:dyDescent="0.25">
      <c r="A4739" s="10" t="s">
        <v>2048</v>
      </c>
      <c r="B4739" s="10" t="s">
        <v>1057</v>
      </c>
      <c r="C4739" s="10" t="s">
        <v>1105</v>
      </c>
      <c r="D4739" s="10" t="s">
        <v>28</v>
      </c>
      <c r="E4739" s="10" t="s">
        <v>29</v>
      </c>
      <c r="F4739" s="13">
        <v>0</v>
      </c>
      <c r="G4739" s="13">
        <v>0</v>
      </c>
      <c r="H4739" s="7">
        <v>10216.94</v>
      </c>
      <c r="I4739" s="7">
        <v>0</v>
      </c>
      <c r="J4739" s="13">
        <v>686465.61</v>
      </c>
      <c r="K4739" s="13">
        <v>1098710.53</v>
      </c>
      <c r="L4739" s="7">
        <f t="shared" si="73"/>
        <v>1795393.08</v>
      </c>
    </row>
    <row r="4740" spans="1:12" s="5" customFormat="1" x14ac:dyDescent="0.25">
      <c r="A4740" s="10" t="s">
        <v>2048</v>
      </c>
      <c r="B4740" s="10" t="s">
        <v>1057</v>
      </c>
      <c r="C4740" s="10" t="s">
        <v>1105</v>
      </c>
      <c r="D4740" s="10" t="s">
        <v>32</v>
      </c>
      <c r="E4740" s="10" t="s">
        <v>33</v>
      </c>
      <c r="F4740" s="13">
        <v>0</v>
      </c>
      <c r="G4740" s="13">
        <v>0</v>
      </c>
      <c r="H4740" s="7">
        <v>65797.69</v>
      </c>
      <c r="I4740" s="7">
        <v>0</v>
      </c>
      <c r="J4740" s="13">
        <v>4420877.96</v>
      </c>
      <c r="K4740" s="13">
        <v>7075758.9299999997</v>
      </c>
      <c r="L4740" s="7">
        <f t="shared" si="73"/>
        <v>11562434.58</v>
      </c>
    </row>
    <row r="4741" spans="1:12" s="5" customFormat="1" x14ac:dyDescent="0.25">
      <c r="A4741" s="10" t="s">
        <v>2049</v>
      </c>
      <c r="B4741" s="10" t="s">
        <v>1057</v>
      </c>
      <c r="C4741" s="10" t="s">
        <v>1106</v>
      </c>
      <c r="D4741" s="10" t="s">
        <v>28</v>
      </c>
      <c r="E4741" s="10" t="s">
        <v>29</v>
      </c>
      <c r="F4741" s="13">
        <v>0</v>
      </c>
      <c r="G4741" s="13">
        <v>1456.32</v>
      </c>
      <c r="H4741" s="7">
        <v>1492.03</v>
      </c>
      <c r="I4741" s="7">
        <v>0</v>
      </c>
      <c r="J4741" s="13">
        <v>105777.08</v>
      </c>
      <c r="K4741" s="13">
        <v>144203.15</v>
      </c>
      <c r="L4741" s="7">
        <f t="shared" si="73"/>
        <v>252928.58000000002</v>
      </c>
    </row>
    <row r="4742" spans="1:12" s="5" customFormat="1" x14ac:dyDescent="0.25">
      <c r="A4742" s="10" t="s">
        <v>2049</v>
      </c>
      <c r="B4742" s="10" t="s">
        <v>1057</v>
      </c>
      <c r="C4742" s="10" t="s">
        <v>1106</v>
      </c>
      <c r="D4742" s="10" t="s">
        <v>303</v>
      </c>
      <c r="E4742" s="10" t="s">
        <v>304</v>
      </c>
      <c r="F4742" s="13">
        <v>0</v>
      </c>
      <c r="G4742" s="13">
        <v>654816.68000000005</v>
      </c>
      <c r="H4742" s="7">
        <v>670876.97</v>
      </c>
      <c r="I4742" s="7">
        <v>0</v>
      </c>
      <c r="J4742" s="13">
        <v>47561573.920000002</v>
      </c>
      <c r="K4742" s="13">
        <v>64839459.920000002</v>
      </c>
      <c r="L4742" s="7">
        <f t="shared" si="73"/>
        <v>113726727.49000001</v>
      </c>
    </row>
    <row r="4743" spans="1:12" s="5" customFormat="1" x14ac:dyDescent="0.25">
      <c r="A4743" s="10" t="s">
        <v>2050</v>
      </c>
      <c r="B4743" s="10" t="s">
        <v>1057</v>
      </c>
      <c r="C4743" s="10" t="s">
        <v>1107</v>
      </c>
      <c r="D4743" s="10" t="s">
        <v>28</v>
      </c>
      <c r="E4743" s="10" t="s">
        <v>29</v>
      </c>
      <c r="F4743" s="13">
        <v>0</v>
      </c>
      <c r="G4743" s="13">
        <v>7204.98</v>
      </c>
      <c r="H4743" s="7">
        <v>9701.5</v>
      </c>
      <c r="I4743" s="7">
        <v>0</v>
      </c>
      <c r="J4743" s="13">
        <v>329852.03000000003</v>
      </c>
      <c r="K4743" s="13">
        <v>433220.79</v>
      </c>
      <c r="L4743" s="7">
        <f t="shared" si="73"/>
        <v>779979.3</v>
      </c>
    </row>
    <row r="4744" spans="1:12" s="5" customFormat="1" x14ac:dyDescent="0.25">
      <c r="A4744" s="10" t="s">
        <v>2050</v>
      </c>
      <c r="B4744" s="10" t="s">
        <v>1057</v>
      </c>
      <c r="C4744" s="10" t="s">
        <v>1107</v>
      </c>
      <c r="D4744" s="10" t="s">
        <v>34</v>
      </c>
      <c r="E4744" s="10" t="s">
        <v>35</v>
      </c>
      <c r="F4744" s="13">
        <v>0</v>
      </c>
      <c r="G4744" s="13">
        <v>8474.52</v>
      </c>
      <c r="H4744" s="7">
        <v>11410.94</v>
      </c>
      <c r="I4744" s="7">
        <v>0</v>
      </c>
      <c r="J4744" s="13">
        <v>387972.93</v>
      </c>
      <c r="K4744" s="13">
        <v>509555.57</v>
      </c>
      <c r="L4744" s="7">
        <f t="shared" si="73"/>
        <v>917413.96</v>
      </c>
    </row>
    <row r="4745" spans="1:12" s="5" customFormat="1" x14ac:dyDescent="0.25">
      <c r="A4745" s="10" t="s">
        <v>2050</v>
      </c>
      <c r="B4745" s="10" t="s">
        <v>1057</v>
      </c>
      <c r="C4745" s="10" t="s">
        <v>1107</v>
      </c>
      <c r="D4745" s="10" t="s">
        <v>538</v>
      </c>
      <c r="E4745" s="10" t="s">
        <v>539</v>
      </c>
      <c r="F4745" s="13">
        <v>0</v>
      </c>
      <c r="G4745" s="13">
        <v>751986.07</v>
      </c>
      <c r="H4745" s="7">
        <v>1012548.57</v>
      </c>
      <c r="I4745" s="7">
        <v>0</v>
      </c>
      <c r="J4745" s="13">
        <v>34426750.439999998</v>
      </c>
      <c r="K4745" s="13">
        <v>45215376.789999999</v>
      </c>
      <c r="L4745" s="7">
        <f t="shared" ref="L4745:L4808" si="74">SUM(F4745:K4745)</f>
        <v>81406661.870000005</v>
      </c>
    </row>
    <row r="4746" spans="1:12" s="5" customFormat="1" x14ac:dyDescent="0.25">
      <c r="A4746" s="10" t="s">
        <v>2050</v>
      </c>
      <c r="B4746" s="10" t="s">
        <v>1057</v>
      </c>
      <c r="C4746" s="10" t="s">
        <v>1107</v>
      </c>
      <c r="D4746" s="10" t="s">
        <v>40</v>
      </c>
      <c r="E4746" s="10" t="s">
        <v>2254</v>
      </c>
      <c r="F4746" s="13">
        <v>0</v>
      </c>
      <c r="G4746" s="13">
        <v>856520.43</v>
      </c>
      <c r="H4746" s="7">
        <v>1153303.99</v>
      </c>
      <c r="I4746" s="7">
        <v>0</v>
      </c>
      <c r="J4746" s="13">
        <v>39212448.600000001</v>
      </c>
      <c r="K4746" s="13">
        <v>51500813.020000003</v>
      </c>
      <c r="L4746" s="7">
        <f t="shared" si="74"/>
        <v>92723086.040000007</v>
      </c>
    </row>
    <row r="4747" spans="1:12" s="5" customFormat="1" x14ac:dyDescent="0.25">
      <c r="A4747" s="10" t="s">
        <v>2051</v>
      </c>
      <c r="B4747" s="10" t="s">
        <v>1057</v>
      </c>
      <c r="C4747" s="10" t="s">
        <v>1108</v>
      </c>
      <c r="D4747" s="10" t="s">
        <v>299</v>
      </c>
      <c r="E4747" s="10" t="s">
        <v>300</v>
      </c>
      <c r="F4747" s="13">
        <v>0</v>
      </c>
      <c r="G4747" s="13">
        <v>41874.82</v>
      </c>
      <c r="H4747" s="7">
        <v>97624.49</v>
      </c>
      <c r="I4747" s="7">
        <v>0</v>
      </c>
      <c r="J4747" s="13">
        <v>2584925.8199999998</v>
      </c>
      <c r="K4747" s="13">
        <v>3690854.43</v>
      </c>
      <c r="L4747" s="7">
        <f t="shared" si="74"/>
        <v>6415279.5600000005</v>
      </c>
    </row>
    <row r="4748" spans="1:12" s="5" customFormat="1" x14ac:dyDescent="0.25">
      <c r="A4748" s="10" t="s">
        <v>2051</v>
      </c>
      <c r="B4748" s="10" t="s">
        <v>1057</v>
      </c>
      <c r="C4748" s="10" t="s">
        <v>1108</v>
      </c>
      <c r="D4748" s="10" t="s">
        <v>14</v>
      </c>
      <c r="E4748" s="10" t="s">
        <v>15</v>
      </c>
      <c r="F4748" s="13">
        <v>0</v>
      </c>
      <c r="G4748" s="13">
        <v>143806.62</v>
      </c>
      <c r="H4748" s="7">
        <v>335262.25</v>
      </c>
      <c r="I4748" s="7">
        <v>0</v>
      </c>
      <c r="J4748" s="13">
        <v>8877158.4900000002</v>
      </c>
      <c r="K4748" s="13">
        <v>12675141.17</v>
      </c>
      <c r="L4748" s="7">
        <f t="shared" si="74"/>
        <v>22031368.530000001</v>
      </c>
    </row>
    <row r="4749" spans="1:12" s="5" customFormat="1" x14ac:dyDescent="0.25">
      <c r="A4749" s="10" t="s">
        <v>2051</v>
      </c>
      <c r="B4749" s="10" t="s">
        <v>1057</v>
      </c>
      <c r="C4749" s="10" t="s">
        <v>1108</v>
      </c>
      <c r="D4749" s="10" t="s">
        <v>38</v>
      </c>
      <c r="E4749" s="10" t="s">
        <v>39</v>
      </c>
      <c r="F4749" s="13">
        <v>0</v>
      </c>
      <c r="G4749" s="13">
        <v>1714.92</v>
      </c>
      <c r="H4749" s="7">
        <v>3998.07</v>
      </c>
      <c r="I4749" s="7">
        <v>0</v>
      </c>
      <c r="J4749" s="13">
        <v>105861.86</v>
      </c>
      <c r="K4749" s="13">
        <v>151153.54999999999</v>
      </c>
      <c r="L4749" s="7">
        <f t="shared" si="74"/>
        <v>262728.40000000002</v>
      </c>
    </row>
    <row r="4750" spans="1:12" s="5" customFormat="1" x14ac:dyDescent="0.25">
      <c r="A4750" s="10" t="s">
        <v>2051</v>
      </c>
      <c r="B4750" s="10" t="s">
        <v>1057</v>
      </c>
      <c r="C4750" s="10" t="s">
        <v>1108</v>
      </c>
      <c r="D4750" s="10" t="s">
        <v>16</v>
      </c>
      <c r="E4750" s="10" t="s">
        <v>17</v>
      </c>
      <c r="F4750" s="13">
        <v>0</v>
      </c>
      <c r="G4750" s="13">
        <v>33102.959999999999</v>
      </c>
      <c r="H4750" s="7">
        <v>77174.28</v>
      </c>
      <c r="I4750" s="7">
        <v>0</v>
      </c>
      <c r="J4750" s="13">
        <v>2043440.09</v>
      </c>
      <c r="K4750" s="13">
        <v>2917700.71</v>
      </c>
      <c r="L4750" s="7">
        <f t="shared" si="74"/>
        <v>5071418.04</v>
      </c>
    </row>
    <row r="4751" spans="1:12" s="5" customFormat="1" x14ac:dyDescent="0.25">
      <c r="A4751" s="10" t="s">
        <v>2051</v>
      </c>
      <c r="B4751" s="10" t="s">
        <v>1057</v>
      </c>
      <c r="C4751" s="10" t="s">
        <v>1108</v>
      </c>
      <c r="D4751" s="10" t="s">
        <v>20</v>
      </c>
      <c r="E4751" s="10" t="s">
        <v>21</v>
      </c>
      <c r="F4751" s="13">
        <v>0</v>
      </c>
      <c r="G4751" s="13">
        <v>613074.80000000005</v>
      </c>
      <c r="H4751" s="7">
        <v>1429286.37</v>
      </c>
      <c r="I4751" s="7">
        <v>0</v>
      </c>
      <c r="J4751" s="13">
        <v>37845005.100000001</v>
      </c>
      <c r="K4751" s="13">
        <v>54036523.359999999</v>
      </c>
      <c r="L4751" s="7">
        <f t="shared" si="74"/>
        <v>93923889.629999995</v>
      </c>
    </row>
    <row r="4752" spans="1:12" s="5" customFormat="1" x14ac:dyDescent="0.25">
      <c r="A4752" s="10" t="s">
        <v>2051</v>
      </c>
      <c r="B4752" s="10" t="s">
        <v>1057</v>
      </c>
      <c r="C4752" s="10" t="s">
        <v>1108</v>
      </c>
      <c r="D4752" s="10" t="s">
        <v>22</v>
      </c>
      <c r="E4752" s="10" t="s">
        <v>23</v>
      </c>
      <c r="F4752" s="13">
        <v>0</v>
      </c>
      <c r="G4752" s="13">
        <v>66996.09</v>
      </c>
      <c r="H4752" s="7">
        <v>156190.72</v>
      </c>
      <c r="I4752" s="7">
        <v>0</v>
      </c>
      <c r="J4752" s="13">
        <v>4135657.32</v>
      </c>
      <c r="K4752" s="13">
        <v>5905047.25</v>
      </c>
      <c r="L4752" s="7">
        <f t="shared" si="74"/>
        <v>10263891.379999999</v>
      </c>
    </row>
    <row r="4753" spans="1:12" s="5" customFormat="1" x14ac:dyDescent="0.25">
      <c r="A4753" s="10" t="s">
        <v>2051</v>
      </c>
      <c r="B4753" s="10" t="s">
        <v>1057</v>
      </c>
      <c r="C4753" s="10" t="s">
        <v>1108</v>
      </c>
      <c r="D4753" s="10" t="s">
        <v>214</v>
      </c>
      <c r="E4753" s="10" t="s">
        <v>215</v>
      </c>
      <c r="F4753" s="13">
        <v>0</v>
      </c>
      <c r="G4753" s="13">
        <v>3062843.43</v>
      </c>
      <c r="H4753" s="7">
        <v>7140532.2599999998</v>
      </c>
      <c r="I4753" s="7">
        <v>0</v>
      </c>
      <c r="J4753" s="13">
        <v>189068814.36000001</v>
      </c>
      <c r="K4753" s="13">
        <v>269959572.62</v>
      </c>
      <c r="L4753" s="7">
        <f t="shared" si="74"/>
        <v>469231762.67000002</v>
      </c>
    </row>
    <row r="4754" spans="1:12" s="5" customFormat="1" x14ac:dyDescent="0.25">
      <c r="A4754" s="10" t="s">
        <v>2051</v>
      </c>
      <c r="B4754" s="10" t="s">
        <v>1057</v>
      </c>
      <c r="C4754" s="10" t="s">
        <v>1108</v>
      </c>
      <c r="D4754" s="10" t="s">
        <v>28</v>
      </c>
      <c r="E4754" s="10" t="s">
        <v>29</v>
      </c>
      <c r="F4754" s="13">
        <v>0</v>
      </c>
      <c r="G4754" s="13">
        <v>424261.75</v>
      </c>
      <c r="H4754" s="7">
        <v>989098.8</v>
      </c>
      <c r="I4754" s="7">
        <v>0</v>
      </c>
      <c r="J4754" s="13">
        <v>26189607.469999999</v>
      </c>
      <c r="K4754" s="13">
        <v>37394507.729999997</v>
      </c>
      <c r="L4754" s="7">
        <f t="shared" si="74"/>
        <v>64997475.75</v>
      </c>
    </row>
    <row r="4755" spans="1:12" s="5" customFormat="1" x14ac:dyDescent="0.25">
      <c r="A4755" s="10" t="s">
        <v>2051</v>
      </c>
      <c r="B4755" s="10" t="s">
        <v>1057</v>
      </c>
      <c r="C4755" s="10" t="s">
        <v>1108</v>
      </c>
      <c r="D4755" s="10" t="s">
        <v>32</v>
      </c>
      <c r="E4755" s="10" t="s">
        <v>33</v>
      </c>
      <c r="F4755" s="13">
        <v>0</v>
      </c>
      <c r="G4755" s="13">
        <v>4146175.37</v>
      </c>
      <c r="H4755" s="7">
        <v>9666148.3300000001</v>
      </c>
      <c r="I4755" s="7">
        <v>0</v>
      </c>
      <c r="J4755" s="13">
        <v>255942713.87</v>
      </c>
      <c r="K4755" s="13">
        <v>365444644.50999999</v>
      </c>
      <c r="L4755" s="7">
        <f t="shared" si="74"/>
        <v>635199682.07999992</v>
      </c>
    </row>
    <row r="4756" spans="1:12" s="5" customFormat="1" x14ac:dyDescent="0.25">
      <c r="A4756" s="10" t="s">
        <v>2051</v>
      </c>
      <c r="B4756" s="10" t="s">
        <v>1057</v>
      </c>
      <c r="C4756" s="10" t="s">
        <v>1108</v>
      </c>
      <c r="D4756" s="10" t="s">
        <v>34</v>
      </c>
      <c r="E4756" s="10" t="s">
        <v>35</v>
      </c>
      <c r="F4756" s="13">
        <v>0</v>
      </c>
      <c r="G4756" s="13">
        <v>871077.02</v>
      </c>
      <c r="H4756" s="7">
        <v>2030777.52</v>
      </c>
      <c r="I4756" s="7">
        <v>0</v>
      </c>
      <c r="J4756" s="13">
        <v>53771439.460000001</v>
      </c>
      <c r="K4756" s="13">
        <v>76776886.049999997</v>
      </c>
      <c r="L4756" s="7">
        <f t="shared" si="74"/>
        <v>133450180.05</v>
      </c>
    </row>
    <row r="4757" spans="1:12" s="5" customFormat="1" x14ac:dyDescent="0.25">
      <c r="A4757" s="10" t="s">
        <v>2051</v>
      </c>
      <c r="B4757" s="10" t="s">
        <v>1057</v>
      </c>
      <c r="C4757" s="10" t="s">
        <v>1108</v>
      </c>
      <c r="D4757" s="10" t="s">
        <v>538</v>
      </c>
      <c r="E4757" s="10" t="s">
        <v>539</v>
      </c>
      <c r="F4757" s="13">
        <v>0</v>
      </c>
      <c r="G4757" s="13">
        <v>3559535.15</v>
      </c>
      <c r="H4757" s="7">
        <v>8298490.0099999998</v>
      </c>
      <c r="I4757" s="7">
        <v>0</v>
      </c>
      <c r="J4757" s="13">
        <v>219729511.69999999</v>
      </c>
      <c r="K4757" s="13">
        <v>313738070.81999999</v>
      </c>
      <c r="L4757" s="7">
        <f t="shared" si="74"/>
        <v>545325607.67999995</v>
      </c>
    </row>
    <row r="4758" spans="1:12" s="5" customFormat="1" x14ac:dyDescent="0.25">
      <c r="A4758" s="10" t="s">
        <v>2051</v>
      </c>
      <c r="B4758" s="10" t="s">
        <v>1057</v>
      </c>
      <c r="C4758" s="10" t="s">
        <v>1108</v>
      </c>
      <c r="D4758" s="10" t="s">
        <v>66</v>
      </c>
      <c r="E4758" s="10" t="s">
        <v>67</v>
      </c>
      <c r="F4758" s="13">
        <v>0</v>
      </c>
      <c r="G4758" s="13">
        <v>2708823.07</v>
      </c>
      <c r="H4758" s="7">
        <v>6315190.1100000003</v>
      </c>
      <c r="I4758" s="7">
        <v>0</v>
      </c>
      <c r="J4758" s="13">
        <v>167215196.58000001</v>
      </c>
      <c r="K4758" s="13">
        <v>238756154.25</v>
      </c>
      <c r="L4758" s="7">
        <f t="shared" si="74"/>
        <v>414995364.00999999</v>
      </c>
    </row>
    <row r="4759" spans="1:12" s="5" customFormat="1" x14ac:dyDescent="0.25">
      <c r="A4759" s="10" t="s">
        <v>2051</v>
      </c>
      <c r="B4759" s="10" t="s">
        <v>1057</v>
      </c>
      <c r="C4759" s="10" t="s">
        <v>1108</v>
      </c>
      <c r="D4759" s="10" t="s">
        <v>303</v>
      </c>
      <c r="E4759" s="10" t="s">
        <v>304</v>
      </c>
      <c r="F4759" s="13">
        <v>0</v>
      </c>
      <c r="G4759" s="13">
        <v>3742498</v>
      </c>
      <c r="H4759" s="7">
        <v>8725038.7899999991</v>
      </c>
      <c r="I4759" s="7">
        <v>0</v>
      </c>
      <c r="J4759" s="13">
        <v>231023777.88</v>
      </c>
      <c r="K4759" s="13">
        <v>329864449.37</v>
      </c>
      <c r="L4759" s="7">
        <f t="shared" si="74"/>
        <v>573355764.03999996</v>
      </c>
    </row>
    <row r="4760" spans="1:12" s="5" customFormat="1" x14ac:dyDescent="0.25">
      <c r="A4760" s="10" t="s">
        <v>2052</v>
      </c>
      <c r="B4760" s="10" t="s">
        <v>1057</v>
      </c>
      <c r="C4760" s="10" t="s">
        <v>1109</v>
      </c>
      <c r="D4760" s="10" t="s">
        <v>299</v>
      </c>
      <c r="E4760" s="10" t="s">
        <v>300</v>
      </c>
      <c r="F4760" s="13">
        <v>0</v>
      </c>
      <c r="G4760" s="13">
        <v>8519.85</v>
      </c>
      <c r="H4760" s="7">
        <v>5295.2</v>
      </c>
      <c r="I4760" s="7">
        <v>0</v>
      </c>
      <c r="J4760" s="13">
        <v>348926.9</v>
      </c>
      <c r="K4760" s="13">
        <v>501801.65</v>
      </c>
      <c r="L4760" s="7">
        <f t="shared" si="74"/>
        <v>864543.60000000009</v>
      </c>
    </row>
    <row r="4761" spans="1:12" s="5" customFormat="1" x14ac:dyDescent="0.25">
      <c r="A4761" s="10" t="s">
        <v>2052</v>
      </c>
      <c r="B4761" s="10" t="s">
        <v>1057</v>
      </c>
      <c r="C4761" s="10" t="s">
        <v>1109</v>
      </c>
      <c r="D4761" s="10" t="s">
        <v>214</v>
      </c>
      <c r="E4761" s="10" t="s">
        <v>215</v>
      </c>
      <c r="F4761" s="13">
        <v>0</v>
      </c>
      <c r="G4761" s="13">
        <v>486578.5</v>
      </c>
      <c r="H4761" s="7">
        <v>302414.62</v>
      </c>
      <c r="I4761" s="7">
        <v>0</v>
      </c>
      <c r="J4761" s="13">
        <v>19927606.850000001</v>
      </c>
      <c r="K4761" s="13">
        <v>28658455.059999999</v>
      </c>
      <c r="L4761" s="7">
        <f t="shared" si="74"/>
        <v>49375055.030000001</v>
      </c>
    </row>
    <row r="4762" spans="1:12" s="5" customFormat="1" x14ac:dyDescent="0.25">
      <c r="A4762" s="10" t="s">
        <v>2052</v>
      </c>
      <c r="B4762" s="10" t="s">
        <v>1057</v>
      </c>
      <c r="C4762" s="10" t="s">
        <v>1109</v>
      </c>
      <c r="D4762" s="10" t="s">
        <v>28</v>
      </c>
      <c r="E4762" s="10" t="s">
        <v>29</v>
      </c>
      <c r="F4762" s="13">
        <v>0</v>
      </c>
      <c r="G4762" s="13">
        <v>4010.8</v>
      </c>
      <c r="H4762" s="7">
        <v>2492.77</v>
      </c>
      <c r="I4762" s="7">
        <v>0</v>
      </c>
      <c r="J4762" s="13">
        <v>164260.85</v>
      </c>
      <c r="K4762" s="13">
        <v>236228.18</v>
      </c>
      <c r="L4762" s="7">
        <f t="shared" si="74"/>
        <v>406992.6</v>
      </c>
    </row>
    <row r="4763" spans="1:12" s="5" customFormat="1" x14ac:dyDescent="0.25">
      <c r="A4763" s="10" t="s">
        <v>2052</v>
      </c>
      <c r="B4763" s="10" t="s">
        <v>1057</v>
      </c>
      <c r="C4763" s="10" t="s">
        <v>1109</v>
      </c>
      <c r="D4763" s="10" t="s">
        <v>34</v>
      </c>
      <c r="E4763" s="10" t="s">
        <v>35</v>
      </c>
      <c r="F4763" s="13">
        <v>0</v>
      </c>
      <c r="G4763" s="13">
        <v>38564.21</v>
      </c>
      <c r="H4763" s="7">
        <v>23968.13</v>
      </c>
      <c r="I4763" s="7">
        <v>0</v>
      </c>
      <c r="J4763" s="13">
        <v>1579379.86</v>
      </c>
      <c r="K4763" s="13">
        <v>2271350.84</v>
      </c>
      <c r="L4763" s="7">
        <f t="shared" si="74"/>
        <v>3913263.04</v>
      </c>
    </row>
    <row r="4764" spans="1:12" s="5" customFormat="1" x14ac:dyDescent="0.25">
      <c r="A4764" s="10" t="s">
        <v>2052</v>
      </c>
      <c r="B4764" s="10" t="s">
        <v>1057</v>
      </c>
      <c r="C4764" s="10" t="s">
        <v>1109</v>
      </c>
      <c r="D4764" s="10" t="s">
        <v>303</v>
      </c>
      <c r="E4764" s="10" t="s">
        <v>304</v>
      </c>
      <c r="F4764" s="13">
        <v>0</v>
      </c>
      <c r="G4764" s="13">
        <v>818162.64</v>
      </c>
      <c r="H4764" s="7">
        <v>508498.28</v>
      </c>
      <c r="I4764" s="7">
        <v>0</v>
      </c>
      <c r="J4764" s="13">
        <v>33507487.539999999</v>
      </c>
      <c r="K4764" s="13">
        <v>48188065.549999997</v>
      </c>
      <c r="L4764" s="7">
        <f t="shared" si="74"/>
        <v>83022214.00999999</v>
      </c>
    </row>
    <row r="4765" spans="1:12" s="5" customFormat="1" x14ac:dyDescent="0.25">
      <c r="A4765" s="10" t="s">
        <v>2053</v>
      </c>
      <c r="B4765" s="10" t="s">
        <v>1057</v>
      </c>
      <c r="C4765" s="10" t="s">
        <v>1110</v>
      </c>
      <c r="D4765" s="10" t="s">
        <v>28</v>
      </c>
      <c r="E4765" s="10" t="s">
        <v>29</v>
      </c>
      <c r="F4765" s="13">
        <v>0</v>
      </c>
      <c r="G4765" s="13">
        <v>194509.11</v>
      </c>
      <c r="H4765" s="7">
        <v>39193.410000000003</v>
      </c>
      <c r="I4765" s="7">
        <v>0</v>
      </c>
      <c r="J4765" s="13">
        <v>2030602.18</v>
      </c>
      <c r="K4765" s="13">
        <v>3337700</v>
      </c>
      <c r="L4765" s="7">
        <f t="shared" si="74"/>
        <v>5602004.6999999993</v>
      </c>
    </row>
    <row r="4766" spans="1:12" s="5" customFormat="1" x14ac:dyDescent="0.25">
      <c r="A4766" s="10" t="s">
        <v>2053</v>
      </c>
      <c r="B4766" s="10" t="s">
        <v>1057</v>
      </c>
      <c r="C4766" s="10" t="s">
        <v>1110</v>
      </c>
      <c r="D4766" s="10" t="s">
        <v>32</v>
      </c>
      <c r="E4766" s="10" t="s">
        <v>33</v>
      </c>
      <c r="F4766" s="13">
        <v>0</v>
      </c>
      <c r="G4766" s="13">
        <v>2116321.48</v>
      </c>
      <c r="H4766" s="7">
        <v>426436.86</v>
      </c>
      <c r="I4766" s="7">
        <v>0</v>
      </c>
      <c r="J4766" s="13">
        <v>22093602.899999999</v>
      </c>
      <c r="K4766" s="13">
        <v>36315246.359999999</v>
      </c>
      <c r="L4766" s="7">
        <f t="shared" si="74"/>
        <v>60951607.599999994</v>
      </c>
    </row>
    <row r="4767" spans="1:12" s="5" customFormat="1" x14ac:dyDescent="0.25">
      <c r="A4767" s="10" t="s">
        <v>2053</v>
      </c>
      <c r="B4767" s="10" t="s">
        <v>1057</v>
      </c>
      <c r="C4767" s="10" t="s">
        <v>1110</v>
      </c>
      <c r="D4767" s="10" t="s">
        <v>34</v>
      </c>
      <c r="E4767" s="10" t="s">
        <v>35</v>
      </c>
      <c r="F4767" s="13">
        <v>0</v>
      </c>
      <c r="G4767" s="13">
        <v>311431.25</v>
      </c>
      <c r="H4767" s="7">
        <v>62753.120000000003</v>
      </c>
      <c r="I4767" s="7">
        <v>0</v>
      </c>
      <c r="J4767" s="13">
        <v>3251225.54</v>
      </c>
      <c r="K4767" s="13">
        <v>5344038.13</v>
      </c>
      <c r="L4767" s="7">
        <f t="shared" si="74"/>
        <v>8969448.0399999991</v>
      </c>
    </row>
    <row r="4768" spans="1:12" s="5" customFormat="1" x14ac:dyDescent="0.25">
      <c r="A4768" s="10" t="s">
        <v>2053</v>
      </c>
      <c r="B4768" s="10" t="s">
        <v>1057</v>
      </c>
      <c r="C4768" s="10" t="s">
        <v>1110</v>
      </c>
      <c r="D4768" s="10" t="s">
        <v>40</v>
      </c>
      <c r="E4768" s="10" t="s">
        <v>2254</v>
      </c>
      <c r="F4768" s="13">
        <v>0</v>
      </c>
      <c r="G4768" s="13">
        <v>15290702.16</v>
      </c>
      <c r="H4768" s="7">
        <v>3081062.61</v>
      </c>
      <c r="I4768" s="7">
        <v>0</v>
      </c>
      <c r="J4768" s="13">
        <v>159629198.38</v>
      </c>
      <c r="K4768" s="13">
        <v>262382450.31</v>
      </c>
      <c r="L4768" s="7">
        <f t="shared" si="74"/>
        <v>440383413.46000004</v>
      </c>
    </row>
    <row r="4769" spans="1:12" s="5" customFormat="1" x14ac:dyDescent="0.25">
      <c r="A4769" s="10" t="s">
        <v>2054</v>
      </c>
      <c r="B4769" s="10" t="s">
        <v>1057</v>
      </c>
      <c r="C4769" s="10" t="s">
        <v>1111</v>
      </c>
      <c r="D4769" s="10" t="s">
        <v>22</v>
      </c>
      <c r="E4769" s="10" t="s">
        <v>23</v>
      </c>
      <c r="F4769" s="13">
        <v>0</v>
      </c>
      <c r="G4769" s="13">
        <v>2965.16</v>
      </c>
      <c r="H4769" s="7">
        <v>408.6</v>
      </c>
      <c r="I4769" s="7">
        <v>0</v>
      </c>
      <c r="J4769" s="13">
        <v>26684.11</v>
      </c>
      <c r="K4769" s="13">
        <v>28300.25</v>
      </c>
      <c r="L4769" s="7">
        <f t="shared" si="74"/>
        <v>58358.119999999995</v>
      </c>
    </row>
    <row r="4770" spans="1:12" s="5" customFormat="1" x14ac:dyDescent="0.25">
      <c r="A4770" s="10" t="s">
        <v>2054</v>
      </c>
      <c r="B4770" s="10" t="s">
        <v>1057</v>
      </c>
      <c r="C4770" s="10" t="s">
        <v>1111</v>
      </c>
      <c r="D4770" s="10" t="s">
        <v>28</v>
      </c>
      <c r="E4770" s="10" t="s">
        <v>29</v>
      </c>
      <c r="F4770" s="13">
        <v>0</v>
      </c>
      <c r="G4770" s="13">
        <v>156850.18</v>
      </c>
      <c r="H4770" s="7">
        <v>21613.86</v>
      </c>
      <c r="I4770" s="7">
        <v>0</v>
      </c>
      <c r="J4770" s="13">
        <v>1411528.53</v>
      </c>
      <c r="K4770" s="13">
        <v>1497018.94</v>
      </c>
      <c r="L4770" s="7">
        <f t="shared" si="74"/>
        <v>3087011.51</v>
      </c>
    </row>
    <row r="4771" spans="1:12" s="5" customFormat="1" x14ac:dyDescent="0.25">
      <c r="A4771" s="10" t="s">
        <v>2054</v>
      </c>
      <c r="B4771" s="10" t="s">
        <v>1057</v>
      </c>
      <c r="C4771" s="10" t="s">
        <v>1111</v>
      </c>
      <c r="D4771" s="10" t="s">
        <v>32</v>
      </c>
      <c r="E4771" s="10" t="s">
        <v>33</v>
      </c>
      <c r="F4771" s="13">
        <v>0</v>
      </c>
      <c r="G4771" s="13">
        <v>1292956.3999999999</v>
      </c>
      <c r="H4771" s="7">
        <v>178168.57</v>
      </c>
      <c r="I4771" s="7">
        <v>0</v>
      </c>
      <c r="J4771" s="13">
        <v>11635592.710000001</v>
      </c>
      <c r="K4771" s="13">
        <v>12340312.23</v>
      </c>
      <c r="L4771" s="7">
        <f t="shared" si="74"/>
        <v>25447029.910000004</v>
      </c>
    </row>
    <row r="4772" spans="1:12" s="5" customFormat="1" x14ac:dyDescent="0.25">
      <c r="A4772" s="10" t="s">
        <v>2054</v>
      </c>
      <c r="B4772" s="10" t="s">
        <v>1057</v>
      </c>
      <c r="C4772" s="10" t="s">
        <v>1111</v>
      </c>
      <c r="D4772" s="10" t="s">
        <v>303</v>
      </c>
      <c r="E4772" s="10" t="s">
        <v>304</v>
      </c>
      <c r="F4772" s="13">
        <v>0</v>
      </c>
      <c r="G4772" s="13">
        <v>9770001.2599999998</v>
      </c>
      <c r="H4772" s="7">
        <v>1346299.97</v>
      </c>
      <c r="I4772" s="7">
        <v>0</v>
      </c>
      <c r="J4772" s="13">
        <v>87922342.650000006</v>
      </c>
      <c r="K4772" s="13">
        <v>93247433.709999993</v>
      </c>
      <c r="L4772" s="7">
        <f t="shared" si="74"/>
        <v>192286077.59</v>
      </c>
    </row>
    <row r="4773" spans="1:12" s="5" customFormat="1" x14ac:dyDescent="0.25">
      <c r="A4773" s="10" t="s">
        <v>2055</v>
      </c>
      <c r="B4773" s="10" t="s">
        <v>1057</v>
      </c>
      <c r="C4773" s="10" t="s">
        <v>1112</v>
      </c>
      <c r="D4773" s="10" t="s">
        <v>299</v>
      </c>
      <c r="E4773" s="10" t="s">
        <v>300</v>
      </c>
      <c r="F4773" s="13">
        <v>0</v>
      </c>
      <c r="G4773" s="13">
        <v>12086.59</v>
      </c>
      <c r="H4773" s="7">
        <v>446.23</v>
      </c>
      <c r="I4773" s="7">
        <v>0</v>
      </c>
      <c r="J4773" s="13">
        <v>30889.33</v>
      </c>
      <c r="K4773" s="13">
        <v>28732.65</v>
      </c>
      <c r="L4773" s="7">
        <f t="shared" si="74"/>
        <v>72154.8</v>
      </c>
    </row>
    <row r="4774" spans="1:12" s="5" customFormat="1" x14ac:dyDescent="0.25">
      <c r="A4774" s="10" t="s">
        <v>2055</v>
      </c>
      <c r="B4774" s="10" t="s">
        <v>1057</v>
      </c>
      <c r="C4774" s="10" t="s">
        <v>1112</v>
      </c>
      <c r="D4774" s="10" t="s">
        <v>20</v>
      </c>
      <c r="E4774" s="10" t="s">
        <v>21</v>
      </c>
      <c r="F4774" s="13">
        <v>0</v>
      </c>
      <c r="G4774" s="13">
        <v>9332091.6500000004</v>
      </c>
      <c r="H4774" s="7">
        <v>344535.43</v>
      </c>
      <c r="I4774" s="7">
        <v>0</v>
      </c>
      <c r="J4774" s="13">
        <v>23849751.879999999</v>
      </c>
      <c r="K4774" s="13">
        <v>22184574.350000001</v>
      </c>
      <c r="L4774" s="7">
        <f t="shared" si="74"/>
        <v>55710953.310000002</v>
      </c>
    </row>
    <row r="4775" spans="1:12" s="5" customFormat="1" x14ac:dyDescent="0.25">
      <c r="A4775" s="10" t="s">
        <v>2055</v>
      </c>
      <c r="B4775" s="10" t="s">
        <v>1057</v>
      </c>
      <c r="C4775" s="10" t="s">
        <v>1112</v>
      </c>
      <c r="D4775" s="10" t="s">
        <v>28</v>
      </c>
      <c r="E4775" s="10" t="s">
        <v>29</v>
      </c>
      <c r="F4775" s="13">
        <v>0</v>
      </c>
      <c r="G4775" s="13">
        <v>4353046.33</v>
      </c>
      <c r="H4775" s="7">
        <v>160711.95000000001</v>
      </c>
      <c r="I4775" s="7">
        <v>0</v>
      </c>
      <c r="J4775" s="13">
        <v>11124952.34</v>
      </c>
      <c r="K4775" s="13">
        <v>10348213.84</v>
      </c>
      <c r="L4775" s="7">
        <f t="shared" si="74"/>
        <v>25986924.460000001</v>
      </c>
    </row>
    <row r="4776" spans="1:12" s="5" customFormat="1" x14ac:dyDescent="0.25">
      <c r="A4776" s="10" t="s">
        <v>2055</v>
      </c>
      <c r="B4776" s="10" t="s">
        <v>1057</v>
      </c>
      <c r="C4776" s="10" t="s">
        <v>1112</v>
      </c>
      <c r="D4776" s="10" t="s">
        <v>32</v>
      </c>
      <c r="E4776" s="10" t="s">
        <v>33</v>
      </c>
      <c r="F4776" s="13">
        <v>0</v>
      </c>
      <c r="G4776" s="13">
        <v>16411932.16</v>
      </c>
      <c r="H4776" s="7">
        <v>605919.05000000005</v>
      </c>
      <c r="I4776" s="7">
        <v>0</v>
      </c>
      <c r="J4776" s="13">
        <v>41943491.82</v>
      </c>
      <c r="K4776" s="13">
        <v>39015018.579999998</v>
      </c>
      <c r="L4776" s="7">
        <f t="shared" si="74"/>
        <v>97976361.609999999</v>
      </c>
    </row>
    <row r="4777" spans="1:12" s="5" customFormat="1" x14ac:dyDescent="0.25">
      <c r="A4777" s="10" t="s">
        <v>2055</v>
      </c>
      <c r="B4777" s="10" t="s">
        <v>1057</v>
      </c>
      <c r="C4777" s="10" t="s">
        <v>1112</v>
      </c>
      <c r="D4777" s="10" t="s">
        <v>40</v>
      </c>
      <c r="E4777" s="10" t="s">
        <v>2254</v>
      </c>
      <c r="F4777" s="13">
        <v>0</v>
      </c>
      <c r="G4777" s="13">
        <v>16979166.100000001</v>
      </c>
      <c r="H4777" s="7">
        <v>626861</v>
      </c>
      <c r="I4777" s="7">
        <v>0</v>
      </c>
      <c r="J4777" s="13">
        <v>43393154.93</v>
      </c>
      <c r="K4777" s="13">
        <v>40363466.939999998</v>
      </c>
      <c r="L4777" s="7">
        <f t="shared" si="74"/>
        <v>101362648.97</v>
      </c>
    </row>
    <row r="4778" spans="1:12" s="5" customFormat="1" x14ac:dyDescent="0.25">
      <c r="A4778" s="10" t="s">
        <v>2055</v>
      </c>
      <c r="B4778" s="10" t="s">
        <v>1057</v>
      </c>
      <c r="C4778" s="10" t="s">
        <v>1112</v>
      </c>
      <c r="D4778" s="10" t="s">
        <v>303</v>
      </c>
      <c r="E4778" s="10" t="s">
        <v>304</v>
      </c>
      <c r="F4778" s="13">
        <v>0</v>
      </c>
      <c r="G4778" s="13">
        <v>124969247.17</v>
      </c>
      <c r="H4778" s="7">
        <v>4613792.34</v>
      </c>
      <c r="I4778" s="7">
        <v>0</v>
      </c>
      <c r="J4778" s="13">
        <v>319380225.69999999</v>
      </c>
      <c r="K4778" s="13">
        <v>297081260.94999999</v>
      </c>
      <c r="L4778" s="7">
        <f t="shared" si="74"/>
        <v>746044526.15999997</v>
      </c>
    </row>
    <row r="4779" spans="1:12" s="5" customFormat="1" x14ac:dyDescent="0.25">
      <c r="A4779" s="10" t="s">
        <v>2056</v>
      </c>
      <c r="B4779" s="10" t="s">
        <v>1057</v>
      </c>
      <c r="C4779" s="10" t="s">
        <v>211</v>
      </c>
      <c r="D4779" s="10" t="s">
        <v>299</v>
      </c>
      <c r="E4779" s="10" t="s">
        <v>300</v>
      </c>
      <c r="F4779" s="13">
        <v>0</v>
      </c>
      <c r="G4779" s="13">
        <v>271136.17</v>
      </c>
      <c r="H4779" s="7">
        <v>16169.99</v>
      </c>
      <c r="I4779" s="7">
        <v>0</v>
      </c>
      <c r="J4779" s="13">
        <v>901782.33</v>
      </c>
      <c r="K4779" s="13">
        <v>997431.85</v>
      </c>
      <c r="L4779" s="7">
        <f t="shared" si="74"/>
        <v>2186520.34</v>
      </c>
    </row>
    <row r="4780" spans="1:12" s="5" customFormat="1" x14ac:dyDescent="0.25">
      <c r="A4780" s="10" t="s">
        <v>2056</v>
      </c>
      <c r="B4780" s="10" t="s">
        <v>1057</v>
      </c>
      <c r="C4780" s="10" t="s">
        <v>211</v>
      </c>
      <c r="D4780" s="10" t="s">
        <v>14</v>
      </c>
      <c r="E4780" s="10" t="s">
        <v>15</v>
      </c>
      <c r="F4780" s="13">
        <v>0</v>
      </c>
      <c r="G4780" s="13">
        <v>470172.95</v>
      </c>
      <c r="H4780" s="7">
        <v>28040.13</v>
      </c>
      <c r="I4780" s="7">
        <v>0</v>
      </c>
      <c r="J4780" s="13">
        <v>1563766.55</v>
      </c>
      <c r="K4780" s="13">
        <v>1729630.88</v>
      </c>
      <c r="L4780" s="7">
        <f t="shared" si="74"/>
        <v>3791610.51</v>
      </c>
    </row>
    <row r="4781" spans="1:12" s="5" customFormat="1" x14ac:dyDescent="0.25">
      <c r="A4781" s="10" t="s">
        <v>2056</v>
      </c>
      <c r="B4781" s="10" t="s">
        <v>1057</v>
      </c>
      <c r="C4781" s="10" t="s">
        <v>211</v>
      </c>
      <c r="D4781" s="10" t="s">
        <v>38</v>
      </c>
      <c r="E4781" s="10" t="s">
        <v>39</v>
      </c>
      <c r="F4781" s="13">
        <v>0</v>
      </c>
      <c r="G4781" s="13">
        <v>18051.439999999999</v>
      </c>
      <c r="H4781" s="7">
        <v>1076.55</v>
      </c>
      <c r="I4781" s="7">
        <v>0</v>
      </c>
      <c r="J4781" s="13">
        <v>60037.98</v>
      </c>
      <c r="K4781" s="13">
        <v>66406.03</v>
      </c>
      <c r="L4781" s="7">
        <f t="shared" si="74"/>
        <v>145572</v>
      </c>
    </row>
    <row r="4782" spans="1:12" s="5" customFormat="1" x14ac:dyDescent="0.25">
      <c r="A4782" s="10" t="s">
        <v>2056</v>
      </c>
      <c r="B4782" s="10" t="s">
        <v>1057</v>
      </c>
      <c r="C4782" s="10" t="s">
        <v>211</v>
      </c>
      <c r="D4782" s="10" t="s">
        <v>214</v>
      </c>
      <c r="E4782" s="10" t="s">
        <v>215</v>
      </c>
      <c r="F4782" s="13">
        <v>0</v>
      </c>
      <c r="G4782" s="13">
        <v>20413868.789999999</v>
      </c>
      <c r="H4782" s="7">
        <v>1217440.25</v>
      </c>
      <c r="I4782" s="7">
        <v>0</v>
      </c>
      <c r="J4782" s="13">
        <v>67895281.400000006</v>
      </c>
      <c r="K4782" s="13">
        <v>75096743.75</v>
      </c>
      <c r="L4782" s="7">
        <f t="shared" si="74"/>
        <v>164623334.19</v>
      </c>
    </row>
    <row r="4783" spans="1:12" s="5" customFormat="1" x14ac:dyDescent="0.25">
      <c r="A4783" s="10" t="s">
        <v>2056</v>
      </c>
      <c r="B4783" s="10" t="s">
        <v>1057</v>
      </c>
      <c r="C4783" s="10" t="s">
        <v>211</v>
      </c>
      <c r="D4783" s="10" t="s">
        <v>28</v>
      </c>
      <c r="E4783" s="10" t="s">
        <v>29</v>
      </c>
      <c r="F4783" s="13">
        <v>0</v>
      </c>
      <c r="G4783" s="13">
        <v>884824.43</v>
      </c>
      <c r="H4783" s="7">
        <v>52769.07</v>
      </c>
      <c r="I4783" s="7">
        <v>0</v>
      </c>
      <c r="J4783" s="13">
        <v>2942872.03</v>
      </c>
      <c r="K4783" s="13">
        <v>3255014.23</v>
      </c>
      <c r="L4783" s="7">
        <f t="shared" si="74"/>
        <v>7135479.7599999998</v>
      </c>
    </row>
    <row r="4784" spans="1:12" s="5" customFormat="1" x14ac:dyDescent="0.25">
      <c r="A4784" s="10" t="s">
        <v>2056</v>
      </c>
      <c r="B4784" s="10" t="s">
        <v>1057</v>
      </c>
      <c r="C4784" s="10" t="s">
        <v>211</v>
      </c>
      <c r="D4784" s="10" t="s">
        <v>32</v>
      </c>
      <c r="E4784" s="10" t="s">
        <v>33</v>
      </c>
      <c r="F4784" s="13">
        <v>0</v>
      </c>
      <c r="G4784" s="13">
        <v>4906858.88</v>
      </c>
      <c r="H4784" s="7">
        <v>292634.75</v>
      </c>
      <c r="I4784" s="7">
        <v>0</v>
      </c>
      <c r="J4784" s="13">
        <v>16319913.07</v>
      </c>
      <c r="K4784" s="13">
        <v>18050920.539999999</v>
      </c>
      <c r="L4784" s="7">
        <f t="shared" si="74"/>
        <v>39570327.239999995</v>
      </c>
    </row>
    <row r="4785" spans="1:12" s="5" customFormat="1" x14ac:dyDescent="0.25">
      <c r="A4785" s="10" t="s">
        <v>2056</v>
      </c>
      <c r="B4785" s="10" t="s">
        <v>1057</v>
      </c>
      <c r="C4785" s="10" t="s">
        <v>211</v>
      </c>
      <c r="D4785" s="10" t="s">
        <v>34</v>
      </c>
      <c r="E4785" s="10" t="s">
        <v>35</v>
      </c>
      <c r="F4785" s="13">
        <v>0</v>
      </c>
      <c r="G4785" s="13">
        <v>823673.64</v>
      </c>
      <c r="H4785" s="7">
        <v>49122.17</v>
      </c>
      <c r="I4785" s="7">
        <v>0</v>
      </c>
      <c r="J4785" s="13">
        <v>2739488.27</v>
      </c>
      <c r="K4785" s="13">
        <v>3030058.12</v>
      </c>
      <c r="L4785" s="7">
        <f t="shared" si="74"/>
        <v>6642342.2000000002</v>
      </c>
    </row>
    <row r="4786" spans="1:12" s="5" customFormat="1" x14ac:dyDescent="0.25">
      <c r="A4786" s="10" t="s">
        <v>2056</v>
      </c>
      <c r="B4786" s="10" t="s">
        <v>1057</v>
      </c>
      <c r="C4786" s="10" t="s">
        <v>211</v>
      </c>
      <c r="D4786" s="10" t="s">
        <v>538</v>
      </c>
      <c r="E4786" s="10" t="s">
        <v>539</v>
      </c>
      <c r="F4786" s="13">
        <v>0</v>
      </c>
      <c r="G4786" s="13">
        <v>72405050.299999997</v>
      </c>
      <c r="H4786" s="7">
        <v>4318085.08</v>
      </c>
      <c r="I4786" s="7">
        <v>0</v>
      </c>
      <c r="J4786" s="13">
        <v>240814777.22999999</v>
      </c>
      <c r="K4786" s="13">
        <v>266357326.19999999</v>
      </c>
      <c r="L4786" s="7">
        <f t="shared" si="74"/>
        <v>583895238.80999994</v>
      </c>
    </row>
    <row r="4787" spans="1:12" s="5" customFormat="1" x14ac:dyDescent="0.25">
      <c r="A4787" s="10" t="s">
        <v>2056</v>
      </c>
      <c r="B4787" s="10" t="s">
        <v>1057</v>
      </c>
      <c r="C4787" s="10" t="s">
        <v>211</v>
      </c>
      <c r="D4787" s="10" t="s">
        <v>40</v>
      </c>
      <c r="E4787" s="10" t="s">
        <v>2254</v>
      </c>
      <c r="F4787" s="13">
        <v>0</v>
      </c>
      <c r="G4787" s="13">
        <v>29782236.399999999</v>
      </c>
      <c r="H4787" s="7">
        <v>1776150.01</v>
      </c>
      <c r="I4787" s="7">
        <v>0</v>
      </c>
      <c r="J4787" s="13">
        <v>99053900.140000001</v>
      </c>
      <c r="K4787" s="13">
        <v>109560269.91</v>
      </c>
      <c r="L4787" s="7">
        <f t="shared" si="74"/>
        <v>240172556.45999998</v>
      </c>
    </row>
    <row r="4788" spans="1:12" s="5" customFormat="1" x14ac:dyDescent="0.25">
      <c r="A4788" s="10" t="s">
        <v>2057</v>
      </c>
      <c r="B4788" s="10" t="s">
        <v>1057</v>
      </c>
      <c r="C4788" s="10" t="s">
        <v>1113</v>
      </c>
      <c r="D4788" s="10" t="s">
        <v>14</v>
      </c>
      <c r="E4788" s="10" t="s">
        <v>15</v>
      </c>
      <c r="F4788" s="13">
        <v>0</v>
      </c>
      <c r="G4788" s="13">
        <v>331997.36</v>
      </c>
      <c r="H4788" s="7">
        <v>13915.41</v>
      </c>
      <c r="I4788" s="7">
        <v>0</v>
      </c>
      <c r="J4788" s="13">
        <v>727975.51</v>
      </c>
      <c r="K4788" s="13">
        <v>539887.31999999995</v>
      </c>
      <c r="L4788" s="7">
        <f t="shared" si="74"/>
        <v>1613775.6</v>
      </c>
    </row>
    <row r="4789" spans="1:12" s="5" customFormat="1" x14ac:dyDescent="0.25">
      <c r="A4789" s="10" t="s">
        <v>2057</v>
      </c>
      <c r="B4789" s="10" t="s">
        <v>1057</v>
      </c>
      <c r="C4789" s="10" t="s">
        <v>1113</v>
      </c>
      <c r="D4789" s="10" t="s">
        <v>20</v>
      </c>
      <c r="E4789" s="10" t="s">
        <v>21</v>
      </c>
      <c r="F4789" s="13">
        <v>0</v>
      </c>
      <c r="G4789" s="13">
        <v>14766546.539999999</v>
      </c>
      <c r="H4789" s="7">
        <v>618928.07999999996</v>
      </c>
      <c r="I4789" s="7">
        <v>0</v>
      </c>
      <c r="J4789" s="13">
        <v>32378824.25</v>
      </c>
      <c r="K4789" s="13">
        <v>24013055.949999999</v>
      </c>
      <c r="L4789" s="7">
        <f t="shared" si="74"/>
        <v>71777354.819999993</v>
      </c>
    </row>
    <row r="4790" spans="1:12" s="5" customFormat="1" x14ac:dyDescent="0.25">
      <c r="A4790" s="10" t="s">
        <v>2057</v>
      </c>
      <c r="B4790" s="10" t="s">
        <v>1057</v>
      </c>
      <c r="C4790" s="10" t="s">
        <v>1113</v>
      </c>
      <c r="D4790" s="10" t="s">
        <v>28</v>
      </c>
      <c r="E4790" s="10" t="s">
        <v>29</v>
      </c>
      <c r="F4790" s="13">
        <v>0</v>
      </c>
      <c r="G4790" s="13">
        <v>7175353.9699999997</v>
      </c>
      <c r="H4790" s="7">
        <v>300749.27</v>
      </c>
      <c r="I4790" s="7">
        <v>0</v>
      </c>
      <c r="J4790" s="13">
        <v>15733504.42</v>
      </c>
      <c r="K4790" s="13">
        <v>11668413.869999999</v>
      </c>
      <c r="L4790" s="7">
        <f t="shared" si="74"/>
        <v>34878021.530000001</v>
      </c>
    </row>
    <row r="4791" spans="1:12" s="5" customFormat="1" x14ac:dyDescent="0.25">
      <c r="A4791" s="10" t="s">
        <v>2057</v>
      </c>
      <c r="B4791" s="10" t="s">
        <v>1057</v>
      </c>
      <c r="C4791" s="10" t="s">
        <v>1113</v>
      </c>
      <c r="D4791" s="10" t="s">
        <v>32</v>
      </c>
      <c r="E4791" s="10" t="s">
        <v>33</v>
      </c>
      <c r="F4791" s="13">
        <v>0</v>
      </c>
      <c r="G4791" s="13">
        <v>20387377.309999999</v>
      </c>
      <c r="H4791" s="7">
        <v>854520.74</v>
      </c>
      <c r="I4791" s="7">
        <v>0</v>
      </c>
      <c r="J4791" s="13">
        <v>44703702.740000002</v>
      </c>
      <c r="K4791" s="13">
        <v>33153535.98</v>
      </c>
      <c r="L4791" s="7">
        <f t="shared" si="74"/>
        <v>99099136.769999996</v>
      </c>
    </row>
    <row r="4792" spans="1:12" s="5" customFormat="1" x14ac:dyDescent="0.25">
      <c r="A4792" s="10" t="s">
        <v>2057</v>
      </c>
      <c r="B4792" s="10" t="s">
        <v>1057</v>
      </c>
      <c r="C4792" s="10" t="s">
        <v>1113</v>
      </c>
      <c r="D4792" s="10" t="s">
        <v>34</v>
      </c>
      <c r="E4792" s="10" t="s">
        <v>35</v>
      </c>
      <c r="F4792" s="13">
        <v>0</v>
      </c>
      <c r="G4792" s="13">
        <v>148875.29999999999</v>
      </c>
      <c r="H4792" s="7">
        <v>6239.99</v>
      </c>
      <c r="I4792" s="7">
        <v>0</v>
      </c>
      <c r="J4792" s="13">
        <v>326441.05</v>
      </c>
      <c r="K4792" s="13">
        <v>242097.96</v>
      </c>
      <c r="L4792" s="7">
        <f t="shared" si="74"/>
        <v>723654.29999999993</v>
      </c>
    </row>
    <row r="4793" spans="1:12" s="5" customFormat="1" x14ac:dyDescent="0.25">
      <c r="A4793" s="10" t="s">
        <v>2057</v>
      </c>
      <c r="B4793" s="10" t="s">
        <v>1057</v>
      </c>
      <c r="C4793" s="10" t="s">
        <v>1113</v>
      </c>
      <c r="D4793" s="10" t="s">
        <v>535</v>
      </c>
      <c r="E4793" s="10" t="s">
        <v>536</v>
      </c>
      <c r="F4793" s="13">
        <v>0</v>
      </c>
      <c r="G4793" s="13">
        <v>70588075.480000004</v>
      </c>
      <c r="H4793" s="7">
        <v>2958643.18</v>
      </c>
      <c r="I4793" s="7">
        <v>0</v>
      </c>
      <c r="J4793" s="13">
        <v>154779513.61000001</v>
      </c>
      <c r="K4793" s="13">
        <v>114788884.59</v>
      </c>
      <c r="L4793" s="7">
        <f t="shared" si="74"/>
        <v>343115116.86000001</v>
      </c>
    </row>
    <row r="4794" spans="1:12" s="5" customFormat="1" x14ac:dyDescent="0.25">
      <c r="A4794" s="10" t="s">
        <v>2057</v>
      </c>
      <c r="B4794" s="10" t="s">
        <v>1057</v>
      </c>
      <c r="C4794" s="10" t="s">
        <v>1113</v>
      </c>
      <c r="D4794" s="10" t="s">
        <v>303</v>
      </c>
      <c r="E4794" s="10" t="s">
        <v>304</v>
      </c>
      <c r="F4794" s="13">
        <v>0</v>
      </c>
      <c r="G4794" s="13">
        <v>75497942.040000007</v>
      </c>
      <c r="H4794" s="7">
        <v>3164436.33</v>
      </c>
      <c r="I4794" s="7">
        <v>0</v>
      </c>
      <c r="J4794" s="13">
        <v>165545450.41999999</v>
      </c>
      <c r="K4794" s="13">
        <v>122773209.2</v>
      </c>
      <c r="L4794" s="7">
        <f t="shared" si="74"/>
        <v>366981037.99000001</v>
      </c>
    </row>
    <row r="4795" spans="1:12" s="5" customFormat="1" x14ac:dyDescent="0.25">
      <c r="A4795" s="10" t="s">
        <v>2058</v>
      </c>
      <c r="B4795" s="10" t="s">
        <v>1057</v>
      </c>
      <c r="C4795" s="10" t="s">
        <v>221</v>
      </c>
      <c r="D4795" s="10" t="s">
        <v>28</v>
      </c>
      <c r="E4795" s="10" t="s">
        <v>29</v>
      </c>
      <c r="F4795" s="13">
        <v>0</v>
      </c>
      <c r="G4795" s="13">
        <v>9950.14</v>
      </c>
      <c r="H4795" s="7">
        <v>10322.75</v>
      </c>
      <c r="I4795" s="7">
        <v>0</v>
      </c>
      <c r="J4795" s="13">
        <v>465254.31</v>
      </c>
      <c r="K4795" s="13">
        <v>744750.6</v>
      </c>
      <c r="L4795" s="7">
        <f t="shared" si="74"/>
        <v>1230277.8</v>
      </c>
    </row>
    <row r="4796" spans="1:12" s="5" customFormat="1" x14ac:dyDescent="0.25">
      <c r="A4796" s="10" t="s">
        <v>2058</v>
      </c>
      <c r="B4796" s="10" t="s">
        <v>1057</v>
      </c>
      <c r="C4796" s="10" t="s">
        <v>221</v>
      </c>
      <c r="D4796" s="10" t="s">
        <v>303</v>
      </c>
      <c r="E4796" s="10" t="s">
        <v>304</v>
      </c>
      <c r="F4796" s="13">
        <v>0</v>
      </c>
      <c r="G4796" s="13">
        <v>3746717.86</v>
      </c>
      <c r="H4796" s="7">
        <v>3887024.25</v>
      </c>
      <c r="I4796" s="7">
        <v>0</v>
      </c>
      <c r="J4796" s="13">
        <v>175191208.69</v>
      </c>
      <c r="K4796" s="13">
        <v>280435356.43000001</v>
      </c>
      <c r="L4796" s="7">
        <f t="shared" si="74"/>
        <v>463260307.23000002</v>
      </c>
    </row>
    <row r="4797" spans="1:12" s="5" customFormat="1" x14ac:dyDescent="0.25">
      <c r="A4797" s="10" t="s">
        <v>2059</v>
      </c>
      <c r="B4797" s="10" t="s">
        <v>1057</v>
      </c>
      <c r="C4797" s="10" t="s">
        <v>1114</v>
      </c>
      <c r="D4797" s="10" t="s">
        <v>299</v>
      </c>
      <c r="E4797" s="10" t="s">
        <v>300</v>
      </c>
      <c r="F4797" s="13">
        <v>0</v>
      </c>
      <c r="G4797" s="13">
        <v>15221.48</v>
      </c>
      <c r="H4797" s="7">
        <v>5099.51</v>
      </c>
      <c r="I4797" s="7">
        <v>0</v>
      </c>
      <c r="J4797" s="13">
        <v>333725.14</v>
      </c>
      <c r="K4797" s="13">
        <v>666617.67000000004</v>
      </c>
      <c r="L4797" s="7">
        <f t="shared" si="74"/>
        <v>1020663.8</v>
      </c>
    </row>
    <row r="4798" spans="1:12" s="5" customFormat="1" x14ac:dyDescent="0.25">
      <c r="A4798" s="10" t="s">
        <v>2059</v>
      </c>
      <c r="B4798" s="10" t="s">
        <v>1057</v>
      </c>
      <c r="C4798" s="10" t="s">
        <v>1114</v>
      </c>
      <c r="D4798" s="10" t="s">
        <v>214</v>
      </c>
      <c r="E4798" s="10" t="s">
        <v>215</v>
      </c>
      <c r="F4798" s="13">
        <v>0</v>
      </c>
      <c r="G4798" s="13">
        <v>2510750.27</v>
      </c>
      <c r="H4798" s="7">
        <v>841154.11</v>
      </c>
      <c r="I4798" s="7">
        <v>0</v>
      </c>
      <c r="J4798" s="13">
        <v>55047255.479999997</v>
      </c>
      <c r="K4798" s="13">
        <v>109957171.34</v>
      </c>
      <c r="L4798" s="7">
        <f t="shared" si="74"/>
        <v>168356331.19999999</v>
      </c>
    </row>
    <row r="4799" spans="1:12" s="5" customFormat="1" x14ac:dyDescent="0.25">
      <c r="A4799" s="10" t="s">
        <v>2059</v>
      </c>
      <c r="B4799" s="10" t="s">
        <v>1057</v>
      </c>
      <c r="C4799" s="10" t="s">
        <v>1114</v>
      </c>
      <c r="D4799" s="10" t="s">
        <v>28</v>
      </c>
      <c r="E4799" s="10" t="s">
        <v>29</v>
      </c>
      <c r="F4799" s="13">
        <v>0</v>
      </c>
      <c r="G4799" s="13">
        <v>6690.25</v>
      </c>
      <c r="H4799" s="7">
        <v>2241.38</v>
      </c>
      <c r="I4799" s="7">
        <v>0</v>
      </c>
      <c r="J4799" s="13">
        <v>146681.38</v>
      </c>
      <c r="K4799" s="13">
        <v>292996.78999999998</v>
      </c>
      <c r="L4799" s="7">
        <f t="shared" si="74"/>
        <v>448609.8</v>
      </c>
    </row>
    <row r="4800" spans="1:12" s="5" customFormat="1" x14ac:dyDescent="0.25">
      <c r="A4800" s="10" t="s">
        <v>2060</v>
      </c>
      <c r="B4800" s="10" t="s">
        <v>1057</v>
      </c>
      <c r="C4800" s="10" t="s">
        <v>1115</v>
      </c>
      <c r="D4800" s="10" t="s">
        <v>12</v>
      </c>
      <c r="E4800" s="10" t="s">
        <v>13</v>
      </c>
      <c r="F4800" s="13">
        <v>0</v>
      </c>
      <c r="G4800" s="13">
        <v>0</v>
      </c>
      <c r="H4800" s="7">
        <v>0</v>
      </c>
      <c r="I4800" s="7">
        <v>0</v>
      </c>
      <c r="J4800" s="13">
        <v>0</v>
      </c>
      <c r="K4800" s="13">
        <v>-36679.919999999998</v>
      </c>
      <c r="L4800" s="7">
        <f t="shared" si="74"/>
        <v>-36679.919999999998</v>
      </c>
    </row>
    <row r="4801" spans="1:12" s="5" customFormat="1" x14ac:dyDescent="0.25">
      <c r="A4801" s="10" t="s">
        <v>2060</v>
      </c>
      <c r="B4801" s="10" t="s">
        <v>1057</v>
      </c>
      <c r="C4801" s="10" t="s">
        <v>1115</v>
      </c>
      <c r="D4801" s="10" t="s">
        <v>299</v>
      </c>
      <c r="E4801" s="10" t="s">
        <v>300</v>
      </c>
      <c r="F4801" s="13">
        <v>0</v>
      </c>
      <c r="G4801" s="13">
        <v>240107.97</v>
      </c>
      <c r="H4801" s="7">
        <v>326198.17</v>
      </c>
      <c r="I4801" s="7">
        <v>0</v>
      </c>
      <c r="J4801" s="13">
        <v>1860194.75</v>
      </c>
      <c r="K4801" s="13">
        <v>2554106.87</v>
      </c>
      <c r="L4801" s="7">
        <f t="shared" si="74"/>
        <v>4980607.76</v>
      </c>
    </row>
    <row r="4802" spans="1:12" s="5" customFormat="1" x14ac:dyDescent="0.25">
      <c r="A4802" s="10" t="s">
        <v>2060</v>
      </c>
      <c r="B4802" s="10" t="s">
        <v>1057</v>
      </c>
      <c r="C4802" s="10" t="s">
        <v>1115</v>
      </c>
      <c r="D4802" s="10" t="s">
        <v>14</v>
      </c>
      <c r="E4802" s="10" t="s">
        <v>15</v>
      </c>
      <c r="F4802" s="13">
        <v>0</v>
      </c>
      <c r="G4802" s="13">
        <v>84559.34</v>
      </c>
      <c r="H4802" s="7">
        <v>114877.91</v>
      </c>
      <c r="I4802" s="7">
        <v>0</v>
      </c>
      <c r="J4802" s="13">
        <v>655108.77</v>
      </c>
      <c r="K4802" s="13">
        <v>899485.28</v>
      </c>
      <c r="L4802" s="7">
        <f t="shared" si="74"/>
        <v>1754031.3</v>
      </c>
    </row>
    <row r="4803" spans="1:12" s="5" customFormat="1" x14ac:dyDescent="0.25">
      <c r="A4803" s="10" t="s">
        <v>2060</v>
      </c>
      <c r="B4803" s="10" t="s">
        <v>1057</v>
      </c>
      <c r="C4803" s="10" t="s">
        <v>1115</v>
      </c>
      <c r="D4803" s="10" t="s">
        <v>16</v>
      </c>
      <c r="E4803" s="10" t="s">
        <v>17</v>
      </c>
      <c r="F4803" s="13">
        <v>0</v>
      </c>
      <c r="G4803" s="13">
        <v>143334.29</v>
      </c>
      <c r="H4803" s="7">
        <v>194726.49</v>
      </c>
      <c r="I4803" s="7">
        <v>0</v>
      </c>
      <c r="J4803" s="13">
        <v>1110457.47</v>
      </c>
      <c r="K4803" s="13">
        <v>1524693.59</v>
      </c>
      <c r="L4803" s="7">
        <f t="shared" si="74"/>
        <v>2973211.84</v>
      </c>
    </row>
    <row r="4804" spans="1:12" s="5" customFormat="1" x14ac:dyDescent="0.25">
      <c r="A4804" s="10" t="s">
        <v>2060</v>
      </c>
      <c r="B4804" s="10" t="s">
        <v>1057</v>
      </c>
      <c r="C4804" s="10" t="s">
        <v>1115</v>
      </c>
      <c r="D4804" s="10" t="s">
        <v>26</v>
      </c>
      <c r="E4804" s="10" t="s">
        <v>27</v>
      </c>
      <c r="F4804" s="13">
        <v>0</v>
      </c>
      <c r="G4804" s="13">
        <v>0</v>
      </c>
      <c r="H4804" s="7">
        <v>0</v>
      </c>
      <c r="I4804" s="7">
        <v>0</v>
      </c>
      <c r="J4804" s="13">
        <v>0</v>
      </c>
      <c r="K4804" s="13">
        <v>-473478.72</v>
      </c>
      <c r="L4804" s="7">
        <f t="shared" si="74"/>
        <v>-473478.72</v>
      </c>
    </row>
    <row r="4805" spans="1:12" s="5" customFormat="1" x14ac:dyDescent="0.25">
      <c r="A4805" s="10" t="s">
        <v>2060</v>
      </c>
      <c r="B4805" s="10" t="s">
        <v>1057</v>
      </c>
      <c r="C4805" s="10" t="s">
        <v>1115</v>
      </c>
      <c r="D4805" s="10" t="s">
        <v>214</v>
      </c>
      <c r="E4805" s="10" t="s">
        <v>215</v>
      </c>
      <c r="F4805" s="13">
        <v>0</v>
      </c>
      <c r="G4805" s="13">
        <v>13400998.33</v>
      </c>
      <c r="H4805" s="7">
        <v>18205897.609999999</v>
      </c>
      <c r="I4805" s="7">
        <v>0</v>
      </c>
      <c r="J4805" s="13">
        <v>103821904.18000001</v>
      </c>
      <c r="K4805" s="13">
        <v>142550793.31999999</v>
      </c>
      <c r="L4805" s="7">
        <f t="shared" si="74"/>
        <v>277979593.44</v>
      </c>
    </row>
    <row r="4806" spans="1:12" s="5" customFormat="1" x14ac:dyDescent="0.25">
      <c r="A4806" s="10" t="s">
        <v>2060</v>
      </c>
      <c r="B4806" s="10" t="s">
        <v>1057</v>
      </c>
      <c r="C4806" s="10" t="s">
        <v>1115</v>
      </c>
      <c r="D4806" s="10" t="s">
        <v>28</v>
      </c>
      <c r="E4806" s="10" t="s">
        <v>29</v>
      </c>
      <c r="F4806" s="13">
        <v>0</v>
      </c>
      <c r="G4806" s="13">
        <v>1261267.33</v>
      </c>
      <c r="H4806" s="7">
        <v>1713492.04</v>
      </c>
      <c r="I4806" s="7">
        <v>0</v>
      </c>
      <c r="J4806" s="13">
        <v>9771449.3499999996</v>
      </c>
      <c r="K4806" s="13">
        <v>13416512.32</v>
      </c>
      <c r="L4806" s="7">
        <f t="shared" si="74"/>
        <v>26162721.039999999</v>
      </c>
    </row>
    <row r="4807" spans="1:12" s="5" customFormat="1" x14ac:dyDescent="0.25">
      <c r="A4807" s="10" t="s">
        <v>2060</v>
      </c>
      <c r="B4807" s="10" t="s">
        <v>1057</v>
      </c>
      <c r="C4807" s="10" t="s">
        <v>1115</v>
      </c>
      <c r="D4807" s="10" t="s">
        <v>32</v>
      </c>
      <c r="E4807" s="10" t="s">
        <v>33</v>
      </c>
      <c r="F4807" s="13">
        <v>0</v>
      </c>
      <c r="G4807" s="13">
        <v>5274796.83</v>
      </c>
      <c r="H4807" s="7">
        <v>7166063.9500000002</v>
      </c>
      <c r="I4807" s="7">
        <v>0</v>
      </c>
      <c r="J4807" s="13">
        <v>40865571.170000002</v>
      </c>
      <c r="K4807" s="13">
        <v>56109735.560000002</v>
      </c>
      <c r="L4807" s="7">
        <f t="shared" si="74"/>
        <v>109416167.51000001</v>
      </c>
    </row>
    <row r="4808" spans="1:12" s="5" customFormat="1" x14ac:dyDescent="0.25">
      <c r="A4808" s="10" t="s">
        <v>2060</v>
      </c>
      <c r="B4808" s="10" t="s">
        <v>1057</v>
      </c>
      <c r="C4808" s="10" t="s">
        <v>1115</v>
      </c>
      <c r="D4808" s="10" t="s">
        <v>34</v>
      </c>
      <c r="E4808" s="10" t="s">
        <v>35</v>
      </c>
      <c r="F4808" s="13">
        <v>0</v>
      </c>
      <c r="G4808" s="13">
        <v>11754583.810000001</v>
      </c>
      <c r="H4808" s="7">
        <v>15969164.68</v>
      </c>
      <c r="I4808" s="7">
        <v>0</v>
      </c>
      <c r="J4808" s="13">
        <v>91066593.969999999</v>
      </c>
      <c r="K4808" s="13">
        <v>125037344.64</v>
      </c>
      <c r="L4808" s="7">
        <f t="shared" si="74"/>
        <v>243827687.10000002</v>
      </c>
    </row>
    <row r="4809" spans="1:12" s="5" customFormat="1" x14ac:dyDescent="0.25">
      <c r="A4809" s="10" t="s">
        <v>2060</v>
      </c>
      <c r="B4809" s="10" t="s">
        <v>1057</v>
      </c>
      <c r="C4809" s="10" t="s">
        <v>1115</v>
      </c>
      <c r="D4809" s="10" t="s">
        <v>538</v>
      </c>
      <c r="E4809" s="10" t="s">
        <v>539</v>
      </c>
      <c r="F4809" s="13">
        <v>0</v>
      </c>
      <c r="G4809" s="13">
        <v>31250202.100000001</v>
      </c>
      <c r="H4809" s="7">
        <v>42454895.149999999</v>
      </c>
      <c r="I4809" s="7">
        <v>0</v>
      </c>
      <c r="J4809" s="13">
        <v>242105506.34</v>
      </c>
      <c r="K4809" s="13">
        <v>332418599.63999999</v>
      </c>
      <c r="L4809" s="7">
        <f t="shared" ref="L4809:L4872" si="75">SUM(F4809:K4809)</f>
        <v>648229203.23000002</v>
      </c>
    </row>
    <row r="4810" spans="1:12" s="5" customFormat="1" x14ac:dyDescent="0.25">
      <c r="A4810" s="10" t="s">
        <v>2061</v>
      </c>
      <c r="B4810" s="10" t="s">
        <v>1057</v>
      </c>
      <c r="C4810" s="10" t="s">
        <v>1116</v>
      </c>
      <c r="D4810" s="10" t="s">
        <v>28</v>
      </c>
      <c r="E4810" s="10" t="s">
        <v>29</v>
      </c>
      <c r="F4810" s="13">
        <v>0</v>
      </c>
      <c r="G4810" s="13">
        <v>0</v>
      </c>
      <c r="H4810" s="7">
        <v>488.12</v>
      </c>
      <c r="I4810" s="7">
        <v>0</v>
      </c>
      <c r="J4810" s="13">
        <v>34610.769999999997</v>
      </c>
      <c r="K4810" s="13">
        <v>57056.31</v>
      </c>
      <c r="L4810" s="7">
        <f t="shared" si="75"/>
        <v>92155.199999999997</v>
      </c>
    </row>
    <row r="4811" spans="1:12" s="5" customFormat="1" x14ac:dyDescent="0.25">
      <c r="A4811" s="10" t="s">
        <v>2061</v>
      </c>
      <c r="B4811" s="10" t="s">
        <v>1057</v>
      </c>
      <c r="C4811" s="10" t="s">
        <v>1116</v>
      </c>
      <c r="D4811" s="10" t="s">
        <v>303</v>
      </c>
      <c r="E4811" s="10" t="s">
        <v>304</v>
      </c>
      <c r="F4811" s="13">
        <v>0</v>
      </c>
      <c r="G4811" s="13">
        <v>0</v>
      </c>
      <c r="H4811" s="7">
        <v>665356.88</v>
      </c>
      <c r="I4811" s="7">
        <v>0</v>
      </c>
      <c r="J4811" s="13">
        <v>47177803.229999997</v>
      </c>
      <c r="K4811" s="13">
        <v>77773240.670000002</v>
      </c>
      <c r="L4811" s="7">
        <f t="shared" si="75"/>
        <v>125616400.78</v>
      </c>
    </row>
    <row r="4812" spans="1:12" s="5" customFormat="1" x14ac:dyDescent="0.25">
      <c r="A4812" s="10" t="s">
        <v>2062</v>
      </c>
      <c r="B4812" s="10" t="s">
        <v>1057</v>
      </c>
      <c r="C4812" s="10" t="s">
        <v>1117</v>
      </c>
      <c r="D4812" s="10" t="s">
        <v>22</v>
      </c>
      <c r="E4812" s="10" t="s">
        <v>23</v>
      </c>
      <c r="F4812" s="13">
        <v>0</v>
      </c>
      <c r="G4812" s="13">
        <v>0</v>
      </c>
      <c r="H4812" s="7">
        <v>128.46</v>
      </c>
      <c r="I4812" s="7">
        <v>0</v>
      </c>
      <c r="J4812" s="13">
        <v>9248.2900000000009</v>
      </c>
      <c r="K4812" s="13">
        <v>14859.39</v>
      </c>
      <c r="L4812" s="7">
        <f t="shared" si="75"/>
        <v>24236.14</v>
      </c>
    </row>
    <row r="4813" spans="1:12" s="5" customFormat="1" x14ac:dyDescent="0.25">
      <c r="A4813" s="10" t="s">
        <v>2062</v>
      </c>
      <c r="B4813" s="10" t="s">
        <v>1057</v>
      </c>
      <c r="C4813" s="10" t="s">
        <v>1117</v>
      </c>
      <c r="D4813" s="10" t="s">
        <v>28</v>
      </c>
      <c r="E4813" s="10" t="s">
        <v>29</v>
      </c>
      <c r="F4813" s="13">
        <v>0</v>
      </c>
      <c r="G4813" s="13">
        <v>0</v>
      </c>
      <c r="H4813" s="7">
        <v>2030.54</v>
      </c>
      <c r="I4813" s="7">
        <v>0</v>
      </c>
      <c r="J4813" s="13">
        <v>146184.57999999999</v>
      </c>
      <c r="K4813" s="13">
        <v>234877.16</v>
      </c>
      <c r="L4813" s="7">
        <f t="shared" si="75"/>
        <v>383092.28</v>
      </c>
    </row>
    <row r="4814" spans="1:12" s="5" customFormat="1" x14ac:dyDescent="0.25">
      <c r="A4814" s="10" t="s">
        <v>2062</v>
      </c>
      <c r="B4814" s="10" t="s">
        <v>1057</v>
      </c>
      <c r="C4814" s="10" t="s">
        <v>1117</v>
      </c>
      <c r="D4814" s="10" t="s">
        <v>303</v>
      </c>
      <c r="E4814" s="10" t="s">
        <v>304</v>
      </c>
      <c r="F4814" s="13">
        <v>0</v>
      </c>
      <c r="G4814" s="13">
        <v>0</v>
      </c>
      <c r="H4814" s="7">
        <v>1214988</v>
      </c>
      <c r="I4814" s="7">
        <v>0</v>
      </c>
      <c r="J4814" s="13">
        <v>87470604.129999995</v>
      </c>
      <c r="K4814" s="13">
        <v>140540448.63999999</v>
      </c>
      <c r="L4814" s="7">
        <f t="shared" si="75"/>
        <v>229226040.76999998</v>
      </c>
    </row>
    <row r="4815" spans="1:12" s="5" customFormat="1" x14ac:dyDescent="0.25">
      <c r="A4815" s="10" t="s">
        <v>2063</v>
      </c>
      <c r="B4815" s="10" t="s">
        <v>1057</v>
      </c>
      <c r="C4815" s="10" t="s">
        <v>1118</v>
      </c>
      <c r="D4815" s="10" t="s">
        <v>28</v>
      </c>
      <c r="E4815" s="10" t="s">
        <v>29</v>
      </c>
      <c r="F4815" s="13">
        <v>0</v>
      </c>
      <c r="G4815" s="13">
        <v>0</v>
      </c>
      <c r="H4815" s="7">
        <v>1226.75</v>
      </c>
      <c r="I4815" s="7">
        <v>0</v>
      </c>
      <c r="J4815" s="13">
        <v>81660.679999999993</v>
      </c>
      <c r="K4815" s="13">
        <v>158560.07</v>
      </c>
      <c r="L4815" s="7">
        <f t="shared" si="75"/>
        <v>241447.5</v>
      </c>
    </row>
    <row r="4816" spans="1:12" s="5" customFormat="1" x14ac:dyDescent="0.25">
      <c r="A4816" s="10" t="s">
        <v>2063</v>
      </c>
      <c r="B4816" s="10" t="s">
        <v>1057</v>
      </c>
      <c r="C4816" s="10" t="s">
        <v>1118</v>
      </c>
      <c r="D4816" s="10" t="s">
        <v>303</v>
      </c>
      <c r="E4816" s="10" t="s">
        <v>304</v>
      </c>
      <c r="F4816" s="13">
        <v>0</v>
      </c>
      <c r="G4816" s="13">
        <v>0</v>
      </c>
      <c r="H4816" s="7">
        <v>762318.25</v>
      </c>
      <c r="I4816" s="7">
        <v>0</v>
      </c>
      <c r="J4816" s="13">
        <v>50744979.32</v>
      </c>
      <c r="K4816" s="13">
        <v>98531235.810000002</v>
      </c>
      <c r="L4816" s="7">
        <f t="shared" si="75"/>
        <v>150038533.38</v>
      </c>
    </row>
    <row r="4817" spans="1:12" s="5" customFormat="1" x14ac:dyDescent="0.25">
      <c r="A4817" s="10" t="s">
        <v>2064</v>
      </c>
      <c r="B4817" s="10" t="s">
        <v>1057</v>
      </c>
      <c r="C4817" s="10" t="s">
        <v>1119</v>
      </c>
      <c r="D4817" s="10" t="s">
        <v>12</v>
      </c>
      <c r="E4817" s="10" t="s">
        <v>13</v>
      </c>
      <c r="F4817" s="13">
        <v>0</v>
      </c>
      <c r="G4817" s="13">
        <v>11725.5</v>
      </c>
      <c r="H4817" s="7">
        <v>629.85</v>
      </c>
      <c r="I4817" s="7">
        <v>0</v>
      </c>
      <c r="J4817" s="13">
        <v>44011.21</v>
      </c>
      <c r="K4817" s="13">
        <v>50672.24</v>
      </c>
      <c r="L4817" s="7">
        <f t="shared" si="75"/>
        <v>107038.79999999999</v>
      </c>
    </row>
    <row r="4818" spans="1:12" s="5" customFormat="1" x14ac:dyDescent="0.25">
      <c r="A4818" s="10" t="s">
        <v>2064</v>
      </c>
      <c r="B4818" s="10" t="s">
        <v>1057</v>
      </c>
      <c r="C4818" s="10" t="s">
        <v>1119</v>
      </c>
      <c r="D4818" s="10" t="s">
        <v>299</v>
      </c>
      <c r="E4818" s="10" t="s">
        <v>300</v>
      </c>
      <c r="F4818" s="13">
        <v>0</v>
      </c>
      <c r="G4818" s="13">
        <v>132846.39999999999</v>
      </c>
      <c r="H4818" s="7">
        <v>7136.04</v>
      </c>
      <c r="I4818" s="7">
        <v>0</v>
      </c>
      <c r="J4818" s="13">
        <v>498633.67</v>
      </c>
      <c r="K4818" s="13">
        <v>574101.13</v>
      </c>
      <c r="L4818" s="7">
        <f t="shared" si="75"/>
        <v>1212717.24</v>
      </c>
    </row>
    <row r="4819" spans="1:12" s="5" customFormat="1" x14ac:dyDescent="0.25">
      <c r="A4819" s="10" t="s">
        <v>2064</v>
      </c>
      <c r="B4819" s="10" t="s">
        <v>1057</v>
      </c>
      <c r="C4819" s="10" t="s">
        <v>1119</v>
      </c>
      <c r="D4819" s="10" t="s">
        <v>38</v>
      </c>
      <c r="E4819" s="10" t="s">
        <v>39</v>
      </c>
      <c r="F4819" s="13">
        <v>0</v>
      </c>
      <c r="G4819" s="13">
        <v>0</v>
      </c>
      <c r="H4819" s="7">
        <v>0</v>
      </c>
      <c r="I4819" s="7">
        <v>0</v>
      </c>
      <c r="J4819" s="13">
        <v>0</v>
      </c>
      <c r="K4819" s="13">
        <v>-35679.599999999999</v>
      </c>
      <c r="L4819" s="7">
        <f t="shared" si="75"/>
        <v>-35679.599999999999</v>
      </c>
    </row>
    <row r="4820" spans="1:12" s="5" customFormat="1" x14ac:dyDescent="0.25">
      <c r="A4820" s="10" t="s">
        <v>2064</v>
      </c>
      <c r="B4820" s="10" t="s">
        <v>1057</v>
      </c>
      <c r="C4820" s="10" t="s">
        <v>1119</v>
      </c>
      <c r="D4820" s="10" t="s">
        <v>214</v>
      </c>
      <c r="E4820" s="10" t="s">
        <v>215</v>
      </c>
      <c r="F4820" s="13">
        <v>0</v>
      </c>
      <c r="G4820" s="13">
        <v>12716556.1</v>
      </c>
      <c r="H4820" s="7">
        <v>683088.86</v>
      </c>
      <c r="I4820" s="7">
        <v>0</v>
      </c>
      <c r="J4820" s="13">
        <v>47731087.75</v>
      </c>
      <c r="K4820" s="13">
        <v>54955115.850000001</v>
      </c>
      <c r="L4820" s="7">
        <f t="shared" si="75"/>
        <v>116085848.56</v>
      </c>
    </row>
    <row r="4821" spans="1:12" s="5" customFormat="1" x14ac:dyDescent="0.25">
      <c r="A4821" s="10" t="s">
        <v>2064</v>
      </c>
      <c r="B4821" s="10" t="s">
        <v>1057</v>
      </c>
      <c r="C4821" s="10" t="s">
        <v>1119</v>
      </c>
      <c r="D4821" s="10" t="s">
        <v>28</v>
      </c>
      <c r="E4821" s="10" t="s">
        <v>29</v>
      </c>
      <c r="F4821" s="13">
        <v>0</v>
      </c>
      <c r="G4821" s="13">
        <v>523237.74</v>
      </c>
      <c r="H4821" s="7">
        <v>28106.5</v>
      </c>
      <c r="I4821" s="7">
        <v>0</v>
      </c>
      <c r="J4821" s="13">
        <v>1963952.08</v>
      </c>
      <c r="K4821" s="13">
        <v>2261193.2599999998</v>
      </c>
      <c r="L4821" s="7">
        <f t="shared" si="75"/>
        <v>4776489.58</v>
      </c>
    </row>
    <row r="4822" spans="1:12" s="5" customFormat="1" x14ac:dyDescent="0.25">
      <c r="A4822" s="10" t="s">
        <v>2064</v>
      </c>
      <c r="B4822" s="10" t="s">
        <v>1057</v>
      </c>
      <c r="C4822" s="10" t="s">
        <v>1119</v>
      </c>
      <c r="D4822" s="10" t="s">
        <v>32</v>
      </c>
      <c r="E4822" s="10" t="s">
        <v>33</v>
      </c>
      <c r="F4822" s="13">
        <v>0</v>
      </c>
      <c r="G4822" s="13">
        <v>2513246.2999999998</v>
      </c>
      <c r="H4822" s="7">
        <v>135002.79</v>
      </c>
      <c r="I4822" s="7">
        <v>0</v>
      </c>
      <c r="J4822" s="13">
        <v>9433370.0500000007</v>
      </c>
      <c r="K4822" s="13">
        <v>10861096.369999999</v>
      </c>
      <c r="L4822" s="7">
        <f t="shared" si="75"/>
        <v>22942715.509999998</v>
      </c>
    </row>
    <row r="4823" spans="1:12" s="5" customFormat="1" x14ac:dyDescent="0.25">
      <c r="A4823" s="10" t="s">
        <v>2064</v>
      </c>
      <c r="B4823" s="10" t="s">
        <v>1057</v>
      </c>
      <c r="C4823" s="10" t="s">
        <v>1119</v>
      </c>
      <c r="D4823" s="10" t="s">
        <v>34</v>
      </c>
      <c r="E4823" s="10" t="s">
        <v>35</v>
      </c>
      <c r="F4823" s="13">
        <v>0</v>
      </c>
      <c r="G4823" s="13">
        <v>4156185.44</v>
      </c>
      <c r="H4823" s="7">
        <v>223255.73</v>
      </c>
      <c r="I4823" s="7">
        <v>0</v>
      </c>
      <c r="J4823" s="13">
        <v>15600076.810000001</v>
      </c>
      <c r="K4823" s="13">
        <v>17961124.879999999</v>
      </c>
      <c r="L4823" s="7">
        <f t="shared" si="75"/>
        <v>37940642.859999999</v>
      </c>
    </row>
    <row r="4824" spans="1:12" s="5" customFormat="1" x14ac:dyDescent="0.25">
      <c r="A4824" s="10" t="s">
        <v>2064</v>
      </c>
      <c r="B4824" s="10" t="s">
        <v>1057</v>
      </c>
      <c r="C4824" s="10" t="s">
        <v>1119</v>
      </c>
      <c r="D4824" s="10" t="s">
        <v>538</v>
      </c>
      <c r="E4824" s="10" t="s">
        <v>539</v>
      </c>
      <c r="F4824" s="13">
        <v>0</v>
      </c>
      <c r="G4824" s="13">
        <v>49315476.93</v>
      </c>
      <c r="H4824" s="7">
        <v>2649054.71</v>
      </c>
      <c r="I4824" s="7">
        <v>0</v>
      </c>
      <c r="J4824" s="13">
        <v>185103681.97999999</v>
      </c>
      <c r="K4824" s="13">
        <v>213118844.88999999</v>
      </c>
      <c r="L4824" s="7">
        <f t="shared" si="75"/>
        <v>450187058.50999999</v>
      </c>
    </row>
    <row r="4825" spans="1:12" s="5" customFormat="1" x14ac:dyDescent="0.25">
      <c r="A4825" s="10" t="s">
        <v>2064</v>
      </c>
      <c r="B4825" s="10" t="s">
        <v>1057</v>
      </c>
      <c r="C4825" s="10" t="s">
        <v>1119</v>
      </c>
      <c r="D4825" s="10" t="s">
        <v>40</v>
      </c>
      <c r="E4825" s="10" t="s">
        <v>2254</v>
      </c>
      <c r="F4825" s="13">
        <v>0</v>
      </c>
      <c r="G4825" s="13">
        <v>64764097.590000004</v>
      </c>
      <c r="H4825" s="7">
        <v>3478900.52</v>
      </c>
      <c r="I4825" s="7">
        <v>0</v>
      </c>
      <c r="J4825" s="13">
        <v>243089465.44999999</v>
      </c>
      <c r="K4825" s="13">
        <v>279880689.14999998</v>
      </c>
      <c r="L4825" s="7">
        <f t="shared" si="75"/>
        <v>591213152.71000004</v>
      </c>
    </row>
    <row r="4826" spans="1:12" s="5" customFormat="1" x14ac:dyDescent="0.25">
      <c r="A4826" s="10" t="s">
        <v>2065</v>
      </c>
      <c r="B4826" s="10" t="s">
        <v>1057</v>
      </c>
      <c r="C4826" s="10" t="s">
        <v>245</v>
      </c>
      <c r="D4826" s="10" t="s">
        <v>28</v>
      </c>
      <c r="E4826" s="10" t="s">
        <v>29</v>
      </c>
      <c r="F4826" s="13">
        <v>0</v>
      </c>
      <c r="G4826" s="13">
        <v>100715.09</v>
      </c>
      <c r="H4826" s="7">
        <v>10885.26</v>
      </c>
      <c r="I4826" s="7">
        <v>0</v>
      </c>
      <c r="J4826" s="13">
        <v>768173.21</v>
      </c>
      <c r="K4826" s="13">
        <v>1094819.1599999999</v>
      </c>
      <c r="L4826" s="7">
        <f t="shared" si="75"/>
        <v>1974592.7199999997</v>
      </c>
    </row>
    <row r="4827" spans="1:12" s="5" customFormat="1" x14ac:dyDescent="0.25">
      <c r="A4827" s="10" t="s">
        <v>2065</v>
      </c>
      <c r="B4827" s="10" t="s">
        <v>1057</v>
      </c>
      <c r="C4827" s="10" t="s">
        <v>245</v>
      </c>
      <c r="D4827" s="10" t="s">
        <v>32</v>
      </c>
      <c r="E4827" s="10" t="s">
        <v>33</v>
      </c>
      <c r="F4827" s="13">
        <v>0</v>
      </c>
      <c r="G4827" s="13">
        <v>4737303.91</v>
      </c>
      <c r="H4827" s="7">
        <v>512006.74</v>
      </c>
      <c r="I4827" s="7">
        <v>0</v>
      </c>
      <c r="J4827" s="13">
        <v>36132321.789999999</v>
      </c>
      <c r="K4827" s="13">
        <v>51496665.119999997</v>
      </c>
      <c r="L4827" s="7">
        <f t="shared" si="75"/>
        <v>92878297.560000002</v>
      </c>
    </row>
    <row r="4828" spans="1:12" s="5" customFormat="1" x14ac:dyDescent="0.25">
      <c r="A4828" s="10" t="s">
        <v>2066</v>
      </c>
      <c r="B4828" s="10" t="s">
        <v>1057</v>
      </c>
      <c r="C4828" s="10" t="s">
        <v>1120</v>
      </c>
      <c r="D4828" s="10" t="s">
        <v>28</v>
      </c>
      <c r="E4828" s="10" t="s">
        <v>29</v>
      </c>
      <c r="F4828" s="13">
        <v>0</v>
      </c>
      <c r="G4828" s="13">
        <v>5768.59</v>
      </c>
      <c r="H4828" s="7">
        <v>3415.55</v>
      </c>
      <c r="I4828" s="7">
        <v>0</v>
      </c>
      <c r="J4828" s="13">
        <v>235056.44</v>
      </c>
      <c r="K4828" s="13">
        <v>323849.87</v>
      </c>
      <c r="L4828" s="7">
        <f t="shared" si="75"/>
        <v>568090.44999999995</v>
      </c>
    </row>
    <row r="4829" spans="1:12" s="5" customFormat="1" x14ac:dyDescent="0.25">
      <c r="A4829" s="10" t="s">
        <v>2066</v>
      </c>
      <c r="B4829" s="10" t="s">
        <v>1057</v>
      </c>
      <c r="C4829" s="10" t="s">
        <v>1120</v>
      </c>
      <c r="D4829" s="10" t="s">
        <v>40</v>
      </c>
      <c r="E4829" s="10" t="s">
        <v>2254</v>
      </c>
      <c r="F4829" s="13">
        <v>0</v>
      </c>
      <c r="G4829" s="13">
        <v>2048549.41</v>
      </c>
      <c r="H4829" s="7">
        <v>1212932.45</v>
      </c>
      <c r="I4829" s="7">
        <v>0</v>
      </c>
      <c r="J4829" s="13">
        <v>83473462.560000002</v>
      </c>
      <c r="K4829" s="13">
        <v>115005863.12</v>
      </c>
      <c r="L4829" s="7">
        <f t="shared" si="75"/>
        <v>201740807.54000002</v>
      </c>
    </row>
    <row r="4830" spans="1:12" s="5" customFormat="1" x14ac:dyDescent="0.25">
      <c r="A4830" s="10" t="s">
        <v>2067</v>
      </c>
      <c r="B4830" s="10" t="s">
        <v>1057</v>
      </c>
      <c r="C4830" s="10" t="s">
        <v>1121</v>
      </c>
      <c r="D4830" s="10" t="s">
        <v>28</v>
      </c>
      <c r="E4830" s="10" t="s">
        <v>29</v>
      </c>
      <c r="F4830" s="13">
        <v>0</v>
      </c>
      <c r="G4830" s="13">
        <v>342076.62</v>
      </c>
      <c r="H4830" s="7">
        <v>24506.97</v>
      </c>
      <c r="I4830" s="7">
        <v>0</v>
      </c>
      <c r="J4830" s="13">
        <v>1588666.32</v>
      </c>
      <c r="K4830" s="13">
        <v>1803516.61</v>
      </c>
      <c r="L4830" s="7">
        <f t="shared" si="75"/>
        <v>3758766.5200000005</v>
      </c>
    </row>
    <row r="4831" spans="1:12" s="5" customFormat="1" x14ac:dyDescent="0.25">
      <c r="A4831" s="10" t="s">
        <v>2067</v>
      </c>
      <c r="B4831" s="10" t="s">
        <v>1057</v>
      </c>
      <c r="C4831" s="10" t="s">
        <v>1121</v>
      </c>
      <c r="D4831" s="10" t="s">
        <v>32</v>
      </c>
      <c r="E4831" s="10" t="s">
        <v>33</v>
      </c>
      <c r="F4831" s="13">
        <v>0</v>
      </c>
      <c r="G4831" s="13">
        <v>3151623.34</v>
      </c>
      <c r="H4831" s="7">
        <v>225787.82</v>
      </c>
      <c r="I4831" s="7">
        <v>0</v>
      </c>
      <c r="J4831" s="13">
        <v>14636714.68</v>
      </c>
      <c r="K4831" s="13">
        <v>16616175.289999999</v>
      </c>
      <c r="L4831" s="7">
        <f t="shared" si="75"/>
        <v>34630301.129999995</v>
      </c>
    </row>
    <row r="4832" spans="1:12" s="5" customFormat="1" x14ac:dyDescent="0.25">
      <c r="A4832" s="10" t="s">
        <v>2067</v>
      </c>
      <c r="B4832" s="10" t="s">
        <v>1057</v>
      </c>
      <c r="C4832" s="10" t="s">
        <v>1121</v>
      </c>
      <c r="D4832" s="10" t="s">
        <v>40</v>
      </c>
      <c r="E4832" s="10" t="s">
        <v>2254</v>
      </c>
      <c r="F4832" s="13">
        <v>0</v>
      </c>
      <c r="G4832" s="13">
        <v>29039437.039999999</v>
      </c>
      <c r="H4832" s="7">
        <v>2080436.21</v>
      </c>
      <c r="I4832" s="7">
        <v>0</v>
      </c>
      <c r="J4832" s="13">
        <v>134864452</v>
      </c>
      <c r="K4832" s="13">
        <v>153103440.37</v>
      </c>
      <c r="L4832" s="7">
        <f t="shared" si="75"/>
        <v>319087765.62</v>
      </c>
    </row>
    <row r="4833" spans="1:12" s="5" customFormat="1" x14ac:dyDescent="0.25">
      <c r="A4833" s="10" t="s">
        <v>2068</v>
      </c>
      <c r="B4833" s="10" t="s">
        <v>1057</v>
      </c>
      <c r="C4833" s="10" t="s">
        <v>1122</v>
      </c>
      <c r="D4833" s="10" t="s">
        <v>38</v>
      </c>
      <c r="E4833" s="10" t="s">
        <v>39</v>
      </c>
      <c r="F4833" s="13">
        <v>0</v>
      </c>
      <c r="G4833" s="13">
        <v>0</v>
      </c>
      <c r="H4833" s="7">
        <v>0</v>
      </c>
      <c r="I4833" s="7">
        <v>0</v>
      </c>
      <c r="J4833" s="13">
        <v>0</v>
      </c>
      <c r="K4833" s="13">
        <v>-70000.2</v>
      </c>
      <c r="L4833" s="7">
        <f t="shared" si="75"/>
        <v>-70000.2</v>
      </c>
    </row>
    <row r="4834" spans="1:12" s="5" customFormat="1" x14ac:dyDescent="0.25">
      <c r="A4834" s="10" t="s">
        <v>2068</v>
      </c>
      <c r="B4834" s="10" t="s">
        <v>1057</v>
      </c>
      <c r="C4834" s="10" t="s">
        <v>1122</v>
      </c>
      <c r="D4834" s="10" t="s">
        <v>28</v>
      </c>
      <c r="E4834" s="10" t="s">
        <v>29</v>
      </c>
      <c r="F4834" s="13">
        <v>0</v>
      </c>
      <c r="G4834" s="13">
        <v>1600063.46</v>
      </c>
      <c r="H4834" s="7">
        <v>677985.8</v>
      </c>
      <c r="I4834" s="7">
        <v>0</v>
      </c>
      <c r="J4834" s="13">
        <v>9237528.7599999998</v>
      </c>
      <c r="K4834" s="13">
        <v>10672262.16</v>
      </c>
      <c r="L4834" s="7">
        <f t="shared" si="75"/>
        <v>22187840.18</v>
      </c>
    </row>
    <row r="4835" spans="1:12" s="5" customFormat="1" x14ac:dyDescent="0.25">
      <c r="A4835" s="10" t="s">
        <v>2068</v>
      </c>
      <c r="B4835" s="10" t="s">
        <v>1057</v>
      </c>
      <c r="C4835" s="10" t="s">
        <v>1122</v>
      </c>
      <c r="D4835" s="10" t="s">
        <v>32</v>
      </c>
      <c r="E4835" s="10" t="s">
        <v>33</v>
      </c>
      <c r="F4835" s="13">
        <v>0</v>
      </c>
      <c r="G4835" s="13">
        <v>2603999.3199999998</v>
      </c>
      <c r="H4835" s="7">
        <v>1103377.8400000001</v>
      </c>
      <c r="I4835" s="7">
        <v>0</v>
      </c>
      <c r="J4835" s="13">
        <v>15033477.890000001</v>
      </c>
      <c r="K4835" s="13">
        <v>17368413.280000001</v>
      </c>
      <c r="L4835" s="7">
        <f t="shared" si="75"/>
        <v>36109268.329999998</v>
      </c>
    </row>
    <row r="4836" spans="1:12" s="5" customFormat="1" x14ac:dyDescent="0.25">
      <c r="A4836" s="10" t="s">
        <v>2068</v>
      </c>
      <c r="B4836" s="10" t="s">
        <v>1057</v>
      </c>
      <c r="C4836" s="10" t="s">
        <v>1122</v>
      </c>
      <c r="D4836" s="10" t="s">
        <v>34</v>
      </c>
      <c r="E4836" s="10" t="s">
        <v>35</v>
      </c>
      <c r="F4836" s="13">
        <v>0</v>
      </c>
      <c r="G4836" s="13">
        <v>3681540.96</v>
      </c>
      <c r="H4836" s="7">
        <v>1559958.44</v>
      </c>
      <c r="I4836" s="7">
        <v>0</v>
      </c>
      <c r="J4836" s="13">
        <v>21254369.850000001</v>
      </c>
      <c r="K4836" s="13">
        <v>24555507.52</v>
      </c>
      <c r="L4836" s="7">
        <f t="shared" si="75"/>
        <v>51051376.769999996</v>
      </c>
    </row>
    <row r="4837" spans="1:12" s="5" customFormat="1" x14ac:dyDescent="0.25">
      <c r="A4837" s="10" t="s">
        <v>2068</v>
      </c>
      <c r="B4837" s="10" t="s">
        <v>1057</v>
      </c>
      <c r="C4837" s="10" t="s">
        <v>1122</v>
      </c>
      <c r="D4837" s="10" t="s">
        <v>538</v>
      </c>
      <c r="E4837" s="10" t="s">
        <v>539</v>
      </c>
      <c r="F4837" s="13">
        <v>0</v>
      </c>
      <c r="G4837" s="13">
        <v>21387668.449999999</v>
      </c>
      <c r="H4837" s="7">
        <v>9062475.3000000007</v>
      </c>
      <c r="I4837" s="7">
        <v>0</v>
      </c>
      <c r="J4837" s="13">
        <v>123475854.59</v>
      </c>
      <c r="K4837" s="13">
        <v>142653595.38999999</v>
      </c>
      <c r="L4837" s="7">
        <f t="shared" si="75"/>
        <v>296579593.73000002</v>
      </c>
    </row>
    <row r="4838" spans="1:12" s="5" customFormat="1" x14ac:dyDescent="0.25">
      <c r="A4838" s="10" t="s">
        <v>2068</v>
      </c>
      <c r="B4838" s="10" t="s">
        <v>1057</v>
      </c>
      <c r="C4838" s="10" t="s">
        <v>1122</v>
      </c>
      <c r="D4838" s="10" t="s">
        <v>40</v>
      </c>
      <c r="E4838" s="10" t="s">
        <v>2254</v>
      </c>
      <c r="F4838" s="13">
        <v>0</v>
      </c>
      <c r="G4838" s="13">
        <v>25641367.59</v>
      </c>
      <c r="H4838" s="7">
        <v>10864871.09</v>
      </c>
      <c r="I4838" s="7">
        <v>0</v>
      </c>
      <c r="J4838" s="13">
        <v>148033423.31999999</v>
      </c>
      <c r="K4838" s="13">
        <v>171025340.50999999</v>
      </c>
      <c r="L4838" s="7">
        <f t="shared" si="75"/>
        <v>355565002.50999999</v>
      </c>
    </row>
    <row r="4839" spans="1:12" s="5" customFormat="1" x14ac:dyDescent="0.25">
      <c r="A4839" s="10" t="s">
        <v>2068</v>
      </c>
      <c r="B4839" s="10" t="s">
        <v>1057</v>
      </c>
      <c r="C4839" s="10" t="s">
        <v>1122</v>
      </c>
      <c r="D4839" s="10" t="s">
        <v>303</v>
      </c>
      <c r="E4839" s="10" t="s">
        <v>304</v>
      </c>
      <c r="F4839" s="13">
        <v>0</v>
      </c>
      <c r="G4839" s="13">
        <v>13410442.220000001</v>
      </c>
      <c r="H4839" s="7">
        <v>5682330.5300000003</v>
      </c>
      <c r="I4839" s="7">
        <v>0</v>
      </c>
      <c r="J4839" s="13">
        <v>77421520.590000004</v>
      </c>
      <c r="K4839" s="13">
        <v>89446299.510000005</v>
      </c>
      <c r="L4839" s="7">
        <f t="shared" si="75"/>
        <v>185960592.85000002</v>
      </c>
    </row>
    <row r="4840" spans="1:12" s="5" customFormat="1" x14ac:dyDescent="0.25">
      <c r="A4840" s="10" t="s">
        <v>2069</v>
      </c>
      <c r="B4840" s="10" t="s">
        <v>1057</v>
      </c>
      <c r="C4840" s="10" t="s">
        <v>1123</v>
      </c>
      <c r="D4840" s="10" t="s">
        <v>299</v>
      </c>
      <c r="E4840" s="10" t="s">
        <v>300</v>
      </c>
      <c r="F4840" s="13">
        <v>0</v>
      </c>
      <c r="G4840" s="13">
        <v>1102.75</v>
      </c>
      <c r="H4840" s="7">
        <v>3729.25</v>
      </c>
      <c r="I4840" s="7">
        <v>0</v>
      </c>
      <c r="J4840" s="13">
        <v>266557.61</v>
      </c>
      <c r="K4840" s="13">
        <v>496538.27</v>
      </c>
      <c r="L4840" s="7">
        <f t="shared" si="75"/>
        <v>767927.88</v>
      </c>
    </row>
    <row r="4841" spans="1:12" s="5" customFormat="1" x14ac:dyDescent="0.25">
      <c r="A4841" s="10" t="s">
        <v>2069</v>
      </c>
      <c r="B4841" s="10" t="s">
        <v>1057</v>
      </c>
      <c r="C4841" s="10" t="s">
        <v>1123</v>
      </c>
      <c r="D4841" s="10" t="s">
        <v>214</v>
      </c>
      <c r="E4841" s="10" t="s">
        <v>215</v>
      </c>
      <c r="F4841" s="13">
        <v>0</v>
      </c>
      <c r="G4841" s="13">
        <v>417223.84</v>
      </c>
      <c r="H4841" s="7">
        <v>1410958.16</v>
      </c>
      <c r="I4841" s="7">
        <v>0</v>
      </c>
      <c r="J4841" s="13">
        <v>100851751.14</v>
      </c>
      <c r="K4841" s="13">
        <v>187864658.53</v>
      </c>
      <c r="L4841" s="7">
        <f t="shared" si="75"/>
        <v>290544591.67000002</v>
      </c>
    </row>
    <row r="4842" spans="1:12" s="5" customFormat="1" x14ac:dyDescent="0.25">
      <c r="A4842" s="10" t="s">
        <v>2069</v>
      </c>
      <c r="B4842" s="10" t="s">
        <v>1057</v>
      </c>
      <c r="C4842" s="10" t="s">
        <v>1123</v>
      </c>
      <c r="D4842" s="10" t="s">
        <v>28</v>
      </c>
      <c r="E4842" s="10" t="s">
        <v>29</v>
      </c>
      <c r="F4842" s="13">
        <v>0</v>
      </c>
      <c r="G4842" s="13">
        <v>9466.14</v>
      </c>
      <c r="H4842" s="7">
        <v>32012.39</v>
      </c>
      <c r="I4842" s="7">
        <v>0</v>
      </c>
      <c r="J4842" s="13">
        <v>2288165.37</v>
      </c>
      <c r="K4842" s="13">
        <v>4262349.4400000004</v>
      </c>
      <c r="L4842" s="7">
        <f t="shared" si="75"/>
        <v>6591993.3399999999</v>
      </c>
    </row>
    <row r="4843" spans="1:12" s="5" customFormat="1" x14ac:dyDescent="0.25">
      <c r="A4843" s="10" t="s">
        <v>2069</v>
      </c>
      <c r="B4843" s="10" t="s">
        <v>1057</v>
      </c>
      <c r="C4843" s="10" t="s">
        <v>1123</v>
      </c>
      <c r="D4843" s="10" t="s">
        <v>32</v>
      </c>
      <c r="E4843" s="10" t="s">
        <v>33</v>
      </c>
      <c r="F4843" s="13">
        <v>0</v>
      </c>
      <c r="G4843" s="13">
        <v>37867.01</v>
      </c>
      <c r="H4843" s="7">
        <v>128057.79</v>
      </c>
      <c r="I4843" s="7">
        <v>0</v>
      </c>
      <c r="J4843" s="13">
        <v>9153249.7200000007</v>
      </c>
      <c r="K4843" s="13">
        <v>17050493.550000001</v>
      </c>
      <c r="L4843" s="7">
        <f t="shared" si="75"/>
        <v>26369668.07</v>
      </c>
    </row>
    <row r="4844" spans="1:12" s="5" customFormat="1" x14ac:dyDescent="0.25">
      <c r="A4844" s="10" t="s">
        <v>2069</v>
      </c>
      <c r="B4844" s="10" t="s">
        <v>1057</v>
      </c>
      <c r="C4844" s="10" t="s">
        <v>1123</v>
      </c>
      <c r="D4844" s="10" t="s">
        <v>303</v>
      </c>
      <c r="E4844" s="10" t="s">
        <v>304</v>
      </c>
      <c r="F4844" s="13">
        <v>0</v>
      </c>
      <c r="G4844" s="13">
        <v>257476.26</v>
      </c>
      <c r="H4844" s="7">
        <v>870727.41</v>
      </c>
      <c r="I4844" s="7">
        <v>0</v>
      </c>
      <c r="J4844" s="13">
        <v>62237412.159999996</v>
      </c>
      <c r="K4844" s="13">
        <v>115934627.31</v>
      </c>
      <c r="L4844" s="7">
        <f t="shared" si="75"/>
        <v>179300243.13999999</v>
      </c>
    </row>
    <row r="4845" spans="1:12" s="5" customFormat="1" x14ac:dyDescent="0.25">
      <c r="A4845" s="10" t="s">
        <v>2070</v>
      </c>
      <c r="B4845" s="10" t="s">
        <v>1057</v>
      </c>
      <c r="C4845" s="10" t="s">
        <v>620</v>
      </c>
      <c r="D4845" s="10" t="s">
        <v>22</v>
      </c>
      <c r="E4845" s="10" t="s">
        <v>23</v>
      </c>
      <c r="F4845" s="13">
        <v>0</v>
      </c>
      <c r="G4845" s="13">
        <v>0</v>
      </c>
      <c r="H4845" s="7">
        <v>0</v>
      </c>
      <c r="I4845" s="7">
        <v>0</v>
      </c>
      <c r="J4845" s="13">
        <v>0</v>
      </c>
      <c r="K4845" s="13">
        <v>-133917</v>
      </c>
      <c r="L4845" s="7">
        <f t="shared" si="75"/>
        <v>-133917</v>
      </c>
    </row>
    <row r="4846" spans="1:12" s="5" customFormat="1" x14ac:dyDescent="0.25">
      <c r="A4846" s="10" t="s">
        <v>2070</v>
      </c>
      <c r="B4846" s="10" t="s">
        <v>1057</v>
      </c>
      <c r="C4846" s="10" t="s">
        <v>620</v>
      </c>
      <c r="D4846" s="10" t="s">
        <v>28</v>
      </c>
      <c r="E4846" s="10" t="s">
        <v>29</v>
      </c>
      <c r="F4846" s="13">
        <v>0</v>
      </c>
      <c r="G4846" s="13">
        <v>2791.43</v>
      </c>
      <c r="H4846" s="7">
        <v>1468.48</v>
      </c>
      <c r="I4846" s="7">
        <v>0</v>
      </c>
      <c r="J4846" s="13">
        <v>100763.63</v>
      </c>
      <c r="K4846" s="13">
        <v>187619.8</v>
      </c>
      <c r="L4846" s="7">
        <f t="shared" si="75"/>
        <v>292643.33999999997</v>
      </c>
    </row>
    <row r="4847" spans="1:12" s="5" customFormat="1" x14ac:dyDescent="0.25">
      <c r="A4847" s="10" t="s">
        <v>2070</v>
      </c>
      <c r="B4847" s="10" t="s">
        <v>1057</v>
      </c>
      <c r="C4847" s="10" t="s">
        <v>620</v>
      </c>
      <c r="D4847" s="10" t="s">
        <v>40</v>
      </c>
      <c r="E4847" s="10" t="s">
        <v>2254</v>
      </c>
      <c r="F4847" s="13">
        <v>0</v>
      </c>
      <c r="G4847" s="13">
        <v>3708090.57</v>
      </c>
      <c r="H4847" s="7">
        <v>1950714.52</v>
      </c>
      <c r="I4847" s="7">
        <v>0</v>
      </c>
      <c r="J4847" s="13">
        <v>133853086.37</v>
      </c>
      <c r="K4847" s="13">
        <v>249231689.63999999</v>
      </c>
      <c r="L4847" s="7">
        <f t="shared" si="75"/>
        <v>388743581.10000002</v>
      </c>
    </row>
    <row r="4848" spans="1:12" s="5" customFormat="1" x14ac:dyDescent="0.25">
      <c r="A4848" s="10" t="s">
        <v>2071</v>
      </c>
      <c r="B4848" s="10" t="s">
        <v>1057</v>
      </c>
      <c r="C4848" s="10" t="s">
        <v>1124</v>
      </c>
      <c r="D4848" s="10" t="s">
        <v>28</v>
      </c>
      <c r="E4848" s="10" t="s">
        <v>29</v>
      </c>
      <c r="F4848" s="13">
        <v>0</v>
      </c>
      <c r="G4848" s="13">
        <v>5080.21</v>
      </c>
      <c r="H4848" s="7">
        <v>11971.82</v>
      </c>
      <c r="I4848" s="7">
        <v>0</v>
      </c>
      <c r="J4848" s="13">
        <v>789808.43</v>
      </c>
      <c r="K4848" s="13">
        <v>1261669.8400000001</v>
      </c>
      <c r="L4848" s="7">
        <f t="shared" si="75"/>
        <v>2068530.3000000003</v>
      </c>
    </row>
    <row r="4849" spans="1:12" s="5" customFormat="1" x14ac:dyDescent="0.25">
      <c r="A4849" s="10" t="s">
        <v>2071</v>
      </c>
      <c r="B4849" s="10" t="s">
        <v>1057</v>
      </c>
      <c r="C4849" s="10" t="s">
        <v>1124</v>
      </c>
      <c r="D4849" s="10" t="s">
        <v>32</v>
      </c>
      <c r="E4849" s="10" t="s">
        <v>33</v>
      </c>
      <c r="F4849" s="13">
        <v>0</v>
      </c>
      <c r="G4849" s="13">
        <v>7288.79</v>
      </c>
      <c r="H4849" s="7">
        <v>17176.5</v>
      </c>
      <c r="I4849" s="7">
        <v>0</v>
      </c>
      <c r="J4849" s="13">
        <v>1133172.04</v>
      </c>
      <c r="K4849" s="13">
        <v>1810171.83</v>
      </c>
      <c r="L4849" s="7">
        <f t="shared" si="75"/>
        <v>2967809.16</v>
      </c>
    </row>
    <row r="4850" spans="1:12" s="5" customFormat="1" x14ac:dyDescent="0.25">
      <c r="A4850" s="10" t="s">
        <v>2071</v>
      </c>
      <c r="B4850" s="10" t="s">
        <v>1057</v>
      </c>
      <c r="C4850" s="10" t="s">
        <v>1124</v>
      </c>
      <c r="D4850" s="10" t="s">
        <v>40</v>
      </c>
      <c r="E4850" s="10" t="s">
        <v>2254</v>
      </c>
      <c r="F4850" s="13">
        <v>0</v>
      </c>
      <c r="G4850" s="13">
        <v>401858</v>
      </c>
      <c r="H4850" s="7">
        <v>947003.68</v>
      </c>
      <c r="I4850" s="7">
        <v>0</v>
      </c>
      <c r="J4850" s="13">
        <v>62475964.530000001</v>
      </c>
      <c r="K4850" s="13">
        <v>99801466.180000007</v>
      </c>
      <c r="L4850" s="7">
        <f t="shared" si="75"/>
        <v>163626292.39000002</v>
      </c>
    </row>
    <row r="4851" spans="1:12" s="5" customFormat="1" x14ac:dyDescent="0.25">
      <c r="A4851" s="10" t="s">
        <v>2072</v>
      </c>
      <c r="B4851" s="10" t="s">
        <v>1057</v>
      </c>
      <c r="C4851" s="10" t="s">
        <v>1125</v>
      </c>
      <c r="D4851" s="10" t="s">
        <v>28</v>
      </c>
      <c r="E4851" s="10" t="s">
        <v>29</v>
      </c>
      <c r="F4851" s="13">
        <v>0</v>
      </c>
      <c r="G4851" s="13">
        <v>121748.01</v>
      </c>
      <c r="H4851" s="7">
        <v>29007.37</v>
      </c>
      <c r="I4851" s="7">
        <v>0</v>
      </c>
      <c r="J4851" s="13">
        <v>880583.92</v>
      </c>
      <c r="K4851" s="13">
        <v>1128422.5</v>
      </c>
      <c r="L4851" s="7">
        <f t="shared" si="75"/>
        <v>2159761.7999999998</v>
      </c>
    </row>
    <row r="4852" spans="1:12" s="5" customFormat="1" x14ac:dyDescent="0.25">
      <c r="A4852" s="10" t="s">
        <v>2072</v>
      </c>
      <c r="B4852" s="10" t="s">
        <v>1057</v>
      </c>
      <c r="C4852" s="10" t="s">
        <v>1125</v>
      </c>
      <c r="D4852" s="10" t="s">
        <v>32</v>
      </c>
      <c r="E4852" s="10" t="s">
        <v>33</v>
      </c>
      <c r="F4852" s="13">
        <v>0</v>
      </c>
      <c r="G4852" s="13">
        <v>1070282.47</v>
      </c>
      <c r="H4852" s="7">
        <v>255002.76</v>
      </c>
      <c r="I4852" s="7">
        <v>0</v>
      </c>
      <c r="J4852" s="13">
        <v>7741182.4400000004</v>
      </c>
      <c r="K4852" s="13">
        <v>9919922.7100000009</v>
      </c>
      <c r="L4852" s="7">
        <f t="shared" si="75"/>
        <v>18986390.380000003</v>
      </c>
    </row>
    <row r="4853" spans="1:12" s="5" customFormat="1" x14ac:dyDescent="0.25">
      <c r="A4853" s="10" t="s">
        <v>2072</v>
      </c>
      <c r="B4853" s="10" t="s">
        <v>1057</v>
      </c>
      <c r="C4853" s="10" t="s">
        <v>1125</v>
      </c>
      <c r="D4853" s="10" t="s">
        <v>303</v>
      </c>
      <c r="E4853" s="10" t="s">
        <v>304</v>
      </c>
      <c r="F4853" s="13">
        <v>0</v>
      </c>
      <c r="G4853" s="13">
        <v>14658488.52</v>
      </c>
      <c r="H4853" s="7">
        <v>3492493.87</v>
      </c>
      <c r="I4853" s="7">
        <v>0</v>
      </c>
      <c r="J4853" s="13">
        <v>106022509.64</v>
      </c>
      <c r="K4853" s="13">
        <v>135862332.22</v>
      </c>
      <c r="L4853" s="7">
        <f t="shared" si="75"/>
        <v>260035824.25</v>
      </c>
    </row>
    <row r="4854" spans="1:12" s="5" customFormat="1" x14ac:dyDescent="0.25">
      <c r="A4854" s="10" t="s">
        <v>2073</v>
      </c>
      <c r="B4854" s="10" t="s">
        <v>1057</v>
      </c>
      <c r="C4854" s="10" t="s">
        <v>1126</v>
      </c>
      <c r="D4854" s="10" t="s">
        <v>299</v>
      </c>
      <c r="E4854" s="10" t="s">
        <v>300</v>
      </c>
      <c r="F4854" s="13">
        <v>0</v>
      </c>
      <c r="G4854" s="13">
        <v>0</v>
      </c>
      <c r="H4854" s="7">
        <v>1269.9100000000001</v>
      </c>
      <c r="I4854" s="7">
        <v>0</v>
      </c>
      <c r="J4854" s="13">
        <v>89473.68</v>
      </c>
      <c r="K4854" s="13">
        <v>201267.41</v>
      </c>
      <c r="L4854" s="7">
        <f t="shared" si="75"/>
        <v>292011</v>
      </c>
    </row>
    <row r="4855" spans="1:12" s="5" customFormat="1" x14ac:dyDescent="0.25">
      <c r="A4855" s="10" t="s">
        <v>2073</v>
      </c>
      <c r="B4855" s="10" t="s">
        <v>1057</v>
      </c>
      <c r="C4855" s="10" t="s">
        <v>1126</v>
      </c>
      <c r="D4855" s="10" t="s">
        <v>214</v>
      </c>
      <c r="E4855" s="10" t="s">
        <v>215</v>
      </c>
      <c r="F4855" s="13">
        <v>0</v>
      </c>
      <c r="G4855" s="13">
        <v>0</v>
      </c>
      <c r="H4855" s="7">
        <v>572237.44999999995</v>
      </c>
      <c r="I4855" s="7">
        <v>0</v>
      </c>
      <c r="J4855" s="13">
        <v>40317821.299999997</v>
      </c>
      <c r="K4855" s="13">
        <v>90693299.170000002</v>
      </c>
      <c r="L4855" s="7">
        <f t="shared" si="75"/>
        <v>131583357.92</v>
      </c>
    </row>
    <row r="4856" spans="1:12" s="5" customFormat="1" x14ac:dyDescent="0.25">
      <c r="A4856" s="10" t="s">
        <v>2073</v>
      </c>
      <c r="B4856" s="10" t="s">
        <v>1057</v>
      </c>
      <c r="C4856" s="10" t="s">
        <v>1126</v>
      </c>
      <c r="D4856" s="10" t="s">
        <v>28</v>
      </c>
      <c r="E4856" s="10" t="s">
        <v>29</v>
      </c>
      <c r="F4856" s="13">
        <v>0</v>
      </c>
      <c r="G4856" s="13">
        <v>0</v>
      </c>
      <c r="H4856" s="7">
        <v>951.34</v>
      </c>
      <c r="I4856" s="7">
        <v>0</v>
      </c>
      <c r="J4856" s="13">
        <v>67027.72</v>
      </c>
      <c r="K4856" s="13">
        <v>150776.14000000001</v>
      </c>
      <c r="L4856" s="7">
        <f t="shared" si="75"/>
        <v>218755.20000000001</v>
      </c>
    </row>
    <row r="4857" spans="1:12" s="5" customFormat="1" x14ac:dyDescent="0.25">
      <c r="A4857" s="10" t="s">
        <v>2073</v>
      </c>
      <c r="B4857" s="10" t="s">
        <v>1057</v>
      </c>
      <c r="C4857" s="10" t="s">
        <v>1126</v>
      </c>
      <c r="D4857" s="10" t="s">
        <v>34</v>
      </c>
      <c r="E4857" s="10" t="s">
        <v>35</v>
      </c>
      <c r="F4857" s="13">
        <v>0</v>
      </c>
      <c r="G4857" s="13">
        <v>0</v>
      </c>
      <c r="H4857" s="7">
        <v>20938.73</v>
      </c>
      <c r="I4857" s="7">
        <v>0</v>
      </c>
      <c r="J4857" s="13">
        <v>1475268.9</v>
      </c>
      <c r="K4857" s="13">
        <v>3318557.4</v>
      </c>
      <c r="L4857" s="7">
        <f t="shared" si="75"/>
        <v>4814765.0299999993</v>
      </c>
    </row>
    <row r="4858" spans="1:12" s="5" customFormat="1" x14ac:dyDescent="0.25">
      <c r="A4858" s="10" t="s">
        <v>2073</v>
      </c>
      <c r="B4858" s="10" t="s">
        <v>1057</v>
      </c>
      <c r="C4858" s="10" t="s">
        <v>1126</v>
      </c>
      <c r="D4858" s="10" t="s">
        <v>40</v>
      </c>
      <c r="E4858" s="10" t="s">
        <v>2254</v>
      </c>
      <c r="F4858" s="13">
        <v>0</v>
      </c>
      <c r="G4858" s="13">
        <v>0</v>
      </c>
      <c r="H4858" s="7">
        <v>755192.57</v>
      </c>
      <c r="I4858" s="7">
        <v>0</v>
      </c>
      <c r="J4858" s="13">
        <v>53208190.399999999</v>
      </c>
      <c r="K4858" s="13">
        <v>119689660.13</v>
      </c>
      <c r="L4858" s="7">
        <f t="shared" si="75"/>
        <v>173653043.09999999</v>
      </c>
    </row>
    <row r="4859" spans="1:12" s="5" customFormat="1" x14ac:dyDescent="0.25">
      <c r="A4859" s="10" t="s">
        <v>2074</v>
      </c>
      <c r="B4859" s="10" t="s">
        <v>1057</v>
      </c>
      <c r="C4859" s="10" t="s">
        <v>1127</v>
      </c>
      <c r="D4859" s="10" t="s">
        <v>12</v>
      </c>
      <c r="E4859" s="10" t="s">
        <v>13</v>
      </c>
      <c r="F4859" s="13">
        <v>0</v>
      </c>
      <c r="G4859" s="13">
        <v>0</v>
      </c>
      <c r="H4859" s="7">
        <v>0</v>
      </c>
      <c r="I4859" s="7">
        <v>0</v>
      </c>
      <c r="J4859" s="13">
        <v>0</v>
      </c>
      <c r="K4859" s="13">
        <v>-62123.16</v>
      </c>
      <c r="L4859" s="7">
        <f t="shared" si="75"/>
        <v>-62123.16</v>
      </c>
    </row>
    <row r="4860" spans="1:12" s="5" customFormat="1" x14ac:dyDescent="0.25">
      <c r="A4860" s="10" t="s">
        <v>2074</v>
      </c>
      <c r="B4860" s="10" t="s">
        <v>1057</v>
      </c>
      <c r="C4860" s="10" t="s">
        <v>1127</v>
      </c>
      <c r="D4860" s="10" t="s">
        <v>299</v>
      </c>
      <c r="E4860" s="10" t="s">
        <v>300</v>
      </c>
      <c r="F4860" s="13">
        <v>0</v>
      </c>
      <c r="G4860" s="13">
        <v>145529.51999999999</v>
      </c>
      <c r="H4860" s="7">
        <v>21828.46</v>
      </c>
      <c r="I4860" s="7">
        <v>0</v>
      </c>
      <c r="J4860" s="13">
        <v>606133.99</v>
      </c>
      <c r="K4860" s="13">
        <v>905271.89</v>
      </c>
      <c r="L4860" s="7">
        <f t="shared" si="75"/>
        <v>1678763.8599999999</v>
      </c>
    </row>
    <row r="4861" spans="1:12" s="5" customFormat="1" x14ac:dyDescent="0.25">
      <c r="A4861" s="10" t="s">
        <v>2074</v>
      </c>
      <c r="B4861" s="10" t="s">
        <v>1057</v>
      </c>
      <c r="C4861" s="10" t="s">
        <v>1127</v>
      </c>
      <c r="D4861" s="10" t="s">
        <v>214</v>
      </c>
      <c r="E4861" s="10" t="s">
        <v>215</v>
      </c>
      <c r="F4861" s="13">
        <v>0</v>
      </c>
      <c r="G4861" s="13">
        <v>47905120.509999998</v>
      </c>
      <c r="H4861" s="7">
        <v>7185449.5300000003</v>
      </c>
      <c r="I4861" s="7">
        <v>0</v>
      </c>
      <c r="J4861" s="13">
        <v>199525989.71000001</v>
      </c>
      <c r="K4861" s="13">
        <v>297995612.07999998</v>
      </c>
      <c r="L4861" s="7">
        <f t="shared" si="75"/>
        <v>552612171.82999992</v>
      </c>
    </row>
    <row r="4862" spans="1:12" s="5" customFormat="1" x14ac:dyDescent="0.25">
      <c r="A4862" s="10" t="s">
        <v>2074</v>
      </c>
      <c r="B4862" s="10" t="s">
        <v>1057</v>
      </c>
      <c r="C4862" s="10" t="s">
        <v>1127</v>
      </c>
      <c r="D4862" s="10" t="s">
        <v>28</v>
      </c>
      <c r="E4862" s="10" t="s">
        <v>29</v>
      </c>
      <c r="F4862" s="13">
        <v>0</v>
      </c>
      <c r="G4862" s="13">
        <v>1178894.6399999999</v>
      </c>
      <c r="H4862" s="7">
        <v>176826.36</v>
      </c>
      <c r="I4862" s="7">
        <v>0</v>
      </c>
      <c r="J4862" s="13">
        <v>4910124.8099999996</v>
      </c>
      <c r="K4862" s="13">
        <v>7333358.6799999997</v>
      </c>
      <c r="L4862" s="7">
        <f t="shared" si="75"/>
        <v>13599204.489999998</v>
      </c>
    </row>
    <row r="4863" spans="1:12" s="5" customFormat="1" x14ac:dyDescent="0.25">
      <c r="A4863" s="10" t="s">
        <v>2074</v>
      </c>
      <c r="B4863" s="10" t="s">
        <v>1057</v>
      </c>
      <c r="C4863" s="10" t="s">
        <v>1127</v>
      </c>
      <c r="D4863" s="10" t="s">
        <v>32</v>
      </c>
      <c r="E4863" s="10" t="s">
        <v>33</v>
      </c>
      <c r="F4863" s="13">
        <v>0</v>
      </c>
      <c r="G4863" s="13">
        <v>6358282.0499999998</v>
      </c>
      <c r="H4863" s="7">
        <v>953700.03</v>
      </c>
      <c r="I4863" s="7">
        <v>0</v>
      </c>
      <c r="J4863" s="13">
        <v>26482399.09</v>
      </c>
      <c r="K4863" s="13">
        <v>39551933.75</v>
      </c>
      <c r="L4863" s="7">
        <f t="shared" si="75"/>
        <v>73346314.920000002</v>
      </c>
    </row>
    <row r="4864" spans="1:12" s="5" customFormat="1" x14ac:dyDescent="0.25">
      <c r="A4864" s="10" t="s">
        <v>2074</v>
      </c>
      <c r="B4864" s="10" t="s">
        <v>1057</v>
      </c>
      <c r="C4864" s="10" t="s">
        <v>1127</v>
      </c>
      <c r="D4864" s="10" t="s">
        <v>34</v>
      </c>
      <c r="E4864" s="10" t="s">
        <v>35</v>
      </c>
      <c r="F4864" s="13">
        <v>0</v>
      </c>
      <c r="G4864" s="13">
        <v>771178.64</v>
      </c>
      <c r="H4864" s="7">
        <v>115671.67</v>
      </c>
      <c r="I4864" s="7">
        <v>0</v>
      </c>
      <c r="J4864" s="13">
        <v>3211977.75</v>
      </c>
      <c r="K4864" s="13">
        <v>4797145.8499999996</v>
      </c>
      <c r="L4864" s="7">
        <f t="shared" si="75"/>
        <v>8895973.9100000001</v>
      </c>
    </row>
    <row r="4865" spans="1:12" s="5" customFormat="1" x14ac:dyDescent="0.25">
      <c r="A4865" s="10" t="s">
        <v>2074</v>
      </c>
      <c r="B4865" s="10" t="s">
        <v>1057</v>
      </c>
      <c r="C4865" s="10" t="s">
        <v>1127</v>
      </c>
      <c r="D4865" s="10" t="s">
        <v>303</v>
      </c>
      <c r="E4865" s="10" t="s">
        <v>304</v>
      </c>
      <c r="F4865" s="13">
        <v>0</v>
      </c>
      <c r="G4865" s="13">
        <v>9887824.6400000006</v>
      </c>
      <c r="H4865" s="7">
        <v>1483107.95</v>
      </c>
      <c r="I4865" s="7">
        <v>0</v>
      </c>
      <c r="J4865" s="13">
        <v>41183029.649999999</v>
      </c>
      <c r="K4865" s="13">
        <v>61507586.770000003</v>
      </c>
      <c r="L4865" s="7">
        <f t="shared" si="75"/>
        <v>114061549.00999999</v>
      </c>
    </row>
    <row r="4866" spans="1:12" s="5" customFormat="1" x14ac:dyDescent="0.25">
      <c r="A4866" s="10" t="s">
        <v>2075</v>
      </c>
      <c r="B4866" s="10" t="s">
        <v>1057</v>
      </c>
      <c r="C4866" s="10" t="s">
        <v>1128</v>
      </c>
      <c r="D4866" s="10" t="s">
        <v>28</v>
      </c>
      <c r="E4866" s="10" t="s">
        <v>29</v>
      </c>
      <c r="F4866" s="13">
        <v>0</v>
      </c>
      <c r="G4866" s="13">
        <v>0</v>
      </c>
      <c r="H4866" s="7">
        <v>23482.77</v>
      </c>
      <c r="I4866" s="7">
        <v>0</v>
      </c>
      <c r="J4866" s="13">
        <v>1421631.5</v>
      </c>
      <c r="K4866" s="13">
        <v>2574568</v>
      </c>
      <c r="L4866" s="7">
        <f t="shared" si="75"/>
        <v>4019682.27</v>
      </c>
    </row>
    <row r="4867" spans="1:12" s="5" customFormat="1" x14ac:dyDescent="0.25">
      <c r="A4867" s="10" t="s">
        <v>2075</v>
      </c>
      <c r="B4867" s="10" t="s">
        <v>1057</v>
      </c>
      <c r="C4867" s="10" t="s">
        <v>1128</v>
      </c>
      <c r="D4867" s="10" t="s">
        <v>32</v>
      </c>
      <c r="E4867" s="10" t="s">
        <v>33</v>
      </c>
      <c r="F4867" s="13">
        <v>0</v>
      </c>
      <c r="G4867" s="13">
        <v>0</v>
      </c>
      <c r="H4867" s="7">
        <v>241203.23</v>
      </c>
      <c r="I4867" s="7">
        <v>0</v>
      </c>
      <c r="J4867" s="13">
        <v>14602282.5</v>
      </c>
      <c r="K4867" s="13">
        <v>26444665.309999999</v>
      </c>
      <c r="L4867" s="7">
        <f t="shared" si="75"/>
        <v>41288151.039999999</v>
      </c>
    </row>
    <row r="4868" spans="1:12" s="5" customFormat="1" x14ac:dyDescent="0.25">
      <c r="A4868" s="10" t="s">
        <v>2076</v>
      </c>
      <c r="B4868" s="10" t="s">
        <v>1057</v>
      </c>
      <c r="C4868" s="10" t="s">
        <v>407</v>
      </c>
      <c r="D4868" s="10" t="s">
        <v>299</v>
      </c>
      <c r="E4868" s="10" t="s">
        <v>300</v>
      </c>
      <c r="F4868" s="13">
        <v>0</v>
      </c>
      <c r="G4868" s="13">
        <v>14585.23</v>
      </c>
      <c r="H4868" s="7">
        <v>12388.54</v>
      </c>
      <c r="I4868" s="7">
        <v>0</v>
      </c>
      <c r="J4868" s="13">
        <v>436051.46</v>
      </c>
      <c r="K4868" s="13">
        <v>662452.77</v>
      </c>
      <c r="L4868" s="7">
        <f t="shared" si="75"/>
        <v>1125478</v>
      </c>
    </row>
    <row r="4869" spans="1:12" s="5" customFormat="1" x14ac:dyDescent="0.25">
      <c r="A4869" s="10" t="s">
        <v>2076</v>
      </c>
      <c r="B4869" s="10" t="s">
        <v>1057</v>
      </c>
      <c r="C4869" s="10" t="s">
        <v>407</v>
      </c>
      <c r="D4869" s="10" t="s">
        <v>214</v>
      </c>
      <c r="E4869" s="10" t="s">
        <v>215</v>
      </c>
      <c r="F4869" s="13">
        <v>0</v>
      </c>
      <c r="G4869" s="13">
        <v>1944168.16</v>
      </c>
      <c r="H4869" s="7">
        <v>1651357.06</v>
      </c>
      <c r="I4869" s="7">
        <v>0</v>
      </c>
      <c r="J4869" s="13">
        <v>58124386.090000004</v>
      </c>
      <c r="K4869" s="13">
        <v>88303018.760000005</v>
      </c>
      <c r="L4869" s="7">
        <f t="shared" si="75"/>
        <v>150022930.06999999</v>
      </c>
    </row>
    <row r="4870" spans="1:12" s="5" customFormat="1" x14ac:dyDescent="0.25">
      <c r="A4870" s="10" t="s">
        <v>2076</v>
      </c>
      <c r="B4870" s="10" t="s">
        <v>1057</v>
      </c>
      <c r="C4870" s="10" t="s">
        <v>407</v>
      </c>
      <c r="D4870" s="10" t="s">
        <v>28</v>
      </c>
      <c r="E4870" s="10" t="s">
        <v>29</v>
      </c>
      <c r="F4870" s="13">
        <v>0</v>
      </c>
      <c r="G4870" s="13">
        <v>17104.72</v>
      </c>
      <c r="H4870" s="7">
        <v>14528.58</v>
      </c>
      <c r="I4870" s="7">
        <v>0</v>
      </c>
      <c r="J4870" s="13">
        <v>511376.3</v>
      </c>
      <c r="K4870" s="13">
        <v>776886.84</v>
      </c>
      <c r="L4870" s="7">
        <f t="shared" si="75"/>
        <v>1319896.44</v>
      </c>
    </row>
    <row r="4871" spans="1:12" s="5" customFormat="1" x14ac:dyDescent="0.25">
      <c r="A4871" s="10" t="s">
        <v>2076</v>
      </c>
      <c r="B4871" s="10" t="s">
        <v>1057</v>
      </c>
      <c r="C4871" s="10" t="s">
        <v>407</v>
      </c>
      <c r="D4871" s="10" t="s">
        <v>34</v>
      </c>
      <c r="E4871" s="10" t="s">
        <v>35</v>
      </c>
      <c r="F4871" s="13">
        <v>0</v>
      </c>
      <c r="G4871" s="13">
        <v>1926.13</v>
      </c>
      <c r="H4871" s="7">
        <v>1636.03</v>
      </c>
      <c r="I4871" s="7">
        <v>0</v>
      </c>
      <c r="J4871" s="13">
        <v>57585.02</v>
      </c>
      <c r="K4871" s="13">
        <v>87483.62</v>
      </c>
      <c r="L4871" s="7">
        <f t="shared" si="75"/>
        <v>148630.79999999999</v>
      </c>
    </row>
    <row r="4872" spans="1:12" s="5" customFormat="1" x14ac:dyDescent="0.25">
      <c r="A4872" s="10" t="s">
        <v>2076</v>
      </c>
      <c r="B4872" s="10" t="s">
        <v>1057</v>
      </c>
      <c r="C4872" s="10" t="s">
        <v>407</v>
      </c>
      <c r="D4872" s="10" t="s">
        <v>303</v>
      </c>
      <c r="E4872" s="10" t="s">
        <v>304</v>
      </c>
      <c r="F4872" s="13">
        <v>0</v>
      </c>
      <c r="G4872" s="13">
        <v>2768209.76</v>
      </c>
      <c r="H4872" s="7">
        <v>2351289.79</v>
      </c>
      <c r="I4872" s="7">
        <v>0</v>
      </c>
      <c r="J4872" s="13">
        <v>82760584.129999995</v>
      </c>
      <c r="K4872" s="13">
        <v>125730522.16</v>
      </c>
      <c r="L4872" s="7">
        <f t="shared" si="75"/>
        <v>213610605.83999997</v>
      </c>
    </row>
    <row r="4873" spans="1:12" s="5" customFormat="1" x14ac:dyDescent="0.25">
      <c r="A4873" s="10" t="s">
        <v>2077</v>
      </c>
      <c r="B4873" s="10" t="s">
        <v>1057</v>
      </c>
      <c r="C4873" s="10" t="s">
        <v>1129</v>
      </c>
      <c r="D4873" s="10" t="s">
        <v>38</v>
      </c>
      <c r="E4873" s="10" t="s">
        <v>39</v>
      </c>
      <c r="F4873" s="13">
        <v>0</v>
      </c>
      <c r="G4873" s="13">
        <v>8040.12</v>
      </c>
      <c r="H4873" s="7">
        <v>2286.77</v>
      </c>
      <c r="I4873" s="7">
        <v>0</v>
      </c>
      <c r="J4873" s="13">
        <v>57021</v>
      </c>
      <c r="K4873" s="13">
        <v>78224.11</v>
      </c>
      <c r="L4873" s="7">
        <f t="shared" ref="L4873:L4936" si="76">SUM(F4873:K4873)</f>
        <v>145572</v>
      </c>
    </row>
    <row r="4874" spans="1:12" s="5" customFormat="1" x14ac:dyDescent="0.25">
      <c r="A4874" s="10" t="s">
        <v>2077</v>
      </c>
      <c r="B4874" s="10" t="s">
        <v>1057</v>
      </c>
      <c r="C4874" s="10" t="s">
        <v>1129</v>
      </c>
      <c r="D4874" s="10" t="s">
        <v>28</v>
      </c>
      <c r="E4874" s="10" t="s">
        <v>29</v>
      </c>
      <c r="F4874" s="13">
        <v>0</v>
      </c>
      <c r="G4874" s="13">
        <v>331777.73</v>
      </c>
      <c r="H4874" s="7">
        <v>94364.19</v>
      </c>
      <c r="I4874" s="7">
        <v>0</v>
      </c>
      <c r="J4874" s="13">
        <v>2352986.61</v>
      </c>
      <c r="K4874" s="13">
        <v>3227938.61</v>
      </c>
      <c r="L4874" s="7">
        <f t="shared" si="76"/>
        <v>6007067.1399999997</v>
      </c>
    </row>
    <row r="4875" spans="1:12" s="5" customFormat="1" x14ac:dyDescent="0.25">
      <c r="A4875" s="10" t="s">
        <v>2077</v>
      </c>
      <c r="B4875" s="10" t="s">
        <v>1057</v>
      </c>
      <c r="C4875" s="10" t="s">
        <v>1129</v>
      </c>
      <c r="D4875" s="10" t="s">
        <v>32</v>
      </c>
      <c r="E4875" s="10" t="s">
        <v>33</v>
      </c>
      <c r="F4875" s="13">
        <v>0</v>
      </c>
      <c r="G4875" s="13">
        <v>389174.13</v>
      </c>
      <c r="H4875" s="7">
        <v>110688.86</v>
      </c>
      <c r="I4875" s="7">
        <v>0</v>
      </c>
      <c r="J4875" s="13">
        <v>2760045.13</v>
      </c>
      <c r="K4875" s="13">
        <v>3786360.8</v>
      </c>
      <c r="L4875" s="7">
        <f t="shared" si="76"/>
        <v>7046268.9199999999</v>
      </c>
    </row>
    <row r="4876" spans="1:12" s="5" customFormat="1" x14ac:dyDescent="0.25">
      <c r="A4876" s="10" t="s">
        <v>2077</v>
      </c>
      <c r="B4876" s="10" t="s">
        <v>1057</v>
      </c>
      <c r="C4876" s="10" t="s">
        <v>1129</v>
      </c>
      <c r="D4876" s="10" t="s">
        <v>34</v>
      </c>
      <c r="E4876" s="10" t="s">
        <v>35</v>
      </c>
      <c r="F4876" s="13">
        <v>0</v>
      </c>
      <c r="G4876" s="13">
        <v>9166.89</v>
      </c>
      <c r="H4876" s="7">
        <v>2607.2399999999998</v>
      </c>
      <c r="I4876" s="7">
        <v>0</v>
      </c>
      <c r="J4876" s="13">
        <v>65012.09</v>
      </c>
      <c r="K4876" s="13">
        <v>89186.68</v>
      </c>
      <c r="L4876" s="7">
        <f t="shared" si="76"/>
        <v>165972.9</v>
      </c>
    </row>
    <row r="4877" spans="1:12" s="5" customFormat="1" x14ac:dyDescent="0.25">
      <c r="A4877" s="10" t="s">
        <v>2077</v>
      </c>
      <c r="B4877" s="10" t="s">
        <v>1057</v>
      </c>
      <c r="C4877" s="10" t="s">
        <v>1129</v>
      </c>
      <c r="D4877" s="10" t="s">
        <v>538</v>
      </c>
      <c r="E4877" s="10" t="s">
        <v>539</v>
      </c>
      <c r="F4877" s="13">
        <v>0</v>
      </c>
      <c r="G4877" s="13">
        <v>4849908.68</v>
      </c>
      <c r="H4877" s="7">
        <v>1379410.52</v>
      </c>
      <c r="I4877" s="7">
        <v>0</v>
      </c>
      <c r="J4877" s="13">
        <v>34395829.450000003</v>
      </c>
      <c r="K4877" s="13">
        <v>47185829.939999998</v>
      </c>
      <c r="L4877" s="7">
        <f t="shared" si="76"/>
        <v>87810978.590000004</v>
      </c>
    </row>
    <row r="4878" spans="1:12" s="5" customFormat="1" x14ac:dyDescent="0.25">
      <c r="A4878" s="10" t="s">
        <v>2077</v>
      </c>
      <c r="B4878" s="10" t="s">
        <v>1057</v>
      </c>
      <c r="C4878" s="10" t="s">
        <v>1129</v>
      </c>
      <c r="D4878" s="10" t="s">
        <v>40</v>
      </c>
      <c r="E4878" s="10" t="s">
        <v>2254</v>
      </c>
      <c r="F4878" s="13">
        <v>0</v>
      </c>
      <c r="G4878" s="13">
        <v>14272705.449999999</v>
      </c>
      <c r="H4878" s="7">
        <v>4059441.42</v>
      </c>
      <c r="I4878" s="7">
        <v>0</v>
      </c>
      <c r="J4878" s="13">
        <v>101222842.72</v>
      </c>
      <c r="K4878" s="13">
        <v>138862295.75999999</v>
      </c>
      <c r="L4878" s="7">
        <f t="shared" si="76"/>
        <v>258417285.34999999</v>
      </c>
    </row>
    <row r="4879" spans="1:12" s="5" customFormat="1" x14ac:dyDescent="0.25">
      <c r="A4879" s="10" t="s">
        <v>2078</v>
      </c>
      <c r="B4879" s="10" t="s">
        <v>620</v>
      </c>
      <c r="C4879" s="10" t="s">
        <v>1130</v>
      </c>
      <c r="D4879" s="10" t="s">
        <v>313</v>
      </c>
      <c r="E4879" s="10" t="s">
        <v>314</v>
      </c>
      <c r="F4879" s="13">
        <v>0</v>
      </c>
      <c r="G4879" s="13">
        <v>1570795.3</v>
      </c>
      <c r="H4879" s="7">
        <v>4876331.87</v>
      </c>
      <c r="I4879" s="7">
        <v>0</v>
      </c>
      <c r="J4879" s="13">
        <v>225139436.18000001</v>
      </c>
      <c r="K4879" s="13">
        <v>350707957.35000002</v>
      </c>
      <c r="L4879" s="7">
        <f t="shared" si="76"/>
        <v>582294520.70000005</v>
      </c>
    </row>
    <row r="4880" spans="1:12" s="5" customFormat="1" x14ac:dyDescent="0.25">
      <c r="A4880" s="10" t="s">
        <v>2078</v>
      </c>
      <c r="B4880" s="10" t="s">
        <v>620</v>
      </c>
      <c r="C4880" s="10" t="s">
        <v>1130</v>
      </c>
      <c r="D4880" s="10" t="s">
        <v>1131</v>
      </c>
      <c r="E4880" s="10" t="s">
        <v>1132</v>
      </c>
      <c r="F4880" s="13">
        <v>109373617</v>
      </c>
      <c r="G4880" s="13">
        <v>7545009.1299999999</v>
      </c>
      <c r="H4880" s="7">
        <v>23422509.829999998</v>
      </c>
      <c r="I4880" s="7">
        <v>0</v>
      </c>
      <c r="J4880" s="13">
        <v>1081413407.4000001</v>
      </c>
      <c r="K4880" s="13">
        <v>1684557328.5999999</v>
      </c>
      <c r="L4880" s="7">
        <f t="shared" si="76"/>
        <v>2906311871.96</v>
      </c>
    </row>
    <row r="4881" spans="1:12" s="5" customFormat="1" x14ac:dyDescent="0.25">
      <c r="A4881" s="10" t="s">
        <v>2078</v>
      </c>
      <c r="B4881" s="10" t="s">
        <v>620</v>
      </c>
      <c r="C4881" s="10" t="s">
        <v>1130</v>
      </c>
      <c r="D4881" s="10" t="s">
        <v>297</v>
      </c>
      <c r="E4881" s="10" t="s">
        <v>298</v>
      </c>
      <c r="F4881" s="13">
        <v>0</v>
      </c>
      <c r="G4881" s="13">
        <v>2066728.67</v>
      </c>
      <c r="H4881" s="7">
        <v>6415893.1600000001</v>
      </c>
      <c r="I4881" s="7">
        <v>0</v>
      </c>
      <c r="J4881" s="13">
        <v>296220726.94</v>
      </c>
      <c r="K4881" s="13">
        <v>461433891.08999997</v>
      </c>
      <c r="L4881" s="7">
        <f t="shared" si="76"/>
        <v>766137239.8599999</v>
      </c>
    </row>
    <row r="4882" spans="1:12" s="5" customFormat="1" x14ac:dyDescent="0.25">
      <c r="A4882" s="10" t="s">
        <v>2078</v>
      </c>
      <c r="B4882" s="10" t="s">
        <v>620</v>
      </c>
      <c r="C4882" s="10" t="s">
        <v>1130</v>
      </c>
      <c r="D4882" s="10" t="s">
        <v>658</v>
      </c>
      <c r="E4882" s="10" t="s">
        <v>659</v>
      </c>
      <c r="F4882" s="13">
        <v>0</v>
      </c>
      <c r="G4882" s="13">
        <v>5208.28</v>
      </c>
      <c r="H4882" s="7">
        <v>16168.43</v>
      </c>
      <c r="I4882" s="7">
        <v>0</v>
      </c>
      <c r="J4882" s="13">
        <v>746493.88</v>
      </c>
      <c r="K4882" s="13">
        <v>1162840.9099999999</v>
      </c>
      <c r="L4882" s="7">
        <f t="shared" si="76"/>
        <v>1930711.5</v>
      </c>
    </row>
    <row r="4883" spans="1:12" s="5" customFormat="1" x14ac:dyDescent="0.25">
      <c r="A4883" s="10" t="s">
        <v>2078</v>
      </c>
      <c r="B4883" s="10" t="s">
        <v>620</v>
      </c>
      <c r="C4883" s="10" t="s">
        <v>1130</v>
      </c>
      <c r="D4883" s="10" t="s">
        <v>299</v>
      </c>
      <c r="E4883" s="10" t="s">
        <v>300</v>
      </c>
      <c r="F4883" s="13">
        <v>0</v>
      </c>
      <c r="G4883" s="13">
        <v>36235.11</v>
      </c>
      <c r="H4883" s="7">
        <v>112487.24</v>
      </c>
      <c r="I4883" s="7">
        <v>0</v>
      </c>
      <c r="J4883" s="13">
        <v>5193517.34</v>
      </c>
      <c r="K4883" s="13">
        <v>8090132.4500000002</v>
      </c>
      <c r="L4883" s="7">
        <f t="shared" si="76"/>
        <v>13432372.140000001</v>
      </c>
    </row>
    <row r="4884" spans="1:12" s="5" customFormat="1" x14ac:dyDescent="0.25">
      <c r="A4884" s="10" t="s">
        <v>2078</v>
      </c>
      <c r="B4884" s="10" t="s">
        <v>620</v>
      </c>
      <c r="C4884" s="10" t="s">
        <v>1130</v>
      </c>
      <c r="D4884" s="10" t="s">
        <v>14</v>
      </c>
      <c r="E4884" s="10" t="s">
        <v>15</v>
      </c>
      <c r="F4884" s="13">
        <v>0</v>
      </c>
      <c r="G4884" s="13">
        <v>284693.34000000003</v>
      </c>
      <c r="H4884" s="7">
        <v>883793.85</v>
      </c>
      <c r="I4884" s="7">
        <v>0</v>
      </c>
      <c r="J4884" s="13">
        <v>40804615.780000001</v>
      </c>
      <c r="K4884" s="13">
        <v>63562846.630000003</v>
      </c>
      <c r="L4884" s="7">
        <f t="shared" si="76"/>
        <v>105535949.59999999</v>
      </c>
    </row>
    <row r="4885" spans="1:12" s="5" customFormat="1" x14ac:dyDescent="0.25">
      <c r="A4885" s="10" t="s">
        <v>2078</v>
      </c>
      <c r="B4885" s="10" t="s">
        <v>620</v>
      </c>
      <c r="C4885" s="10" t="s">
        <v>1130</v>
      </c>
      <c r="D4885" s="10" t="s">
        <v>16</v>
      </c>
      <c r="E4885" s="10" t="s">
        <v>17</v>
      </c>
      <c r="F4885" s="13">
        <v>0</v>
      </c>
      <c r="G4885" s="13">
        <v>22968.02</v>
      </c>
      <c r="H4885" s="7">
        <v>71301.279999999999</v>
      </c>
      <c r="I4885" s="7">
        <v>0</v>
      </c>
      <c r="J4885" s="13">
        <v>3291967.97</v>
      </c>
      <c r="K4885" s="13">
        <v>5128019.25</v>
      </c>
      <c r="L4885" s="7">
        <f t="shared" si="76"/>
        <v>8514256.5199999996</v>
      </c>
    </row>
    <row r="4886" spans="1:12" s="5" customFormat="1" x14ac:dyDescent="0.25">
      <c r="A4886" s="10" t="s">
        <v>2078</v>
      </c>
      <c r="B4886" s="10" t="s">
        <v>620</v>
      </c>
      <c r="C4886" s="10" t="s">
        <v>1130</v>
      </c>
      <c r="D4886" s="10" t="s">
        <v>20</v>
      </c>
      <c r="E4886" s="10" t="s">
        <v>21</v>
      </c>
      <c r="F4886" s="13">
        <v>0</v>
      </c>
      <c r="G4886" s="13">
        <v>293034.38</v>
      </c>
      <c r="H4886" s="7">
        <v>909687.51</v>
      </c>
      <c r="I4886" s="7">
        <v>0</v>
      </c>
      <c r="J4886" s="13">
        <v>42000122.130000003</v>
      </c>
      <c r="K4886" s="13">
        <v>65425130.710000001</v>
      </c>
      <c r="L4886" s="7">
        <f t="shared" si="76"/>
        <v>108627974.73</v>
      </c>
    </row>
    <row r="4887" spans="1:12" s="5" customFormat="1" x14ac:dyDescent="0.25">
      <c r="A4887" s="10" t="s">
        <v>2078</v>
      </c>
      <c r="B4887" s="10" t="s">
        <v>620</v>
      </c>
      <c r="C4887" s="10" t="s">
        <v>1130</v>
      </c>
      <c r="D4887" s="10" t="s">
        <v>22</v>
      </c>
      <c r="E4887" s="10" t="s">
        <v>23</v>
      </c>
      <c r="F4887" s="13">
        <v>0</v>
      </c>
      <c r="G4887" s="13">
        <v>2542.75</v>
      </c>
      <c r="H4887" s="7">
        <v>7893.63</v>
      </c>
      <c r="I4887" s="7">
        <v>0</v>
      </c>
      <c r="J4887" s="13">
        <v>364447.8</v>
      </c>
      <c r="K4887" s="13">
        <v>567713.71</v>
      </c>
      <c r="L4887" s="7">
        <f t="shared" si="76"/>
        <v>942597.8899999999</v>
      </c>
    </row>
    <row r="4888" spans="1:12" s="5" customFormat="1" x14ac:dyDescent="0.25">
      <c r="A4888" s="10" t="s">
        <v>2078</v>
      </c>
      <c r="B4888" s="10" t="s">
        <v>620</v>
      </c>
      <c r="C4888" s="10" t="s">
        <v>1130</v>
      </c>
      <c r="D4888" s="10" t="s">
        <v>214</v>
      </c>
      <c r="E4888" s="10" t="s">
        <v>215</v>
      </c>
      <c r="F4888" s="13">
        <v>0</v>
      </c>
      <c r="G4888" s="13">
        <v>2298181.4700000002</v>
      </c>
      <c r="H4888" s="7">
        <v>7134408.6200000001</v>
      </c>
      <c r="I4888" s="7">
        <v>0</v>
      </c>
      <c r="J4888" s="13">
        <v>329394466.43000001</v>
      </c>
      <c r="K4888" s="13">
        <v>513109841.82999998</v>
      </c>
      <c r="L4888" s="7">
        <f t="shared" si="76"/>
        <v>851936898.3499999</v>
      </c>
    </row>
    <row r="4889" spans="1:12" s="5" customFormat="1" x14ac:dyDescent="0.25">
      <c r="A4889" s="10" t="s">
        <v>2078</v>
      </c>
      <c r="B4889" s="10" t="s">
        <v>620</v>
      </c>
      <c r="C4889" s="10" t="s">
        <v>1130</v>
      </c>
      <c r="D4889" s="10" t="s">
        <v>28</v>
      </c>
      <c r="E4889" s="10" t="s">
        <v>29</v>
      </c>
      <c r="F4889" s="13">
        <v>0</v>
      </c>
      <c r="G4889" s="13">
        <v>94307.61</v>
      </c>
      <c r="H4889" s="7">
        <v>292765.82</v>
      </c>
      <c r="I4889" s="7">
        <v>0</v>
      </c>
      <c r="J4889" s="13">
        <v>13516949.800000001</v>
      </c>
      <c r="K4889" s="13">
        <v>21055848.48</v>
      </c>
      <c r="L4889" s="7">
        <f t="shared" si="76"/>
        <v>34959871.710000001</v>
      </c>
    </row>
    <row r="4890" spans="1:12" s="5" customFormat="1" x14ac:dyDescent="0.25">
      <c r="A4890" s="10" t="s">
        <v>2078</v>
      </c>
      <c r="B4890" s="10" t="s">
        <v>620</v>
      </c>
      <c r="C4890" s="10" t="s">
        <v>1130</v>
      </c>
      <c r="D4890" s="10" t="s">
        <v>32</v>
      </c>
      <c r="E4890" s="10" t="s">
        <v>33</v>
      </c>
      <c r="F4890" s="13">
        <v>0</v>
      </c>
      <c r="G4890" s="13">
        <v>2118855.2200000002</v>
      </c>
      <c r="H4890" s="7">
        <v>6577713.3300000001</v>
      </c>
      <c r="I4890" s="7">
        <v>0</v>
      </c>
      <c r="J4890" s="13">
        <v>303691937.36000001</v>
      </c>
      <c r="K4890" s="13">
        <v>473072069.58999997</v>
      </c>
      <c r="L4890" s="7">
        <f t="shared" si="76"/>
        <v>785460575.5</v>
      </c>
    </row>
    <row r="4891" spans="1:12" s="5" customFormat="1" x14ac:dyDescent="0.25">
      <c r="A4891" s="10" t="s">
        <v>2078</v>
      </c>
      <c r="B4891" s="10" t="s">
        <v>620</v>
      </c>
      <c r="C4891" s="10" t="s">
        <v>1130</v>
      </c>
      <c r="D4891" s="10" t="s">
        <v>34</v>
      </c>
      <c r="E4891" s="10" t="s">
        <v>35</v>
      </c>
      <c r="F4891" s="13">
        <v>0</v>
      </c>
      <c r="G4891" s="13">
        <v>294923.76</v>
      </c>
      <c r="H4891" s="7">
        <v>915552.86</v>
      </c>
      <c r="I4891" s="7">
        <v>0</v>
      </c>
      <c r="J4891" s="13">
        <v>42270924.149999999</v>
      </c>
      <c r="K4891" s="13">
        <v>65846968.950000003</v>
      </c>
      <c r="L4891" s="7">
        <f t="shared" si="76"/>
        <v>109328369.72</v>
      </c>
    </row>
    <row r="4892" spans="1:12" s="5" customFormat="1" x14ac:dyDescent="0.25">
      <c r="A4892" s="10" t="s">
        <v>2078</v>
      </c>
      <c r="B4892" s="10" t="s">
        <v>620</v>
      </c>
      <c r="C4892" s="10" t="s">
        <v>1130</v>
      </c>
      <c r="D4892" s="10" t="s">
        <v>66</v>
      </c>
      <c r="E4892" s="10" t="s">
        <v>67</v>
      </c>
      <c r="F4892" s="13">
        <v>0</v>
      </c>
      <c r="G4892" s="13">
        <v>282963.94</v>
      </c>
      <c r="H4892" s="7">
        <v>878425.13</v>
      </c>
      <c r="I4892" s="7">
        <v>0</v>
      </c>
      <c r="J4892" s="13">
        <v>40556742.960000001</v>
      </c>
      <c r="K4892" s="13">
        <v>63176726.030000001</v>
      </c>
      <c r="L4892" s="7">
        <f t="shared" si="76"/>
        <v>104894858.06</v>
      </c>
    </row>
    <row r="4893" spans="1:12" s="5" customFormat="1" x14ac:dyDescent="0.25">
      <c r="A4893" s="10" t="s">
        <v>2078</v>
      </c>
      <c r="B4893" s="10" t="s">
        <v>620</v>
      </c>
      <c r="C4893" s="10" t="s">
        <v>1130</v>
      </c>
      <c r="D4893" s="10" t="s">
        <v>40</v>
      </c>
      <c r="E4893" s="10" t="s">
        <v>2254</v>
      </c>
      <c r="F4893" s="13">
        <v>0</v>
      </c>
      <c r="G4893" s="13">
        <v>6160006.9800000004</v>
      </c>
      <c r="H4893" s="7">
        <v>19122948.879999999</v>
      </c>
      <c r="I4893" s="7">
        <v>0</v>
      </c>
      <c r="J4893" s="13">
        <v>882903389.19000006</v>
      </c>
      <c r="K4893" s="13">
        <v>1375330992.3099999</v>
      </c>
      <c r="L4893" s="7">
        <f t="shared" si="76"/>
        <v>2283517337.3600001</v>
      </c>
    </row>
    <row r="4894" spans="1:12" s="5" customFormat="1" x14ac:dyDescent="0.25">
      <c r="A4894" s="10" t="s">
        <v>2078</v>
      </c>
      <c r="B4894" s="10" t="s">
        <v>620</v>
      </c>
      <c r="C4894" s="10" t="s">
        <v>1130</v>
      </c>
      <c r="D4894" s="10" t="s">
        <v>301</v>
      </c>
      <c r="E4894" s="10" t="s">
        <v>302</v>
      </c>
      <c r="F4894" s="13">
        <v>0</v>
      </c>
      <c r="G4894" s="13">
        <v>4336495.0999999996</v>
      </c>
      <c r="H4894" s="7">
        <v>13462090.939999999</v>
      </c>
      <c r="I4894" s="7">
        <v>0</v>
      </c>
      <c r="J4894" s="13">
        <v>621542513.45000005</v>
      </c>
      <c r="K4894" s="13">
        <v>968199570.00999999</v>
      </c>
      <c r="L4894" s="7">
        <f t="shared" si="76"/>
        <v>1607540669.5</v>
      </c>
    </row>
    <row r="4895" spans="1:12" s="5" customFormat="1" x14ac:dyDescent="0.25">
      <c r="A4895" s="10" t="s">
        <v>2078</v>
      </c>
      <c r="B4895" s="10" t="s">
        <v>620</v>
      </c>
      <c r="C4895" s="10" t="s">
        <v>1130</v>
      </c>
      <c r="D4895" s="10" t="s">
        <v>303</v>
      </c>
      <c r="E4895" s="10" t="s">
        <v>304</v>
      </c>
      <c r="F4895" s="13">
        <v>0</v>
      </c>
      <c r="G4895" s="13">
        <v>7327230.8300000001</v>
      </c>
      <c r="H4895" s="7">
        <v>22746445.100000001</v>
      </c>
      <c r="I4895" s="7">
        <v>0</v>
      </c>
      <c r="J4895" s="13">
        <v>1050199610.6799999</v>
      </c>
      <c r="K4895" s="13">
        <v>1635934452.5999999</v>
      </c>
      <c r="L4895" s="7">
        <f t="shared" si="76"/>
        <v>2716207739.21</v>
      </c>
    </row>
    <row r="4896" spans="1:12" s="5" customFormat="1" x14ac:dyDescent="0.25">
      <c r="A4896" s="10" t="s">
        <v>2078</v>
      </c>
      <c r="B4896" s="10" t="s">
        <v>620</v>
      </c>
      <c r="C4896" s="10" t="s">
        <v>1130</v>
      </c>
      <c r="D4896" s="10" t="s">
        <v>305</v>
      </c>
      <c r="E4896" s="10" t="s">
        <v>306</v>
      </c>
      <c r="F4896" s="13">
        <v>0</v>
      </c>
      <c r="G4896" s="13">
        <v>8474764.1099999994</v>
      </c>
      <c r="H4896" s="7">
        <v>26308814.52</v>
      </c>
      <c r="I4896" s="7">
        <v>0</v>
      </c>
      <c r="J4896" s="13">
        <v>1214673617.5599999</v>
      </c>
      <c r="K4896" s="13">
        <v>1892141645.6500001</v>
      </c>
      <c r="L4896" s="7">
        <f t="shared" si="76"/>
        <v>3141598841.8400002</v>
      </c>
    </row>
    <row r="4897" spans="1:12" s="5" customFormat="1" x14ac:dyDescent="0.25">
      <c r="A4897" s="10" t="s">
        <v>2079</v>
      </c>
      <c r="B4897" s="10" t="s">
        <v>620</v>
      </c>
      <c r="C4897" s="10" t="s">
        <v>423</v>
      </c>
      <c r="D4897" s="10" t="s">
        <v>28</v>
      </c>
      <c r="E4897" s="10" t="s">
        <v>29</v>
      </c>
      <c r="F4897" s="13">
        <v>0</v>
      </c>
      <c r="G4897" s="13">
        <v>350915.26</v>
      </c>
      <c r="H4897" s="7">
        <v>24071.88</v>
      </c>
      <c r="I4897" s="7">
        <v>0</v>
      </c>
      <c r="J4897" s="13">
        <v>1722922.07</v>
      </c>
      <c r="K4897" s="13">
        <v>2410567.6</v>
      </c>
      <c r="L4897" s="7">
        <f t="shared" si="76"/>
        <v>4508476.8100000005</v>
      </c>
    </row>
    <row r="4898" spans="1:12" s="5" customFormat="1" x14ac:dyDescent="0.25">
      <c r="A4898" s="10" t="s">
        <v>2079</v>
      </c>
      <c r="B4898" s="10" t="s">
        <v>620</v>
      </c>
      <c r="C4898" s="10" t="s">
        <v>423</v>
      </c>
      <c r="D4898" s="10" t="s">
        <v>32</v>
      </c>
      <c r="E4898" s="10" t="s">
        <v>33</v>
      </c>
      <c r="F4898" s="13">
        <v>0</v>
      </c>
      <c r="G4898" s="13">
        <v>3541830.72</v>
      </c>
      <c r="H4898" s="7">
        <v>242960.48</v>
      </c>
      <c r="I4898" s="7">
        <v>0</v>
      </c>
      <c r="J4898" s="13">
        <v>17389663.969999999</v>
      </c>
      <c r="K4898" s="13">
        <v>24330154.719999999</v>
      </c>
      <c r="L4898" s="7">
        <f t="shared" si="76"/>
        <v>45504609.890000001</v>
      </c>
    </row>
    <row r="4899" spans="1:12" s="5" customFormat="1" x14ac:dyDescent="0.25">
      <c r="A4899" s="10" t="s">
        <v>2079</v>
      </c>
      <c r="B4899" s="10" t="s">
        <v>620</v>
      </c>
      <c r="C4899" s="10" t="s">
        <v>423</v>
      </c>
      <c r="D4899" s="10" t="s">
        <v>301</v>
      </c>
      <c r="E4899" s="10" t="s">
        <v>302</v>
      </c>
      <c r="F4899" s="13">
        <v>0</v>
      </c>
      <c r="G4899" s="13">
        <v>31250825.120000001</v>
      </c>
      <c r="H4899" s="7">
        <v>2143726.25</v>
      </c>
      <c r="I4899" s="7">
        <v>0</v>
      </c>
      <c r="J4899" s="13">
        <v>153435155.91</v>
      </c>
      <c r="K4899" s="13">
        <v>214673560.63</v>
      </c>
      <c r="L4899" s="7">
        <f t="shared" si="76"/>
        <v>401503267.90999997</v>
      </c>
    </row>
    <row r="4900" spans="1:12" s="5" customFormat="1" x14ac:dyDescent="0.25">
      <c r="A4900" s="10" t="s">
        <v>2079</v>
      </c>
      <c r="B4900" s="10" t="s">
        <v>620</v>
      </c>
      <c r="C4900" s="10" t="s">
        <v>423</v>
      </c>
      <c r="D4900" s="10" t="s">
        <v>303</v>
      </c>
      <c r="E4900" s="10" t="s">
        <v>304</v>
      </c>
      <c r="F4900" s="13">
        <v>0</v>
      </c>
      <c r="G4900" s="13">
        <v>8056196.9000000004</v>
      </c>
      <c r="H4900" s="7">
        <v>552634.39</v>
      </c>
      <c r="I4900" s="7">
        <v>0</v>
      </c>
      <c r="J4900" s="13">
        <v>39554278.049999997</v>
      </c>
      <c r="K4900" s="13">
        <v>55341017.869999997</v>
      </c>
      <c r="L4900" s="7">
        <f t="shared" si="76"/>
        <v>103504127.20999999</v>
      </c>
    </row>
    <row r="4901" spans="1:12" s="5" customFormat="1" x14ac:dyDescent="0.25">
      <c r="A4901" s="10" t="s">
        <v>2080</v>
      </c>
      <c r="B4901" s="10" t="s">
        <v>620</v>
      </c>
      <c r="C4901" s="10" t="s">
        <v>1133</v>
      </c>
      <c r="D4901" s="10" t="s">
        <v>297</v>
      </c>
      <c r="E4901" s="10" t="s">
        <v>298</v>
      </c>
      <c r="F4901" s="13">
        <v>0</v>
      </c>
      <c r="G4901" s="13">
        <v>1082216.29</v>
      </c>
      <c r="H4901" s="7">
        <v>219484.44</v>
      </c>
      <c r="I4901" s="7">
        <v>0</v>
      </c>
      <c r="J4901" s="13">
        <v>15537621.4</v>
      </c>
      <c r="K4901" s="13">
        <v>22059314.989999998</v>
      </c>
      <c r="L4901" s="7">
        <f t="shared" si="76"/>
        <v>38898637.119999997</v>
      </c>
    </row>
    <row r="4902" spans="1:12" s="5" customFormat="1" x14ac:dyDescent="0.25">
      <c r="A4902" s="10" t="s">
        <v>2080</v>
      </c>
      <c r="B4902" s="10" t="s">
        <v>620</v>
      </c>
      <c r="C4902" s="10" t="s">
        <v>1133</v>
      </c>
      <c r="D4902" s="10" t="s">
        <v>299</v>
      </c>
      <c r="E4902" s="10" t="s">
        <v>300</v>
      </c>
      <c r="F4902" s="13">
        <v>0</v>
      </c>
      <c r="G4902" s="13">
        <v>11663.3</v>
      </c>
      <c r="H4902" s="7">
        <v>2365.4299999999998</v>
      </c>
      <c r="I4902" s="7">
        <v>0</v>
      </c>
      <c r="J4902" s="13">
        <v>167452.51999999999</v>
      </c>
      <c r="K4902" s="13">
        <v>237738.31</v>
      </c>
      <c r="L4902" s="7">
        <f t="shared" si="76"/>
        <v>419219.56</v>
      </c>
    </row>
    <row r="4903" spans="1:12" s="5" customFormat="1" x14ac:dyDescent="0.25">
      <c r="A4903" s="10" t="s">
        <v>2080</v>
      </c>
      <c r="B4903" s="10" t="s">
        <v>620</v>
      </c>
      <c r="C4903" s="10" t="s">
        <v>1133</v>
      </c>
      <c r="D4903" s="10" t="s">
        <v>28</v>
      </c>
      <c r="E4903" s="10" t="s">
        <v>29</v>
      </c>
      <c r="F4903" s="13">
        <v>0</v>
      </c>
      <c r="G4903" s="13">
        <v>77346.23</v>
      </c>
      <c r="H4903" s="7">
        <v>15686.6</v>
      </c>
      <c r="I4903" s="7">
        <v>0</v>
      </c>
      <c r="J4903" s="13">
        <v>1110477.1499999999</v>
      </c>
      <c r="K4903" s="13">
        <v>1576584.01</v>
      </c>
      <c r="L4903" s="7">
        <f t="shared" si="76"/>
        <v>2780093.99</v>
      </c>
    </row>
    <row r="4904" spans="1:12" s="5" customFormat="1" x14ac:dyDescent="0.25">
      <c r="A4904" s="10" t="s">
        <v>2080</v>
      </c>
      <c r="B4904" s="10" t="s">
        <v>620</v>
      </c>
      <c r="C4904" s="10" t="s">
        <v>1133</v>
      </c>
      <c r="D4904" s="10" t="s">
        <v>32</v>
      </c>
      <c r="E4904" s="10" t="s">
        <v>33</v>
      </c>
      <c r="F4904" s="13">
        <v>0</v>
      </c>
      <c r="G4904" s="13">
        <v>1784053.25</v>
      </c>
      <c r="H4904" s="7">
        <v>361824.1</v>
      </c>
      <c r="I4904" s="7">
        <v>0</v>
      </c>
      <c r="J4904" s="13">
        <v>25614051.719999999</v>
      </c>
      <c r="K4904" s="13">
        <v>36365182.32</v>
      </c>
      <c r="L4904" s="7">
        <f t="shared" si="76"/>
        <v>64125111.390000001</v>
      </c>
    </row>
    <row r="4905" spans="1:12" s="5" customFormat="1" x14ac:dyDescent="0.25">
      <c r="A4905" s="10" t="s">
        <v>2080</v>
      </c>
      <c r="B4905" s="10" t="s">
        <v>620</v>
      </c>
      <c r="C4905" s="10" t="s">
        <v>1133</v>
      </c>
      <c r="D4905" s="10" t="s">
        <v>301</v>
      </c>
      <c r="E4905" s="10" t="s">
        <v>302</v>
      </c>
      <c r="F4905" s="13">
        <v>0</v>
      </c>
      <c r="G4905" s="13">
        <v>9901510.6099999994</v>
      </c>
      <c r="H4905" s="7">
        <v>2008126.78</v>
      </c>
      <c r="I4905" s="7">
        <v>0</v>
      </c>
      <c r="J4905" s="13">
        <v>142158203.08000001</v>
      </c>
      <c r="K4905" s="13">
        <v>201827068.56999999</v>
      </c>
      <c r="L4905" s="7">
        <f t="shared" si="76"/>
        <v>355894909.03999996</v>
      </c>
    </row>
    <row r="4906" spans="1:12" s="5" customFormat="1" x14ac:dyDescent="0.25">
      <c r="A4906" s="10" t="s">
        <v>2080</v>
      </c>
      <c r="B4906" s="10" t="s">
        <v>620</v>
      </c>
      <c r="C4906" s="10" t="s">
        <v>1133</v>
      </c>
      <c r="D4906" s="10" t="s">
        <v>303</v>
      </c>
      <c r="E4906" s="10" t="s">
        <v>304</v>
      </c>
      <c r="F4906" s="13">
        <v>0</v>
      </c>
      <c r="G4906" s="13">
        <v>6428281.3200000003</v>
      </c>
      <c r="H4906" s="7">
        <v>1303720.6499999999</v>
      </c>
      <c r="I4906" s="7">
        <v>0</v>
      </c>
      <c r="J4906" s="13">
        <v>92292273.129999995</v>
      </c>
      <c r="K4906" s="13">
        <v>131030630.20999999</v>
      </c>
      <c r="L4906" s="7">
        <f t="shared" si="76"/>
        <v>231054905.31</v>
      </c>
    </row>
    <row r="4907" spans="1:12" s="5" customFormat="1" x14ac:dyDescent="0.25">
      <c r="A4907" s="10" t="s">
        <v>2081</v>
      </c>
      <c r="B4907" s="10" t="s">
        <v>620</v>
      </c>
      <c r="C4907" s="10" t="s">
        <v>1134</v>
      </c>
      <c r="D4907" s="10" t="s">
        <v>1131</v>
      </c>
      <c r="E4907" s="10" t="s">
        <v>1132</v>
      </c>
      <c r="F4907" s="13">
        <v>0</v>
      </c>
      <c r="G4907" s="13">
        <v>3995078.78</v>
      </c>
      <c r="H4907" s="7">
        <v>336131.16</v>
      </c>
      <c r="I4907" s="7">
        <v>0</v>
      </c>
      <c r="J4907" s="13">
        <v>24083371.449999999</v>
      </c>
      <c r="K4907" s="13">
        <v>38385737.899999999</v>
      </c>
      <c r="L4907" s="7">
        <f t="shared" si="76"/>
        <v>66800319.289999999</v>
      </c>
    </row>
    <row r="4908" spans="1:12" s="5" customFormat="1" x14ac:dyDescent="0.25">
      <c r="A4908" s="10" t="s">
        <v>2081</v>
      </c>
      <c r="B4908" s="10" t="s">
        <v>620</v>
      </c>
      <c r="C4908" s="10" t="s">
        <v>1134</v>
      </c>
      <c r="D4908" s="10" t="s">
        <v>28</v>
      </c>
      <c r="E4908" s="10" t="s">
        <v>29</v>
      </c>
      <c r="F4908" s="13">
        <v>0</v>
      </c>
      <c r="G4908" s="13">
        <v>9514.51</v>
      </c>
      <c r="H4908" s="7">
        <v>800.52</v>
      </c>
      <c r="I4908" s="7">
        <v>0</v>
      </c>
      <c r="J4908" s="13">
        <v>57355.93</v>
      </c>
      <c r="K4908" s="13">
        <v>91417.84</v>
      </c>
      <c r="L4908" s="7">
        <f t="shared" si="76"/>
        <v>159088.79999999999</v>
      </c>
    </row>
    <row r="4909" spans="1:12" s="5" customFormat="1" x14ac:dyDescent="0.25">
      <c r="A4909" s="10" t="s">
        <v>2081</v>
      </c>
      <c r="B4909" s="10" t="s">
        <v>620</v>
      </c>
      <c r="C4909" s="10" t="s">
        <v>1134</v>
      </c>
      <c r="D4909" s="10" t="s">
        <v>32</v>
      </c>
      <c r="E4909" s="10" t="s">
        <v>33</v>
      </c>
      <c r="F4909" s="13">
        <v>0</v>
      </c>
      <c r="G4909" s="13">
        <v>0</v>
      </c>
      <c r="H4909" s="7">
        <v>0</v>
      </c>
      <c r="I4909" s="7">
        <v>0</v>
      </c>
      <c r="J4909" s="13">
        <v>0</v>
      </c>
      <c r="K4909" s="13">
        <v>0</v>
      </c>
      <c r="L4909" s="7">
        <f t="shared" si="76"/>
        <v>0</v>
      </c>
    </row>
    <row r="4910" spans="1:12" s="5" customFormat="1" x14ac:dyDescent="0.25">
      <c r="A4910" s="10" t="s">
        <v>2081</v>
      </c>
      <c r="B4910" s="10" t="s">
        <v>620</v>
      </c>
      <c r="C4910" s="10" t="s">
        <v>1134</v>
      </c>
      <c r="D4910" s="10" t="s">
        <v>305</v>
      </c>
      <c r="E4910" s="10" t="s">
        <v>306</v>
      </c>
      <c r="F4910" s="13">
        <v>0</v>
      </c>
      <c r="G4910" s="13">
        <v>22178432.710000001</v>
      </c>
      <c r="H4910" s="7">
        <v>1866011.32</v>
      </c>
      <c r="I4910" s="7">
        <v>0</v>
      </c>
      <c r="J4910" s="13">
        <v>133697346.62</v>
      </c>
      <c r="K4910" s="13">
        <v>213096049.05000001</v>
      </c>
      <c r="L4910" s="7">
        <f t="shared" si="76"/>
        <v>370837839.70000005</v>
      </c>
    </row>
    <row r="4911" spans="1:12" s="5" customFormat="1" x14ac:dyDescent="0.25">
      <c r="A4911" s="10" t="s">
        <v>2082</v>
      </c>
      <c r="B4911" s="10" t="s">
        <v>620</v>
      </c>
      <c r="C4911" s="10" t="s">
        <v>1135</v>
      </c>
      <c r="D4911" s="10" t="s">
        <v>313</v>
      </c>
      <c r="E4911" s="10" t="s">
        <v>314</v>
      </c>
      <c r="F4911" s="13">
        <v>0</v>
      </c>
      <c r="G4911" s="13">
        <v>1548576.21</v>
      </c>
      <c r="H4911" s="7">
        <v>839446.89</v>
      </c>
      <c r="I4911" s="7">
        <v>0</v>
      </c>
      <c r="J4911" s="13">
        <v>47870823.020000003</v>
      </c>
      <c r="K4911" s="13">
        <v>78777559.269999996</v>
      </c>
      <c r="L4911" s="7">
        <f t="shared" si="76"/>
        <v>129036405.39</v>
      </c>
    </row>
    <row r="4912" spans="1:12" s="5" customFormat="1" x14ac:dyDescent="0.25">
      <c r="A4912" s="10" t="s">
        <v>2082</v>
      </c>
      <c r="B4912" s="10" t="s">
        <v>620</v>
      </c>
      <c r="C4912" s="10" t="s">
        <v>1135</v>
      </c>
      <c r="D4912" s="10" t="s">
        <v>1131</v>
      </c>
      <c r="E4912" s="10" t="s">
        <v>1132</v>
      </c>
      <c r="F4912" s="13">
        <v>20397308</v>
      </c>
      <c r="G4912" s="13">
        <v>4983242.8099999996</v>
      </c>
      <c r="H4912" s="7">
        <v>2701299.21</v>
      </c>
      <c r="I4912" s="7">
        <v>0</v>
      </c>
      <c r="J4912" s="13">
        <v>154045976.86000001</v>
      </c>
      <c r="K4912" s="13">
        <v>253502348.71000001</v>
      </c>
      <c r="L4912" s="7">
        <f t="shared" si="76"/>
        <v>435630175.59000003</v>
      </c>
    </row>
    <row r="4913" spans="1:12" s="5" customFormat="1" x14ac:dyDescent="0.25">
      <c r="A4913" s="10" t="s">
        <v>2082</v>
      </c>
      <c r="B4913" s="10" t="s">
        <v>620</v>
      </c>
      <c r="C4913" s="10" t="s">
        <v>1135</v>
      </c>
      <c r="D4913" s="10" t="s">
        <v>297</v>
      </c>
      <c r="E4913" s="10" t="s">
        <v>298</v>
      </c>
      <c r="F4913" s="13">
        <v>0</v>
      </c>
      <c r="G4913" s="13">
        <v>3164862.07</v>
      </c>
      <c r="H4913" s="7">
        <v>1715597.6</v>
      </c>
      <c r="I4913" s="7">
        <v>0</v>
      </c>
      <c r="J4913" s="13">
        <v>97834740.799999997</v>
      </c>
      <c r="K4913" s="13">
        <v>160999573.52000001</v>
      </c>
      <c r="L4913" s="7">
        <f t="shared" si="76"/>
        <v>263714773.99000001</v>
      </c>
    </row>
    <row r="4914" spans="1:12" s="5" customFormat="1" x14ac:dyDescent="0.25">
      <c r="A4914" s="10" t="s">
        <v>2082</v>
      </c>
      <c r="B4914" s="10" t="s">
        <v>620</v>
      </c>
      <c r="C4914" s="10" t="s">
        <v>1135</v>
      </c>
      <c r="D4914" s="10" t="s">
        <v>299</v>
      </c>
      <c r="E4914" s="10" t="s">
        <v>300</v>
      </c>
      <c r="F4914" s="13">
        <v>0</v>
      </c>
      <c r="G4914" s="13">
        <v>772.02</v>
      </c>
      <c r="H4914" s="7">
        <v>418.5</v>
      </c>
      <c r="I4914" s="7">
        <v>0</v>
      </c>
      <c r="J4914" s="13">
        <v>23865.439999999999</v>
      </c>
      <c r="K4914" s="13">
        <v>39273.64</v>
      </c>
      <c r="L4914" s="7">
        <f t="shared" si="76"/>
        <v>64329.599999999999</v>
      </c>
    </row>
    <row r="4915" spans="1:12" s="5" customFormat="1" x14ac:dyDescent="0.25">
      <c r="A4915" s="10" t="s">
        <v>2082</v>
      </c>
      <c r="B4915" s="10" t="s">
        <v>620</v>
      </c>
      <c r="C4915" s="10" t="s">
        <v>1135</v>
      </c>
      <c r="D4915" s="10" t="s">
        <v>14</v>
      </c>
      <c r="E4915" s="10" t="s">
        <v>15</v>
      </c>
      <c r="F4915" s="13">
        <v>0</v>
      </c>
      <c r="G4915" s="13">
        <v>41626.75</v>
      </c>
      <c r="H4915" s="7">
        <v>22564.89</v>
      </c>
      <c r="I4915" s="7">
        <v>0</v>
      </c>
      <c r="J4915" s="13">
        <v>1286799.3400000001</v>
      </c>
      <c r="K4915" s="13">
        <v>2117592.83</v>
      </c>
      <c r="L4915" s="7">
        <f t="shared" si="76"/>
        <v>3468583.81</v>
      </c>
    </row>
    <row r="4916" spans="1:12" s="5" customFormat="1" x14ac:dyDescent="0.25">
      <c r="A4916" s="10" t="s">
        <v>2082</v>
      </c>
      <c r="B4916" s="10" t="s">
        <v>620</v>
      </c>
      <c r="C4916" s="10" t="s">
        <v>1135</v>
      </c>
      <c r="D4916" s="10" t="s">
        <v>20</v>
      </c>
      <c r="E4916" s="10" t="s">
        <v>21</v>
      </c>
      <c r="F4916" s="13">
        <v>0</v>
      </c>
      <c r="G4916" s="13">
        <v>0</v>
      </c>
      <c r="H4916" s="7">
        <v>0</v>
      </c>
      <c r="I4916" s="7">
        <v>0</v>
      </c>
      <c r="J4916" s="13">
        <v>0</v>
      </c>
      <c r="K4916" s="13">
        <v>-187445752.44999999</v>
      </c>
      <c r="L4916" s="7">
        <f t="shared" si="76"/>
        <v>-187445752.44999999</v>
      </c>
    </row>
    <row r="4917" spans="1:12" s="5" customFormat="1" x14ac:dyDescent="0.25">
      <c r="A4917" s="10" t="s">
        <v>2082</v>
      </c>
      <c r="B4917" s="10" t="s">
        <v>620</v>
      </c>
      <c r="C4917" s="10" t="s">
        <v>1135</v>
      </c>
      <c r="D4917" s="10" t="s">
        <v>28</v>
      </c>
      <c r="E4917" s="10" t="s">
        <v>29</v>
      </c>
      <c r="F4917" s="13">
        <v>0</v>
      </c>
      <c r="G4917" s="13">
        <v>0</v>
      </c>
      <c r="H4917" s="7">
        <v>0</v>
      </c>
      <c r="I4917" s="7">
        <v>0</v>
      </c>
      <c r="J4917" s="13">
        <v>0</v>
      </c>
      <c r="K4917" s="13">
        <v>-28762847.109999999</v>
      </c>
      <c r="L4917" s="7">
        <f t="shared" si="76"/>
        <v>-28762847.109999999</v>
      </c>
    </row>
    <row r="4918" spans="1:12" s="5" customFormat="1" x14ac:dyDescent="0.25">
      <c r="A4918" s="10" t="s">
        <v>2082</v>
      </c>
      <c r="B4918" s="10" t="s">
        <v>620</v>
      </c>
      <c r="C4918" s="10" t="s">
        <v>1135</v>
      </c>
      <c r="D4918" s="10" t="s">
        <v>32</v>
      </c>
      <c r="E4918" s="10" t="s">
        <v>33</v>
      </c>
      <c r="F4918" s="13">
        <v>0</v>
      </c>
      <c r="G4918" s="13">
        <v>1583431.61</v>
      </c>
      <c r="H4918" s="7">
        <v>858341.19</v>
      </c>
      <c r="I4918" s="7">
        <v>0</v>
      </c>
      <c r="J4918" s="13">
        <v>48948301.009999998</v>
      </c>
      <c r="K4918" s="13">
        <v>80550687.040000007</v>
      </c>
      <c r="L4918" s="7">
        <f t="shared" si="76"/>
        <v>131940760.84999999</v>
      </c>
    </row>
    <row r="4919" spans="1:12" s="5" customFormat="1" x14ac:dyDescent="0.25">
      <c r="A4919" s="10" t="s">
        <v>2082</v>
      </c>
      <c r="B4919" s="10" t="s">
        <v>620</v>
      </c>
      <c r="C4919" s="10" t="s">
        <v>1135</v>
      </c>
      <c r="D4919" s="10" t="s">
        <v>34</v>
      </c>
      <c r="E4919" s="10" t="s">
        <v>35</v>
      </c>
      <c r="F4919" s="13">
        <v>0</v>
      </c>
      <c r="G4919" s="13">
        <v>56887.73</v>
      </c>
      <c r="H4919" s="7">
        <v>30837.5</v>
      </c>
      <c r="I4919" s="7">
        <v>0</v>
      </c>
      <c r="J4919" s="13">
        <v>1758558.84</v>
      </c>
      <c r="K4919" s="13">
        <v>2893933.4</v>
      </c>
      <c r="L4919" s="7">
        <f t="shared" si="76"/>
        <v>4740217.47</v>
      </c>
    </row>
    <row r="4920" spans="1:12" s="5" customFormat="1" x14ac:dyDescent="0.25">
      <c r="A4920" s="10" t="s">
        <v>2082</v>
      </c>
      <c r="B4920" s="10" t="s">
        <v>620</v>
      </c>
      <c r="C4920" s="10" t="s">
        <v>1135</v>
      </c>
      <c r="D4920" s="10" t="s">
        <v>301</v>
      </c>
      <c r="E4920" s="10" t="s">
        <v>302</v>
      </c>
      <c r="F4920" s="13">
        <v>0</v>
      </c>
      <c r="G4920" s="13">
        <v>5090721.74</v>
      </c>
      <c r="H4920" s="7">
        <v>2759561.03</v>
      </c>
      <c r="I4920" s="7">
        <v>0</v>
      </c>
      <c r="J4920" s="13">
        <v>157368451.44999999</v>
      </c>
      <c r="K4920" s="13">
        <v>258969905.41</v>
      </c>
      <c r="L4920" s="7">
        <f t="shared" si="76"/>
        <v>424188639.63</v>
      </c>
    </row>
    <row r="4921" spans="1:12" s="5" customFormat="1" x14ac:dyDescent="0.25">
      <c r="A4921" s="10" t="s">
        <v>2082</v>
      </c>
      <c r="B4921" s="10" t="s">
        <v>620</v>
      </c>
      <c r="C4921" s="10" t="s">
        <v>1135</v>
      </c>
      <c r="D4921" s="10" t="s">
        <v>303</v>
      </c>
      <c r="E4921" s="10" t="s">
        <v>304</v>
      </c>
      <c r="F4921" s="13">
        <v>0</v>
      </c>
      <c r="G4921" s="13">
        <v>11371730.58</v>
      </c>
      <c r="H4921" s="7">
        <v>6164348.8200000003</v>
      </c>
      <c r="I4921" s="7">
        <v>0</v>
      </c>
      <c r="J4921" s="13">
        <v>351532007.35000002</v>
      </c>
      <c r="K4921" s="13">
        <v>578490859.22000003</v>
      </c>
      <c r="L4921" s="7">
        <f t="shared" si="76"/>
        <v>947558945.97000003</v>
      </c>
    </row>
    <row r="4922" spans="1:12" s="5" customFormat="1" x14ac:dyDescent="0.25">
      <c r="A4922" s="10" t="s">
        <v>2082</v>
      </c>
      <c r="B4922" s="10" t="s">
        <v>620</v>
      </c>
      <c r="C4922" s="10" t="s">
        <v>1135</v>
      </c>
      <c r="D4922" s="10" t="s">
        <v>305</v>
      </c>
      <c r="E4922" s="10" t="s">
        <v>306</v>
      </c>
      <c r="F4922" s="13">
        <v>0</v>
      </c>
      <c r="G4922" s="13">
        <v>6672325.4800000004</v>
      </c>
      <c r="H4922" s="7">
        <v>3616911.37</v>
      </c>
      <c r="I4922" s="7">
        <v>0</v>
      </c>
      <c r="J4922" s="13">
        <v>206260247.88999999</v>
      </c>
      <c r="K4922" s="13">
        <v>339427606.94999999</v>
      </c>
      <c r="L4922" s="7">
        <f t="shared" si="76"/>
        <v>555977091.68999994</v>
      </c>
    </row>
    <row r="4923" spans="1:12" s="5" customFormat="1" x14ac:dyDescent="0.25">
      <c r="A4923" s="10" t="s">
        <v>2083</v>
      </c>
      <c r="B4923" s="10" t="s">
        <v>620</v>
      </c>
      <c r="C4923" s="10" t="s">
        <v>1136</v>
      </c>
      <c r="D4923" s="10" t="s">
        <v>1131</v>
      </c>
      <c r="E4923" s="10" t="s">
        <v>1132</v>
      </c>
      <c r="F4923" s="13">
        <v>0</v>
      </c>
      <c r="G4923" s="13">
        <v>6841012.9400000004</v>
      </c>
      <c r="H4923" s="7">
        <v>944667.94</v>
      </c>
      <c r="I4923" s="7">
        <v>0</v>
      </c>
      <c r="J4923" s="13">
        <v>66004076.200000003</v>
      </c>
      <c r="K4923" s="13">
        <v>91626111.140000001</v>
      </c>
      <c r="L4923" s="7">
        <f t="shared" si="76"/>
        <v>165415868.22</v>
      </c>
    </row>
    <row r="4924" spans="1:12" s="5" customFormat="1" x14ac:dyDescent="0.25">
      <c r="A4924" s="10" t="s">
        <v>2083</v>
      </c>
      <c r="B4924" s="10" t="s">
        <v>620</v>
      </c>
      <c r="C4924" s="10" t="s">
        <v>1136</v>
      </c>
      <c r="D4924" s="10" t="s">
        <v>297</v>
      </c>
      <c r="E4924" s="10" t="s">
        <v>298</v>
      </c>
      <c r="F4924" s="13">
        <v>0</v>
      </c>
      <c r="G4924" s="13">
        <v>938167.57</v>
      </c>
      <c r="H4924" s="7">
        <v>129550.52</v>
      </c>
      <c r="I4924" s="7">
        <v>0</v>
      </c>
      <c r="J4924" s="13">
        <v>9051712.6400000006</v>
      </c>
      <c r="K4924" s="13">
        <v>12565484.98</v>
      </c>
      <c r="L4924" s="7">
        <f t="shared" si="76"/>
        <v>22684915.710000001</v>
      </c>
    </row>
    <row r="4925" spans="1:12" s="5" customFormat="1" x14ac:dyDescent="0.25">
      <c r="A4925" s="10" t="s">
        <v>2083</v>
      </c>
      <c r="B4925" s="10" t="s">
        <v>620</v>
      </c>
      <c r="C4925" s="10" t="s">
        <v>1136</v>
      </c>
      <c r="D4925" s="10" t="s">
        <v>299</v>
      </c>
      <c r="E4925" s="10" t="s">
        <v>300</v>
      </c>
      <c r="F4925" s="13">
        <v>0</v>
      </c>
      <c r="G4925" s="13">
        <v>113399.72</v>
      </c>
      <c r="H4925" s="7">
        <v>15659.24</v>
      </c>
      <c r="I4925" s="7">
        <v>0</v>
      </c>
      <c r="J4925" s="13">
        <v>1094113.3799999999</v>
      </c>
      <c r="K4925" s="13">
        <v>1518835.8</v>
      </c>
      <c r="L4925" s="7">
        <f t="shared" si="76"/>
        <v>2742008.1399999997</v>
      </c>
    </row>
    <row r="4926" spans="1:12" s="5" customFormat="1" x14ac:dyDescent="0.25">
      <c r="A4926" s="10" t="s">
        <v>2083</v>
      </c>
      <c r="B4926" s="10" t="s">
        <v>620</v>
      </c>
      <c r="C4926" s="10" t="s">
        <v>1136</v>
      </c>
      <c r="D4926" s="10" t="s">
        <v>16</v>
      </c>
      <c r="E4926" s="10" t="s">
        <v>17</v>
      </c>
      <c r="F4926" s="13">
        <v>0</v>
      </c>
      <c r="G4926" s="13">
        <v>1644.84</v>
      </c>
      <c r="H4926" s="7">
        <v>227.13</v>
      </c>
      <c r="I4926" s="7">
        <v>0</v>
      </c>
      <c r="J4926" s="13">
        <v>15869.86</v>
      </c>
      <c r="K4926" s="13">
        <v>22030.37</v>
      </c>
      <c r="L4926" s="7">
        <f t="shared" si="76"/>
        <v>39772.199999999997</v>
      </c>
    </row>
    <row r="4927" spans="1:12" s="5" customFormat="1" x14ac:dyDescent="0.25">
      <c r="A4927" s="10" t="s">
        <v>2083</v>
      </c>
      <c r="B4927" s="10" t="s">
        <v>620</v>
      </c>
      <c r="C4927" s="10" t="s">
        <v>1136</v>
      </c>
      <c r="D4927" s="10" t="s">
        <v>20</v>
      </c>
      <c r="E4927" s="10" t="s">
        <v>21</v>
      </c>
      <c r="F4927" s="13">
        <v>0</v>
      </c>
      <c r="G4927" s="13">
        <v>0</v>
      </c>
      <c r="H4927" s="7">
        <v>0</v>
      </c>
      <c r="I4927" s="7">
        <v>0</v>
      </c>
      <c r="J4927" s="13">
        <v>0</v>
      </c>
      <c r="K4927" s="13">
        <v>-121321.32</v>
      </c>
      <c r="L4927" s="7">
        <f t="shared" si="76"/>
        <v>-121321.32</v>
      </c>
    </row>
    <row r="4928" spans="1:12" s="5" customFormat="1" x14ac:dyDescent="0.25">
      <c r="A4928" s="10" t="s">
        <v>2083</v>
      </c>
      <c r="B4928" s="10" t="s">
        <v>620</v>
      </c>
      <c r="C4928" s="10" t="s">
        <v>1136</v>
      </c>
      <c r="D4928" s="10" t="s">
        <v>214</v>
      </c>
      <c r="E4928" s="10" t="s">
        <v>215</v>
      </c>
      <c r="F4928" s="13">
        <v>0</v>
      </c>
      <c r="G4928" s="13">
        <v>5266532.78</v>
      </c>
      <c r="H4928" s="7">
        <v>727249.7</v>
      </c>
      <c r="I4928" s="7">
        <v>0</v>
      </c>
      <c r="J4928" s="13">
        <v>50813035.049999997</v>
      </c>
      <c r="K4928" s="13">
        <v>70538079.870000005</v>
      </c>
      <c r="L4928" s="7">
        <f t="shared" si="76"/>
        <v>127344897.40000001</v>
      </c>
    </row>
    <row r="4929" spans="1:12" s="5" customFormat="1" x14ac:dyDescent="0.25">
      <c r="A4929" s="10" t="s">
        <v>2083</v>
      </c>
      <c r="B4929" s="10" t="s">
        <v>620</v>
      </c>
      <c r="C4929" s="10" t="s">
        <v>1136</v>
      </c>
      <c r="D4929" s="10" t="s">
        <v>28</v>
      </c>
      <c r="E4929" s="10" t="s">
        <v>29</v>
      </c>
      <c r="F4929" s="13">
        <v>0</v>
      </c>
      <c r="G4929" s="13">
        <v>116182.81</v>
      </c>
      <c r="H4929" s="7">
        <v>16043.56</v>
      </c>
      <c r="I4929" s="7">
        <v>0</v>
      </c>
      <c r="J4929" s="13">
        <v>1120965.49</v>
      </c>
      <c r="K4929" s="13">
        <v>1556111.6</v>
      </c>
      <c r="L4929" s="7">
        <f t="shared" si="76"/>
        <v>2809303.46</v>
      </c>
    </row>
    <row r="4930" spans="1:12" s="5" customFormat="1" x14ac:dyDescent="0.25">
      <c r="A4930" s="10" t="s">
        <v>2083</v>
      </c>
      <c r="B4930" s="10" t="s">
        <v>620</v>
      </c>
      <c r="C4930" s="10" t="s">
        <v>1136</v>
      </c>
      <c r="D4930" s="10" t="s">
        <v>32</v>
      </c>
      <c r="E4930" s="10" t="s">
        <v>33</v>
      </c>
      <c r="F4930" s="13">
        <v>0</v>
      </c>
      <c r="G4930" s="13">
        <v>680899.63</v>
      </c>
      <c r="H4930" s="7">
        <v>94024.68</v>
      </c>
      <c r="I4930" s="7">
        <v>0</v>
      </c>
      <c r="J4930" s="13">
        <v>6569517</v>
      </c>
      <c r="K4930" s="13">
        <v>9119729.0999999996</v>
      </c>
      <c r="L4930" s="7">
        <f t="shared" si="76"/>
        <v>16464170.41</v>
      </c>
    </row>
    <row r="4931" spans="1:12" s="5" customFormat="1" x14ac:dyDescent="0.25">
      <c r="A4931" s="10" t="s">
        <v>2083</v>
      </c>
      <c r="B4931" s="10" t="s">
        <v>620</v>
      </c>
      <c r="C4931" s="10" t="s">
        <v>1136</v>
      </c>
      <c r="D4931" s="10" t="s">
        <v>34</v>
      </c>
      <c r="E4931" s="10" t="s">
        <v>35</v>
      </c>
      <c r="F4931" s="13">
        <v>0</v>
      </c>
      <c r="G4931" s="13">
        <v>644902.81000000006</v>
      </c>
      <c r="H4931" s="7">
        <v>89053.92</v>
      </c>
      <c r="I4931" s="7">
        <v>0</v>
      </c>
      <c r="J4931" s="13">
        <v>6222209.3099999996</v>
      </c>
      <c r="K4931" s="13">
        <v>8637600.5099999998</v>
      </c>
      <c r="L4931" s="7">
        <f t="shared" si="76"/>
        <v>15593766.550000001</v>
      </c>
    </row>
    <row r="4932" spans="1:12" s="5" customFormat="1" x14ac:dyDescent="0.25">
      <c r="A4932" s="10" t="s">
        <v>2083</v>
      </c>
      <c r="B4932" s="10" t="s">
        <v>620</v>
      </c>
      <c r="C4932" s="10" t="s">
        <v>1136</v>
      </c>
      <c r="D4932" s="10" t="s">
        <v>301</v>
      </c>
      <c r="E4932" s="10" t="s">
        <v>302</v>
      </c>
      <c r="F4932" s="13">
        <v>0</v>
      </c>
      <c r="G4932" s="13">
        <v>5387352.0999999996</v>
      </c>
      <c r="H4932" s="7">
        <v>743933.51</v>
      </c>
      <c r="I4932" s="7">
        <v>0</v>
      </c>
      <c r="J4932" s="13">
        <v>51978734.920000002</v>
      </c>
      <c r="K4932" s="13">
        <v>72156291.230000004</v>
      </c>
      <c r="L4932" s="7">
        <f t="shared" si="76"/>
        <v>130266311.76000001</v>
      </c>
    </row>
    <row r="4933" spans="1:12" s="5" customFormat="1" x14ac:dyDescent="0.25">
      <c r="A4933" s="10" t="s">
        <v>2083</v>
      </c>
      <c r="B4933" s="10" t="s">
        <v>620</v>
      </c>
      <c r="C4933" s="10" t="s">
        <v>1136</v>
      </c>
      <c r="D4933" s="10" t="s">
        <v>303</v>
      </c>
      <c r="E4933" s="10" t="s">
        <v>304</v>
      </c>
      <c r="F4933" s="13">
        <v>0</v>
      </c>
      <c r="G4933" s="13">
        <v>3528348.8</v>
      </c>
      <c r="H4933" s="7">
        <v>487225.8</v>
      </c>
      <c r="I4933" s="7">
        <v>0</v>
      </c>
      <c r="J4933" s="13">
        <v>34042532.149999999</v>
      </c>
      <c r="K4933" s="13">
        <v>47257457.649999999</v>
      </c>
      <c r="L4933" s="7">
        <f t="shared" si="76"/>
        <v>85315564.400000006</v>
      </c>
    </row>
    <row r="4934" spans="1:12" s="5" customFormat="1" x14ac:dyDescent="0.25">
      <c r="A4934" s="10" t="s">
        <v>2084</v>
      </c>
      <c r="B4934" s="10" t="s">
        <v>620</v>
      </c>
      <c r="C4934" s="10" t="s">
        <v>1137</v>
      </c>
      <c r="D4934" s="10" t="s">
        <v>28</v>
      </c>
      <c r="E4934" s="10" t="s">
        <v>29</v>
      </c>
      <c r="F4934" s="13">
        <v>0</v>
      </c>
      <c r="G4934" s="13">
        <v>26814.16</v>
      </c>
      <c r="H4934" s="7">
        <v>2275.42</v>
      </c>
      <c r="I4934" s="7">
        <v>0</v>
      </c>
      <c r="J4934" s="13">
        <v>163033.66</v>
      </c>
      <c r="K4934" s="13">
        <v>241464.06</v>
      </c>
      <c r="L4934" s="7">
        <f t="shared" si="76"/>
        <v>433587.3</v>
      </c>
    </row>
    <row r="4935" spans="1:12" s="5" customFormat="1" x14ac:dyDescent="0.25">
      <c r="A4935" s="10" t="s">
        <v>2084</v>
      </c>
      <c r="B4935" s="10" t="s">
        <v>620</v>
      </c>
      <c r="C4935" s="10" t="s">
        <v>1137</v>
      </c>
      <c r="D4935" s="10" t="s">
        <v>305</v>
      </c>
      <c r="E4935" s="10" t="s">
        <v>306</v>
      </c>
      <c r="F4935" s="13">
        <v>0</v>
      </c>
      <c r="G4935" s="13">
        <v>17856029.84</v>
      </c>
      <c r="H4935" s="7">
        <v>1515245.58</v>
      </c>
      <c r="I4935" s="7">
        <v>0</v>
      </c>
      <c r="J4935" s="13">
        <v>108567053.34</v>
      </c>
      <c r="K4935" s="13">
        <v>160795279.75</v>
      </c>
      <c r="L4935" s="7">
        <f t="shared" si="76"/>
        <v>288733608.50999999</v>
      </c>
    </row>
    <row r="4936" spans="1:12" s="5" customFormat="1" x14ac:dyDescent="0.25">
      <c r="A4936" s="10" t="s">
        <v>2085</v>
      </c>
      <c r="B4936" s="10" t="s">
        <v>620</v>
      </c>
      <c r="C4936" s="10" t="s">
        <v>1138</v>
      </c>
      <c r="D4936" s="10" t="s">
        <v>1131</v>
      </c>
      <c r="E4936" s="10" t="s">
        <v>1132</v>
      </c>
      <c r="F4936" s="13">
        <v>0</v>
      </c>
      <c r="G4936" s="13">
        <v>32888739.489999998</v>
      </c>
      <c r="H4936" s="7">
        <v>2186149.83</v>
      </c>
      <c r="I4936" s="7">
        <v>0</v>
      </c>
      <c r="J4936" s="13">
        <v>154545104.16</v>
      </c>
      <c r="K4936" s="13">
        <v>227521582.38999999</v>
      </c>
      <c r="L4936" s="7">
        <f t="shared" si="76"/>
        <v>417141575.87</v>
      </c>
    </row>
    <row r="4937" spans="1:12" s="5" customFormat="1" x14ac:dyDescent="0.25">
      <c r="A4937" s="10" t="s">
        <v>2085</v>
      </c>
      <c r="B4937" s="10" t="s">
        <v>620</v>
      </c>
      <c r="C4937" s="10" t="s">
        <v>1138</v>
      </c>
      <c r="D4937" s="10" t="s">
        <v>299</v>
      </c>
      <c r="E4937" s="10" t="s">
        <v>300</v>
      </c>
      <c r="F4937" s="13">
        <v>0</v>
      </c>
      <c r="G4937" s="13">
        <v>87639.01</v>
      </c>
      <c r="H4937" s="7">
        <v>5825.46</v>
      </c>
      <c r="I4937" s="7">
        <v>0</v>
      </c>
      <c r="J4937" s="13">
        <v>411818.17</v>
      </c>
      <c r="K4937" s="13">
        <v>606279.46</v>
      </c>
      <c r="L4937" s="7">
        <f t="shared" ref="L4937:L5000" si="77">SUM(F4937:K4937)</f>
        <v>1111562.1000000001</v>
      </c>
    </row>
    <row r="4938" spans="1:12" s="5" customFormat="1" x14ac:dyDescent="0.25">
      <c r="A4938" s="10" t="s">
        <v>2085</v>
      </c>
      <c r="B4938" s="10" t="s">
        <v>620</v>
      </c>
      <c r="C4938" s="10" t="s">
        <v>1138</v>
      </c>
      <c r="D4938" s="10" t="s">
        <v>214</v>
      </c>
      <c r="E4938" s="10" t="s">
        <v>215</v>
      </c>
      <c r="F4938" s="13">
        <v>0</v>
      </c>
      <c r="G4938" s="13">
        <v>12349166.18</v>
      </c>
      <c r="H4938" s="7">
        <v>820862.34</v>
      </c>
      <c r="I4938" s="7">
        <v>0</v>
      </c>
      <c r="J4938" s="13">
        <v>58029076.369999997</v>
      </c>
      <c r="K4938" s="13">
        <v>85430511.379999995</v>
      </c>
      <c r="L4938" s="7">
        <f t="shared" si="77"/>
        <v>156629616.26999998</v>
      </c>
    </row>
    <row r="4939" spans="1:12" s="5" customFormat="1" x14ac:dyDescent="0.25">
      <c r="A4939" s="10" t="s">
        <v>2085</v>
      </c>
      <c r="B4939" s="10" t="s">
        <v>620</v>
      </c>
      <c r="C4939" s="10" t="s">
        <v>1138</v>
      </c>
      <c r="D4939" s="10" t="s">
        <v>28</v>
      </c>
      <c r="E4939" s="10" t="s">
        <v>29</v>
      </c>
      <c r="F4939" s="13">
        <v>0</v>
      </c>
      <c r="G4939" s="13">
        <v>16268.32</v>
      </c>
      <c r="H4939" s="7">
        <v>1081.3699999999999</v>
      </c>
      <c r="I4939" s="7">
        <v>0</v>
      </c>
      <c r="J4939" s="13">
        <v>76445.3</v>
      </c>
      <c r="K4939" s="13">
        <v>112542.91</v>
      </c>
      <c r="L4939" s="7">
        <f t="shared" si="77"/>
        <v>206337.90000000002</v>
      </c>
    </row>
    <row r="4940" spans="1:12" s="5" customFormat="1" x14ac:dyDescent="0.25">
      <c r="A4940" s="10" t="s">
        <v>2086</v>
      </c>
      <c r="B4940" s="10" t="s">
        <v>620</v>
      </c>
      <c r="C4940" s="10" t="s">
        <v>1139</v>
      </c>
      <c r="D4940" s="10" t="s">
        <v>1131</v>
      </c>
      <c r="E4940" s="10" t="s">
        <v>1132</v>
      </c>
      <c r="F4940" s="13">
        <v>0</v>
      </c>
      <c r="G4940" s="13">
        <v>12715996.050000001</v>
      </c>
      <c r="H4940" s="7">
        <v>1727892.1</v>
      </c>
      <c r="I4940" s="7">
        <v>0</v>
      </c>
      <c r="J4940" s="13">
        <v>120111591.5</v>
      </c>
      <c r="K4940" s="13">
        <v>184937475.05000001</v>
      </c>
      <c r="L4940" s="7">
        <f t="shared" si="77"/>
        <v>319492954.70000005</v>
      </c>
    </row>
    <row r="4941" spans="1:12" s="5" customFormat="1" x14ac:dyDescent="0.25">
      <c r="A4941" s="10" t="s">
        <v>2086</v>
      </c>
      <c r="B4941" s="10" t="s">
        <v>620</v>
      </c>
      <c r="C4941" s="10" t="s">
        <v>1139</v>
      </c>
      <c r="D4941" s="10" t="s">
        <v>297</v>
      </c>
      <c r="E4941" s="10" t="s">
        <v>298</v>
      </c>
      <c r="F4941" s="13">
        <v>0</v>
      </c>
      <c r="G4941" s="13">
        <v>1273233.83</v>
      </c>
      <c r="H4941" s="7">
        <v>173011.27</v>
      </c>
      <c r="I4941" s="7">
        <v>0</v>
      </c>
      <c r="J4941" s="13">
        <v>12026595.5</v>
      </c>
      <c r="K4941" s="13">
        <v>18517515.059999999</v>
      </c>
      <c r="L4941" s="7">
        <f t="shared" si="77"/>
        <v>31990355.659999996</v>
      </c>
    </row>
    <row r="4942" spans="1:12" s="5" customFormat="1" x14ac:dyDescent="0.25">
      <c r="A4942" s="10" t="s">
        <v>2086</v>
      </c>
      <c r="B4942" s="10" t="s">
        <v>620</v>
      </c>
      <c r="C4942" s="10" t="s">
        <v>1139</v>
      </c>
      <c r="D4942" s="10" t="s">
        <v>299</v>
      </c>
      <c r="E4942" s="10" t="s">
        <v>300</v>
      </c>
      <c r="F4942" s="13">
        <v>0</v>
      </c>
      <c r="G4942" s="13">
        <v>49705.49</v>
      </c>
      <c r="H4942" s="7">
        <v>6754.15</v>
      </c>
      <c r="I4942" s="7">
        <v>0</v>
      </c>
      <c r="J4942" s="13">
        <v>469503.61</v>
      </c>
      <c r="K4942" s="13">
        <v>722901.19</v>
      </c>
      <c r="L4942" s="7">
        <f t="shared" si="77"/>
        <v>1248864.44</v>
      </c>
    </row>
    <row r="4943" spans="1:12" s="5" customFormat="1" x14ac:dyDescent="0.25">
      <c r="A4943" s="10" t="s">
        <v>2086</v>
      </c>
      <c r="B4943" s="10" t="s">
        <v>620</v>
      </c>
      <c r="C4943" s="10" t="s">
        <v>1139</v>
      </c>
      <c r="D4943" s="10" t="s">
        <v>214</v>
      </c>
      <c r="E4943" s="10" t="s">
        <v>215</v>
      </c>
      <c r="F4943" s="13">
        <v>0</v>
      </c>
      <c r="G4943" s="13">
        <v>3943104.84</v>
      </c>
      <c r="H4943" s="7">
        <v>535802.28</v>
      </c>
      <c r="I4943" s="7">
        <v>0</v>
      </c>
      <c r="J4943" s="13">
        <v>37245418.780000001</v>
      </c>
      <c r="K4943" s="13">
        <v>57347285.299999997</v>
      </c>
      <c r="L4943" s="7">
        <f t="shared" si="77"/>
        <v>99071611.199999988</v>
      </c>
    </row>
    <row r="4944" spans="1:12" s="5" customFormat="1" x14ac:dyDescent="0.25">
      <c r="A4944" s="10" t="s">
        <v>2086</v>
      </c>
      <c r="B4944" s="10" t="s">
        <v>620</v>
      </c>
      <c r="C4944" s="10" t="s">
        <v>1139</v>
      </c>
      <c r="D4944" s="10" t="s">
        <v>28</v>
      </c>
      <c r="E4944" s="10" t="s">
        <v>29</v>
      </c>
      <c r="F4944" s="13">
        <v>0</v>
      </c>
      <c r="G4944" s="13">
        <v>82172.14</v>
      </c>
      <c r="H4944" s="7">
        <v>11165.83</v>
      </c>
      <c r="I4944" s="7">
        <v>0</v>
      </c>
      <c r="J4944" s="13">
        <v>776174.11</v>
      </c>
      <c r="K4944" s="13">
        <v>1195086</v>
      </c>
      <c r="L4944" s="7">
        <f t="shared" si="77"/>
        <v>2064598.08</v>
      </c>
    </row>
    <row r="4945" spans="1:12" s="5" customFormat="1" x14ac:dyDescent="0.25">
      <c r="A4945" s="10" t="s">
        <v>2086</v>
      </c>
      <c r="B4945" s="10" t="s">
        <v>620</v>
      </c>
      <c r="C4945" s="10" t="s">
        <v>1139</v>
      </c>
      <c r="D4945" s="10" t="s">
        <v>32</v>
      </c>
      <c r="E4945" s="10" t="s">
        <v>33</v>
      </c>
      <c r="F4945" s="13">
        <v>0</v>
      </c>
      <c r="G4945" s="13">
        <v>2351776.86</v>
      </c>
      <c r="H4945" s="7">
        <v>319567.31</v>
      </c>
      <c r="I4945" s="7">
        <v>0</v>
      </c>
      <c r="J4945" s="13">
        <v>22214198.59</v>
      </c>
      <c r="K4945" s="13">
        <v>34203508.140000001</v>
      </c>
      <c r="L4945" s="7">
        <f t="shared" si="77"/>
        <v>59089050.899999999</v>
      </c>
    </row>
    <row r="4946" spans="1:12" s="5" customFormat="1" x14ac:dyDescent="0.25">
      <c r="A4946" s="10" t="s">
        <v>2086</v>
      </c>
      <c r="B4946" s="10" t="s">
        <v>620</v>
      </c>
      <c r="C4946" s="10" t="s">
        <v>1139</v>
      </c>
      <c r="D4946" s="10" t="s">
        <v>303</v>
      </c>
      <c r="E4946" s="10" t="s">
        <v>304</v>
      </c>
      <c r="F4946" s="13">
        <v>0</v>
      </c>
      <c r="G4946" s="13">
        <v>2942234.01</v>
      </c>
      <c r="H4946" s="7">
        <v>399800.6</v>
      </c>
      <c r="I4946" s="7">
        <v>0</v>
      </c>
      <c r="J4946" s="13">
        <v>27791484.640000001</v>
      </c>
      <c r="K4946" s="13">
        <v>42790932.450000003</v>
      </c>
      <c r="L4946" s="7">
        <f t="shared" si="77"/>
        <v>73924451.700000003</v>
      </c>
    </row>
    <row r="4947" spans="1:12" s="5" customFormat="1" x14ac:dyDescent="0.25">
      <c r="A4947" s="10" t="s">
        <v>2086</v>
      </c>
      <c r="B4947" s="10" t="s">
        <v>620</v>
      </c>
      <c r="C4947" s="10" t="s">
        <v>1139</v>
      </c>
      <c r="D4947" s="10" t="s">
        <v>305</v>
      </c>
      <c r="E4947" s="10" t="s">
        <v>306</v>
      </c>
      <c r="F4947" s="13">
        <v>0</v>
      </c>
      <c r="G4947" s="13">
        <v>21615705.780000001</v>
      </c>
      <c r="H4947" s="7">
        <v>2937214.46</v>
      </c>
      <c r="I4947" s="7">
        <v>0</v>
      </c>
      <c r="J4947" s="13">
        <v>204175655.27000001</v>
      </c>
      <c r="K4947" s="13">
        <v>314372074.19</v>
      </c>
      <c r="L4947" s="7">
        <f t="shared" si="77"/>
        <v>543100649.70000005</v>
      </c>
    </row>
    <row r="4948" spans="1:12" s="5" customFormat="1" x14ac:dyDescent="0.25">
      <c r="A4948" s="10" t="s">
        <v>2087</v>
      </c>
      <c r="B4948" s="10" t="s">
        <v>620</v>
      </c>
      <c r="C4948" s="10" t="s">
        <v>1140</v>
      </c>
      <c r="D4948" s="10" t="s">
        <v>1131</v>
      </c>
      <c r="E4948" s="10" t="s">
        <v>1132</v>
      </c>
      <c r="F4948" s="13">
        <v>0</v>
      </c>
      <c r="G4948" s="13">
        <v>2270371.77</v>
      </c>
      <c r="H4948" s="7">
        <v>531303.88</v>
      </c>
      <c r="I4948" s="7">
        <v>0</v>
      </c>
      <c r="J4948" s="13">
        <v>37765885.590000004</v>
      </c>
      <c r="K4948" s="13">
        <v>55665914.25</v>
      </c>
      <c r="L4948" s="7">
        <f t="shared" si="77"/>
        <v>96233475.49000001</v>
      </c>
    </row>
    <row r="4949" spans="1:12" s="5" customFormat="1" x14ac:dyDescent="0.25">
      <c r="A4949" s="10" t="s">
        <v>2087</v>
      </c>
      <c r="B4949" s="10" t="s">
        <v>620</v>
      </c>
      <c r="C4949" s="10" t="s">
        <v>1140</v>
      </c>
      <c r="D4949" s="10" t="s">
        <v>297</v>
      </c>
      <c r="E4949" s="10" t="s">
        <v>298</v>
      </c>
      <c r="F4949" s="13">
        <v>0</v>
      </c>
      <c r="G4949" s="13">
        <v>2541832.37</v>
      </c>
      <c r="H4949" s="7">
        <v>594830.06999999995</v>
      </c>
      <c r="I4949" s="7">
        <v>0</v>
      </c>
      <c r="J4949" s="13">
        <v>42281423.57</v>
      </c>
      <c r="K4949" s="13">
        <v>62321697.520000003</v>
      </c>
      <c r="L4949" s="7">
        <f t="shared" si="77"/>
        <v>107739783.53</v>
      </c>
    </row>
    <row r="4950" spans="1:12" s="5" customFormat="1" x14ac:dyDescent="0.25">
      <c r="A4950" s="10" t="s">
        <v>2087</v>
      </c>
      <c r="B4950" s="10" t="s">
        <v>620</v>
      </c>
      <c r="C4950" s="10" t="s">
        <v>1140</v>
      </c>
      <c r="D4950" s="10" t="s">
        <v>299</v>
      </c>
      <c r="E4950" s="10" t="s">
        <v>300</v>
      </c>
      <c r="F4950" s="13">
        <v>0</v>
      </c>
      <c r="G4950" s="13">
        <v>110098.94</v>
      </c>
      <c r="H4950" s="7">
        <v>25764.94</v>
      </c>
      <c r="I4950" s="7">
        <v>0</v>
      </c>
      <c r="J4950" s="13">
        <v>1831410.98</v>
      </c>
      <c r="K4950" s="13">
        <v>2699451.24</v>
      </c>
      <c r="L4950" s="7">
        <f t="shared" si="77"/>
        <v>4666726.0999999996</v>
      </c>
    </row>
    <row r="4951" spans="1:12" s="5" customFormat="1" x14ac:dyDescent="0.25">
      <c r="A4951" s="10" t="s">
        <v>2087</v>
      </c>
      <c r="B4951" s="10" t="s">
        <v>620</v>
      </c>
      <c r="C4951" s="10" t="s">
        <v>1140</v>
      </c>
      <c r="D4951" s="10" t="s">
        <v>214</v>
      </c>
      <c r="E4951" s="10" t="s">
        <v>215</v>
      </c>
      <c r="F4951" s="13">
        <v>0</v>
      </c>
      <c r="G4951" s="13">
        <v>10317519.92</v>
      </c>
      <c r="H4951" s="7">
        <v>2414467.27</v>
      </c>
      <c r="I4951" s="7">
        <v>0</v>
      </c>
      <c r="J4951" s="13">
        <v>171623996.31</v>
      </c>
      <c r="K4951" s="13">
        <v>252969221.08000001</v>
      </c>
      <c r="L4951" s="7">
        <f t="shared" si="77"/>
        <v>437325204.58000004</v>
      </c>
    </row>
    <row r="4952" spans="1:12" s="5" customFormat="1" x14ac:dyDescent="0.25">
      <c r="A4952" s="10" t="s">
        <v>2087</v>
      </c>
      <c r="B4952" s="10" t="s">
        <v>620</v>
      </c>
      <c r="C4952" s="10" t="s">
        <v>1140</v>
      </c>
      <c r="D4952" s="10" t="s">
        <v>28</v>
      </c>
      <c r="E4952" s="10" t="s">
        <v>29</v>
      </c>
      <c r="F4952" s="13">
        <v>0</v>
      </c>
      <c r="G4952" s="13">
        <v>40918.15</v>
      </c>
      <c r="H4952" s="7">
        <v>9575.51</v>
      </c>
      <c r="I4952" s="7">
        <v>0</v>
      </c>
      <c r="J4952" s="13">
        <v>680641.9</v>
      </c>
      <c r="K4952" s="13">
        <v>1003248.12</v>
      </c>
      <c r="L4952" s="7">
        <f t="shared" si="77"/>
        <v>1734383.6800000002</v>
      </c>
    </row>
    <row r="4953" spans="1:12" s="5" customFormat="1" x14ac:dyDescent="0.25">
      <c r="A4953" s="10" t="s">
        <v>2087</v>
      </c>
      <c r="B4953" s="10" t="s">
        <v>620</v>
      </c>
      <c r="C4953" s="10" t="s">
        <v>1140</v>
      </c>
      <c r="D4953" s="10" t="s">
        <v>32</v>
      </c>
      <c r="E4953" s="10" t="s">
        <v>33</v>
      </c>
      <c r="F4953" s="13">
        <v>0</v>
      </c>
      <c r="G4953" s="13">
        <v>1145593.9099999999</v>
      </c>
      <c r="H4953" s="7">
        <v>268087.58</v>
      </c>
      <c r="I4953" s="7">
        <v>0</v>
      </c>
      <c r="J4953" s="13">
        <v>19056072.140000001</v>
      </c>
      <c r="K4953" s="13">
        <v>28088145.18</v>
      </c>
      <c r="L4953" s="7">
        <f t="shared" si="77"/>
        <v>48557898.810000002</v>
      </c>
    </row>
    <row r="4954" spans="1:12" s="5" customFormat="1" x14ac:dyDescent="0.25">
      <c r="A4954" s="10" t="s">
        <v>2087</v>
      </c>
      <c r="B4954" s="10" t="s">
        <v>620</v>
      </c>
      <c r="C4954" s="10" t="s">
        <v>1140</v>
      </c>
      <c r="D4954" s="10" t="s">
        <v>40</v>
      </c>
      <c r="E4954" s="10" t="s">
        <v>2254</v>
      </c>
      <c r="F4954" s="13">
        <v>0</v>
      </c>
      <c r="G4954" s="13">
        <v>1335672.68</v>
      </c>
      <c r="H4954" s="7">
        <v>312569.09999999998</v>
      </c>
      <c r="I4954" s="7">
        <v>0</v>
      </c>
      <c r="J4954" s="13">
        <v>22217886.039999999</v>
      </c>
      <c r="K4954" s="13">
        <v>32748575.059999999</v>
      </c>
      <c r="L4954" s="7">
        <f t="shared" si="77"/>
        <v>56614702.879999995</v>
      </c>
    </row>
    <row r="4955" spans="1:12" s="5" customFormat="1" x14ac:dyDescent="0.25">
      <c r="A4955" s="10" t="s">
        <v>2087</v>
      </c>
      <c r="B4955" s="10" t="s">
        <v>620</v>
      </c>
      <c r="C4955" s="10" t="s">
        <v>1140</v>
      </c>
      <c r="D4955" s="10" t="s">
        <v>301</v>
      </c>
      <c r="E4955" s="10" t="s">
        <v>302</v>
      </c>
      <c r="F4955" s="13">
        <v>0</v>
      </c>
      <c r="G4955" s="13">
        <v>6009252.2599999998</v>
      </c>
      <c r="H4955" s="7">
        <v>1406262.65</v>
      </c>
      <c r="I4955" s="7">
        <v>0</v>
      </c>
      <c r="J4955" s="13">
        <v>99959282.469999999</v>
      </c>
      <c r="K4955" s="13">
        <v>147337332.61000001</v>
      </c>
      <c r="L4955" s="7">
        <f t="shared" si="77"/>
        <v>254712129.99000001</v>
      </c>
    </row>
    <row r="4956" spans="1:12" s="5" customFormat="1" x14ac:dyDescent="0.25">
      <c r="A4956" s="10" t="s">
        <v>2088</v>
      </c>
      <c r="B4956" s="10" t="s">
        <v>620</v>
      </c>
      <c r="C4956" s="10" t="s">
        <v>173</v>
      </c>
      <c r="D4956" s="10" t="s">
        <v>297</v>
      </c>
      <c r="E4956" s="10" t="s">
        <v>298</v>
      </c>
      <c r="F4956" s="13">
        <v>0</v>
      </c>
      <c r="G4956" s="13">
        <v>649802.06000000006</v>
      </c>
      <c r="H4956" s="7">
        <v>125316.21</v>
      </c>
      <c r="I4956" s="7">
        <v>0</v>
      </c>
      <c r="J4956" s="13">
        <v>8951753.0899999999</v>
      </c>
      <c r="K4956" s="13">
        <v>13362929.35</v>
      </c>
      <c r="L4956" s="7">
        <f t="shared" si="77"/>
        <v>23089800.710000001</v>
      </c>
    </row>
    <row r="4957" spans="1:12" s="5" customFormat="1" x14ac:dyDescent="0.25">
      <c r="A4957" s="10" t="s">
        <v>2088</v>
      </c>
      <c r="B4957" s="10" t="s">
        <v>620</v>
      </c>
      <c r="C4957" s="10" t="s">
        <v>173</v>
      </c>
      <c r="D4957" s="10" t="s">
        <v>299</v>
      </c>
      <c r="E4957" s="10" t="s">
        <v>300</v>
      </c>
      <c r="F4957" s="13">
        <v>0</v>
      </c>
      <c r="G4957" s="13">
        <v>110125.75</v>
      </c>
      <c r="H4957" s="7">
        <v>21238.07</v>
      </c>
      <c r="I4957" s="7">
        <v>0</v>
      </c>
      <c r="J4957" s="13">
        <v>1517105.85</v>
      </c>
      <c r="K4957" s="13">
        <v>2264693.63</v>
      </c>
      <c r="L4957" s="7">
        <f t="shared" si="77"/>
        <v>3913163.3</v>
      </c>
    </row>
    <row r="4958" spans="1:12" s="5" customFormat="1" x14ac:dyDescent="0.25">
      <c r="A4958" s="10" t="s">
        <v>2088</v>
      </c>
      <c r="B4958" s="10" t="s">
        <v>620</v>
      </c>
      <c r="C4958" s="10" t="s">
        <v>173</v>
      </c>
      <c r="D4958" s="10" t="s">
        <v>214</v>
      </c>
      <c r="E4958" s="10" t="s">
        <v>215</v>
      </c>
      <c r="F4958" s="13">
        <v>0</v>
      </c>
      <c r="G4958" s="13">
        <v>6021581.6699999999</v>
      </c>
      <c r="H4958" s="7">
        <v>1161279.51</v>
      </c>
      <c r="I4958" s="7">
        <v>0</v>
      </c>
      <c r="J4958" s="13">
        <v>82954049.879999995</v>
      </c>
      <c r="K4958" s="13">
        <v>123831510.7</v>
      </c>
      <c r="L4958" s="7">
        <f t="shared" si="77"/>
        <v>213968421.75999999</v>
      </c>
    </row>
    <row r="4959" spans="1:12" s="5" customFormat="1" x14ac:dyDescent="0.25">
      <c r="A4959" s="10" t="s">
        <v>2088</v>
      </c>
      <c r="B4959" s="10" t="s">
        <v>620</v>
      </c>
      <c r="C4959" s="10" t="s">
        <v>173</v>
      </c>
      <c r="D4959" s="10" t="s">
        <v>28</v>
      </c>
      <c r="E4959" s="10" t="s">
        <v>29</v>
      </c>
      <c r="F4959" s="13">
        <v>0</v>
      </c>
      <c r="G4959" s="13">
        <v>61094.25</v>
      </c>
      <c r="H4959" s="7">
        <v>11782.2</v>
      </c>
      <c r="I4959" s="7">
        <v>0</v>
      </c>
      <c r="J4959" s="13">
        <v>841641.9</v>
      </c>
      <c r="K4959" s="13">
        <v>1256379.75</v>
      </c>
      <c r="L4959" s="7">
        <f t="shared" si="77"/>
        <v>2170898.1</v>
      </c>
    </row>
    <row r="4960" spans="1:12" s="5" customFormat="1" x14ac:dyDescent="0.25">
      <c r="A4960" s="10" t="s">
        <v>2088</v>
      </c>
      <c r="B4960" s="10" t="s">
        <v>620</v>
      </c>
      <c r="C4960" s="10" t="s">
        <v>173</v>
      </c>
      <c r="D4960" s="10" t="s">
        <v>32</v>
      </c>
      <c r="E4960" s="10" t="s">
        <v>33</v>
      </c>
      <c r="F4960" s="13">
        <v>0</v>
      </c>
      <c r="G4960" s="13">
        <v>1247995.83</v>
      </c>
      <c r="H4960" s="7">
        <v>240679.62</v>
      </c>
      <c r="I4960" s="7">
        <v>0</v>
      </c>
      <c r="J4960" s="13">
        <v>17192544.100000001</v>
      </c>
      <c r="K4960" s="13">
        <v>25664554.199999999</v>
      </c>
      <c r="L4960" s="7">
        <f t="shared" si="77"/>
        <v>44345773.75</v>
      </c>
    </row>
    <row r="4961" spans="1:12" s="5" customFormat="1" x14ac:dyDescent="0.25">
      <c r="A4961" s="10" t="s">
        <v>2088</v>
      </c>
      <c r="B4961" s="10" t="s">
        <v>620</v>
      </c>
      <c r="C4961" s="10" t="s">
        <v>173</v>
      </c>
      <c r="D4961" s="10" t="s">
        <v>34</v>
      </c>
      <c r="E4961" s="10" t="s">
        <v>35</v>
      </c>
      <c r="F4961" s="13">
        <v>0</v>
      </c>
      <c r="G4961" s="13">
        <v>22430.46</v>
      </c>
      <c r="H4961" s="7">
        <v>4325.78</v>
      </c>
      <c r="I4961" s="7">
        <v>0</v>
      </c>
      <c r="J4961" s="13">
        <v>309004.76</v>
      </c>
      <c r="K4961" s="13">
        <v>461273.75</v>
      </c>
      <c r="L4961" s="7">
        <f t="shared" si="77"/>
        <v>797034.75</v>
      </c>
    </row>
    <row r="4962" spans="1:12" s="5" customFormat="1" x14ac:dyDescent="0.25">
      <c r="A4962" s="10" t="s">
        <v>2088</v>
      </c>
      <c r="B4962" s="10" t="s">
        <v>620</v>
      </c>
      <c r="C4962" s="10" t="s">
        <v>173</v>
      </c>
      <c r="D4962" s="10" t="s">
        <v>303</v>
      </c>
      <c r="E4962" s="10" t="s">
        <v>304</v>
      </c>
      <c r="F4962" s="13">
        <v>0</v>
      </c>
      <c r="G4962" s="13">
        <v>1677219.99</v>
      </c>
      <c r="H4962" s="7">
        <v>323456.74</v>
      </c>
      <c r="I4962" s="7">
        <v>0</v>
      </c>
      <c r="J4962" s="13">
        <v>23105588.870000001</v>
      </c>
      <c r="K4962" s="13">
        <v>34491383.829999998</v>
      </c>
      <c r="L4962" s="7">
        <f t="shared" si="77"/>
        <v>59597649.43</v>
      </c>
    </row>
    <row r="4963" spans="1:12" s="5" customFormat="1" x14ac:dyDescent="0.25">
      <c r="A4963" s="10" t="s">
        <v>2088</v>
      </c>
      <c r="B4963" s="10" t="s">
        <v>620</v>
      </c>
      <c r="C4963" s="10" t="s">
        <v>173</v>
      </c>
      <c r="D4963" s="10" t="s">
        <v>305</v>
      </c>
      <c r="E4963" s="10" t="s">
        <v>306</v>
      </c>
      <c r="F4963" s="13">
        <v>0</v>
      </c>
      <c r="G4963" s="13">
        <v>8580061.9900000002</v>
      </c>
      <c r="H4963" s="7">
        <v>1654689.87</v>
      </c>
      <c r="I4963" s="7">
        <v>0</v>
      </c>
      <c r="J4963" s="13">
        <v>118199989.55</v>
      </c>
      <c r="K4963" s="13">
        <v>176445674.37</v>
      </c>
      <c r="L4963" s="7">
        <f t="shared" si="77"/>
        <v>304880415.77999997</v>
      </c>
    </row>
    <row r="4964" spans="1:12" s="5" customFormat="1" x14ac:dyDescent="0.25">
      <c r="A4964" s="10" t="s">
        <v>2089</v>
      </c>
      <c r="B4964" s="10" t="s">
        <v>620</v>
      </c>
      <c r="C4964" s="10" t="s">
        <v>1141</v>
      </c>
      <c r="D4964" s="10" t="s">
        <v>313</v>
      </c>
      <c r="E4964" s="10" t="s">
        <v>314</v>
      </c>
      <c r="F4964" s="13">
        <v>0</v>
      </c>
      <c r="G4964" s="13">
        <v>4005921.66</v>
      </c>
      <c r="H4964" s="7">
        <v>461122.23</v>
      </c>
      <c r="I4964" s="7">
        <v>0</v>
      </c>
      <c r="J4964" s="13">
        <v>32234965.149999999</v>
      </c>
      <c r="K4964" s="13">
        <v>51047763.060000002</v>
      </c>
      <c r="L4964" s="7">
        <f t="shared" si="77"/>
        <v>87749772.099999994</v>
      </c>
    </row>
    <row r="4965" spans="1:12" s="5" customFormat="1" x14ac:dyDescent="0.25">
      <c r="A4965" s="10" t="s">
        <v>2089</v>
      </c>
      <c r="B4965" s="10" t="s">
        <v>620</v>
      </c>
      <c r="C4965" s="10" t="s">
        <v>1141</v>
      </c>
      <c r="D4965" s="10" t="s">
        <v>1131</v>
      </c>
      <c r="E4965" s="10" t="s">
        <v>1132</v>
      </c>
      <c r="F4965" s="13">
        <v>0</v>
      </c>
      <c r="G4965" s="13">
        <v>16496954.57</v>
      </c>
      <c r="H4965" s="7">
        <v>1898966.86</v>
      </c>
      <c r="I4965" s="7">
        <v>0</v>
      </c>
      <c r="J4965" s="13">
        <v>132748166.64</v>
      </c>
      <c r="K4965" s="13">
        <v>210221941.44</v>
      </c>
      <c r="L4965" s="7">
        <f t="shared" si="77"/>
        <v>361366029.50999999</v>
      </c>
    </row>
    <row r="4966" spans="1:12" s="5" customFormat="1" x14ac:dyDescent="0.25">
      <c r="A4966" s="10" t="s">
        <v>2089</v>
      </c>
      <c r="B4966" s="10" t="s">
        <v>620</v>
      </c>
      <c r="C4966" s="10" t="s">
        <v>1141</v>
      </c>
      <c r="D4966" s="10" t="s">
        <v>28</v>
      </c>
      <c r="E4966" s="10" t="s">
        <v>29</v>
      </c>
      <c r="F4966" s="13">
        <v>0</v>
      </c>
      <c r="G4966" s="13">
        <v>261568.85</v>
      </c>
      <c r="H4966" s="7">
        <v>30109.23</v>
      </c>
      <c r="I4966" s="7">
        <v>0</v>
      </c>
      <c r="J4966" s="13">
        <v>2104799.71</v>
      </c>
      <c r="K4966" s="13">
        <v>3333191.66</v>
      </c>
      <c r="L4966" s="7">
        <f t="shared" si="77"/>
        <v>5729669.4500000002</v>
      </c>
    </row>
    <row r="4967" spans="1:12" s="5" customFormat="1" x14ac:dyDescent="0.25">
      <c r="A4967" s="10" t="s">
        <v>2089</v>
      </c>
      <c r="B4967" s="10" t="s">
        <v>620</v>
      </c>
      <c r="C4967" s="10" t="s">
        <v>1141</v>
      </c>
      <c r="D4967" s="10" t="s">
        <v>32</v>
      </c>
      <c r="E4967" s="10" t="s">
        <v>33</v>
      </c>
      <c r="F4967" s="13">
        <v>0</v>
      </c>
      <c r="G4967" s="13">
        <v>3274623.69</v>
      </c>
      <c r="H4967" s="7">
        <v>376942.42</v>
      </c>
      <c r="I4967" s="7">
        <v>0</v>
      </c>
      <c r="J4967" s="13">
        <v>26350335.760000002</v>
      </c>
      <c r="K4967" s="13">
        <v>41728777.740000002</v>
      </c>
      <c r="L4967" s="7">
        <f t="shared" si="77"/>
        <v>71730679.609999999</v>
      </c>
    </row>
    <row r="4968" spans="1:12" s="5" customFormat="1" x14ac:dyDescent="0.25">
      <c r="A4968" s="10" t="s">
        <v>2089</v>
      </c>
      <c r="B4968" s="10" t="s">
        <v>620</v>
      </c>
      <c r="C4968" s="10" t="s">
        <v>1141</v>
      </c>
      <c r="D4968" s="10" t="s">
        <v>40</v>
      </c>
      <c r="E4968" s="10" t="s">
        <v>2254</v>
      </c>
      <c r="F4968" s="13">
        <v>0</v>
      </c>
      <c r="G4968" s="13">
        <v>16171067.82</v>
      </c>
      <c r="H4968" s="7">
        <v>1861454</v>
      </c>
      <c r="I4968" s="7">
        <v>0</v>
      </c>
      <c r="J4968" s="13">
        <v>130125811.84999999</v>
      </c>
      <c r="K4968" s="13">
        <v>206069141.97</v>
      </c>
      <c r="L4968" s="7">
        <f t="shared" si="77"/>
        <v>354227475.63999999</v>
      </c>
    </row>
    <row r="4969" spans="1:12" s="5" customFormat="1" x14ac:dyDescent="0.25">
      <c r="A4969" s="10" t="s">
        <v>2089</v>
      </c>
      <c r="B4969" s="10" t="s">
        <v>620</v>
      </c>
      <c r="C4969" s="10" t="s">
        <v>1141</v>
      </c>
      <c r="D4969" s="10" t="s">
        <v>301</v>
      </c>
      <c r="E4969" s="10" t="s">
        <v>302</v>
      </c>
      <c r="F4969" s="13">
        <v>0</v>
      </c>
      <c r="G4969" s="13">
        <v>7859574.5099999998</v>
      </c>
      <c r="H4969" s="7">
        <v>904716.78</v>
      </c>
      <c r="I4969" s="7">
        <v>0</v>
      </c>
      <c r="J4969" s="13">
        <v>63244649.359999999</v>
      </c>
      <c r="K4969" s="13">
        <v>100155153.23999999</v>
      </c>
      <c r="L4969" s="7">
        <f t="shared" si="77"/>
        <v>172164093.88999999</v>
      </c>
    </row>
    <row r="4970" spans="1:12" s="5" customFormat="1" x14ac:dyDescent="0.25">
      <c r="A4970" s="10" t="s">
        <v>2089</v>
      </c>
      <c r="B4970" s="10" t="s">
        <v>620</v>
      </c>
      <c r="C4970" s="10" t="s">
        <v>1141</v>
      </c>
      <c r="D4970" s="10" t="s">
        <v>305</v>
      </c>
      <c r="E4970" s="10" t="s">
        <v>306</v>
      </c>
      <c r="F4970" s="13">
        <v>0</v>
      </c>
      <c r="G4970" s="13">
        <v>13394626.9</v>
      </c>
      <c r="H4970" s="7">
        <v>1541857.48</v>
      </c>
      <c r="I4970" s="7">
        <v>0</v>
      </c>
      <c r="J4970" s="13">
        <v>107784267.53</v>
      </c>
      <c r="K4970" s="13">
        <v>170688745.06999999</v>
      </c>
      <c r="L4970" s="7">
        <f t="shared" si="77"/>
        <v>293409496.98000002</v>
      </c>
    </row>
    <row r="4971" spans="1:12" s="5" customFormat="1" x14ac:dyDescent="0.25">
      <c r="A4971" s="10" t="s">
        <v>2090</v>
      </c>
      <c r="B4971" s="10" t="s">
        <v>620</v>
      </c>
      <c r="C4971" s="10" t="s">
        <v>1142</v>
      </c>
      <c r="D4971" s="10" t="s">
        <v>1131</v>
      </c>
      <c r="E4971" s="10" t="s">
        <v>1132</v>
      </c>
      <c r="F4971" s="13">
        <v>942064</v>
      </c>
      <c r="G4971" s="13">
        <v>1124782.19</v>
      </c>
      <c r="H4971" s="7">
        <v>199185.09</v>
      </c>
      <c r="I4971" s="7">
        <v>0</v>
      </c>
      <c r="J4971" s="13">
        <v>13911125.99</v>
      </c>
      <c r="K4971" s="13">
        <v>24480134.850000001</v>
      </c>
      <c r="L4971" s="7">
        <f t="shared" si="77"/>
        <v>40657292.120000005</v>
      </c>
    </row>
    <row r="4972" spans="1:12" s="5" customFormat="1" x14ac:dyDescent="0.25">
      <c r="A4972" s="10" t="s">
        <v>2090</v>
      </c>
      <c r="B4972" s="10" t="s">
        <v>620</v>
      </c>
      <c r="C4972" s="10" t="s">
        <v>1142</v>
      </c>
      <c r="D4972" s="10" t="s">
        <v>299</v>
      </c>
      <c r="E4972" s="10" t="s">
        <v>300</v>
      </c>
      <c r="F4972" s="13">
        <v>0</v>
      </c>
      <c r="G4972" s="13">
        <v>198679.11</v>
      </c>
      <c r="H4972" s="7">
        <v>35183.629999999997</v>
      </c>
      <c r="I4972" s="7">
        <v>0</v>
      </c>
      <c r="J4972" s="13">
        <v>2457231.44</v>
      </c>
      <c r="K4972" s="13">
        <v>4324118.49</v>
      </c>
      <c r="L4972" s="7">
        <f t="shared" si="77"/>
        <v>7015212.6699999999</v>
      </c>
    </row>
    <row r="4973" spans="1:12" s="5" customFormat="1" x14ac:dyDescent="0.25">
      <c r="A4973" s="10" t="s">
        <v>2090</v>
      </c>
      <c r="B4973" s="10" t="s">
        <v>620</v>
      </c>
      <c r="C4973" s="10" t="s">
        <v>1142</v>
      </c>
      <c r="D4973" s="10" t="s">
        <v>214</v>
      </c>
      <c r="E4973" s="10" t="s">
        <v>215</v>
      </c>
      <c r="F4973" s="13">
        <v>0</v>
      </c>
      <c r="G4973" s="13">
        <v>16612275.85</v>
      </c>
      <c r="H4973" s="7">
        <v>2941829.68</v>
      </c>
      <c r="I4973" s="7">
        <v>0</v>
      </c>
      <c r="J4973" s="13">
        <v>205457966.40000001</v>
      </c>
      <c r="K4973" s="13">
        <v>361555112.69999999</v>
      </c>
      <c r="L4973" s="7">
        <f t="shared" si="77"/>
        <v>586567184.63</v>
      </c>
    </row>
    <row r="4974" spans="1:12" s="5" customFormat="1" x14ac:dyDescent="0.25">
      <c r="A4974" s="10" t="s">
        <v>2090</v>
      </c>
      <c r="B4974" s="10" t="s">
        <v>620</v>
      </c>
      <c r="C4974" s="10" t="s">
        <v>1142</v>
      </c>
      <c r="D4974" s="10" t="s">
        <v>28</v>
      </c>
      <c r="E4974" s="10" t="s">
        <v>29</v>
      </c>
      <c r="F4974" s="13">
        <v>0</v>
      </c>
      <c r="G4974" s="13">
        <v>183891.41</v>
      </c>
      <c r="H4974" s="7">
        <v>32564.91</v>
      </c>
      <c r="I4974" s="7">
        <v>0</v>
      </c>
      <c r="J4974" s="13">
        <v>2274339.5099999998</v>
      </c>
      <c r="K4974" s="13">
        <v>4002274</v>
      </c>
      <c r="L4974" s="7">
        <f t="shared" si="77"/>
        <v>6493069.8300000001</v>
      </c>
    </row>
    <row r="4975" spans="1:12" s="5" customFormat="1" x14ac:dyDescent="0.25">
      <c r="A4975" s="10" t="s">
        <v>2090</v>
      </c>
      <c r="B4975" s="10" t="s">
        <v>620</v>
      </c>
      <c r="C4975" s="10" t="s">
        <v>1142</v>
      </c>
      <c r="D4975" s="10" t="s">
        <v>32</v>
      </c>
      <c r="E4975" s="10" t="s">
        <v>33</v>
      </c>
      <c r="F4975" s="13">
        <v>0</v>
      </c>
      <c r="G4975" s="13">
        <v>8220756.6500000004</v>
      </c>
      <c r="H4975" s="7">
        <v>1455794.87</v>
      </c>
      <c r="I4975" s="7">
        <v>0</v>
      </c>
      <c r="J4975" s="13">
        <v>101673001.33</v>
      </c>
      <c r="K4975" s="13">
        <v>178919289.91999999</v>
      </c>
      <c r="L4975" s="7">
        <f t="shared" si="77"/>
        <v>290268842.76999998</v>
      </c>
    </row>
    <row r="4976" spans="1:12" s="5" customFormat="1" x14ac:dyDescent="0.25">
      <c r="A4976" s="10" t="s">
        <v>2090</v>
      </c>
      <c r="B4976" s="10" t="s">
        <v>620</v>
      </c>
      <c r="C4976" s="10" t="s">
        <v>1142</v>
      </c>
      <c r="D4976" s="10" t="s">
        <v>34</v>
      </c>
      <c r="E4976" s="10" t="s">
        <v>35</v>
      </c>
      <c r="F4976" s="13">
        <v>0</v>
      </c>
      <c r="G4976" s="13">
        <v>142417.10999999999</v>
      </c>
      <c r="H4976" s="7">
        <v>25220.32</v>
      </c>
      <c r="I4976" s="7">
        <v>0</v>
      </c>
      <c r="J4976" s="13">
        <v>1761391.99</v>
      </c>
      <c r="K4976" s="13">
        <v>3099613.46</v>
      </c>
      <c r="L4976" s="7">
        <f t="shared" si="77"/>
        <v>5028642.88</v>
      </c>
    </row>
    <row r="4977" spans="1:12" s="5" customFormat="1" x14ac:dyDescent="0.25">
      <c r="A4977" s="10" t="s">
        <v>2090</v>
      </c>
      <c r="B4977" s="10" t="s">
        <v>620</v>
      </c>
      <c r="C4977" s="10" t="s">
        <v>1142</v>
      </c>
      <c r="D4977" s="10" t="s">
        <v>40</v>
      </c>
      <c r="E4977" s="10" t="s">
        <v>2254</v>
      </c>
      <c r="F4977" s="13">
        <v>0</v>
      </c>
      <c r="G4977" s="13">
        <v>10485163.02</v>
      </c>
      <c r="H4977" s="7">
        <v>1856793.38</v>
      </c>
      <c r="I4977" s="7">
        <v>0</v>
      </c>
      <c r="J4977" s="13">
        <v>129678816.51000001</v>
      </c>
      <c r="K4977" s="13">
        <v>228202585.38</v>
      </c>
      <c r="L4977" s="7">
        <f t="shared" si="77"/>
        <v>370223358.28999996</v>
      </c>
    </row>
    <row r="4978" spans="1:12" s="5" customFormat="1" x14ac:dyDescent="0.25">
      <c r="A4978" s="10" t="s">
        <v>2090</v>
      </c>
      <c r="B4978" s="10" t="s">
        <v>620</v>
      </c>
      <c r="C4978" s="10" t="s">
        <v>1142</v>
      </c>
      <c r="D4978" s="10" t="s">
        <v>303</v>
      </c>
      <c r="E4978" s="10" t="s">
        <v>304</v>
      </c>
      <c r="F4978" s="13">
        <v>0</v>
      </c>
      <c r="G4978" s="13">
        <v>36246335.659999996</v>
      </c>
      <c r="H4978" s="7">
        <v>6418780.1200000001</v>
      </c>
      <c r="I4978" s="7">
        <v>0</v>
      </c>
      <c r="J4978" s="13">
        <v>448288872.82999998</v>
      </c>
      <c r="K4978" s="13">
        <v>788877339.69000006</v>
      </c>
      <c r="L4978" s="7">
        <f t="shared" si="77"/>
        <v>1279831328.3</v>
      </c>
    </row>
    <row r="4979" spans="1:12" s="5" customFormat="1" x14ac:dyDescent="0.25">
      <c r="A4979" s="10" t="s">
        <v>2091</v>
      </c>
      <c r="B4979" s="10" t="s">
        <v>620</v>
      </c>
      <c r="C4979" s="10" t="s">
        <v>1143</v>
      </c>
      <c r="D4979" s="10" t="s">
        <v>313</v>
      </c>
      <c r="E4979" s="10" t="s">
        <v>314</v>
      </c>
      <c r="F4979" s="13">
        <v>0</v>
      </c>
      <c r="G4979" s="13">
        <v>3397091.94</v>
      </c>
      <c r="H4979" s="7">
        <v>766735.51</v>
      </c>
      <c r="I4979" s="7">
        <v>0</v>
      </c>
      <c r="J4979" s="13">
        <v>53233484.18</v>
      </c>
      <c r="K4979" s="13">
        <v>83473260.170000002</v>
      </c>
      <c r="L4979" s="7">
        <f t="shared" si="77"/>
        <v>140870571.80000001</v>
      </c>
    </row>
    <row r="4980" spans="1:12" s="5" customFormat="1" x14ac:dyDescent="0.25">
      <c r="A4980" s="10" t="s">
        <v>2091</v>
      </c>
      <c r="B4980" s="10" t="s">
        <v>620</v>
      </c>
      <c r="C4980" s="10" t="s">
        <v>1143</v>
      </c>
      <c r="D4980" s="10" t="s">
        <v>1131</v>
      </c>
      <c r="E4980" s="10" t="s">
        <v>1132</v>
      </c>
      <c r="F4980" s="13">
        <v>0</v>
      </c>
      <c r="G4980" s="13">
        <v>4196959.8099999996</v>
      </c>
      <c r="H4980" s="7">
        <v>947268.47</v>
      </c>
      <c r="I4980" s="7">
        <v>0</v>
      </c>
      <c r="J4980" s="13">
        <v>65767661.640000001</v>
      </c>
      <c r="K4980" s="13">
        <v>103127593.76000001</v>
      </c>
      <c r="L4980" s="7">
        <f t="shared" si="77"/>
        <v>174039483.68000001</v>
      </c>
    </row>
    <row r="4981" spans="1:12" s="5" customFormat="1" x14ac:dyDescent="0.25">
      <c r="A4981" s="10" t="s">
        <v>2091</v>
      </c>
      <c r="B4981" s="10" t="s">
        <v>620</v>
      </c>
      <c r="C4981" s="10" t="s">
        <v>1143</v>
      </c>
      <c r="D4981" s="10" t="s">
        <v>297</v>
      </c>
      <c r="E4981" s="10" t="s">
        <v>298</v>
      </c>
      <c r="F4981" s="13">
        <v>0</v>
      </c>
      <c r="G4981" s="13">
        <v>823747.66</v>
      </c>
      <c r="H4981" s="7">
        <v>185922.72</v>
      </c>
      <c r="I4981" s="7">
        <v>0</v>
      </c>
      <c r="J4981" s="13">
        <v>12908381.26</v>
      </c>
      <c r="K4981" s="13">
        <v>20241107.350000001</v>
      </c>
      <c r="L4981" s="7">
        <f t="shared" si="77"/>
        <v>34159158.990000002</v>
      </c>
    </row>
    <row r="4982" spans="1:12" s="5" customFormat="1" x14ac:dyDescent="0.25">
      <c r="A4982" s="10" t="s">
        <v>2091</v>
      </c>
      <c r="B4982" s="10" t="s">
        <v>620</v>
      </c>
      <c r="C4982" s="10" t="s">
        <v>1143</v>
      </c>
      <c r="D4982" s="10" t="s">
        <v>28</v>
      </c>
      <c r="E4982" s="10" t="s">
        <v>29</v>
      </c>
      <c r="F4982" s="13">
        <v>0</v>
      </c>
      <c r="G4982" s="13">
        <v>38156.370000000003</v>
      </c>
      <c r="H4982" s="7">
        <v>8612.0300000000007</v>
      </c>
      <c r="I4982" s="7">
        <v>0</v>
      </c>
      <c r="J4982" s="13">
        <v>597922.21</v>
      </c>
      <c r="K4982" s="13">
        <v>937577.49</v>
      </c>
      <c r="L4982" s="7">
        <f t="shared" si="77"/>
        <v>1582268.1</v>
      </c>
    </row>
    <row r="4983" spans="1:12" s="5" customFormat="1" x14ac:dyDescent="0.25">
      <c r="A4983" s="10" t="s">
        <v>2091</v>
      </c>
      <c r="B4983" s="10" t="s">
        <v>620</v>
      </c>
      <c r="C4983" s="10" t="s">
        <v>1143</v>
      </c>
      <c r="D4983" s="10" t="s">
        <v>32</v>
      </c>
      <c r="E4983" s="10" t="s">
        <v>33</v>
      </c>
      <c r="F4983" s="13">
        <v>0</v>
      </c>
      <c r="G4983" s="13">
        <v>39250.230000000003</v>
      </c>
      <c r="H4983" s="7">
        <v>8858.92</v>
      </c>
      <c r="I4983" s="7">
        <v>0</v>
      </c>
      <c r="J4983" s="13">
        <v>615063.38</v>
      </c>
      <c r="K4983" s="13">
        <v>964455.85</v>
      </c>
      <c r="L4983" s="7">
        <f t="shared" si="77"/>
        <v>1627628.38</v>
      </c>
    </row>
    <row r="4984" spans="1:12" s="5" customFormat="1" x14ac:dyDescent="0.25">
      <c r="A4984" s="10" t="s">
        <v>2091</v>
      </c>
      <c r="B4984" s="10" t="s">
        <v>620</v>
      </c>
      <c r="C4984" s="10" t="s">
        <v>1143</v>
      </c>
      <c r="D4984" s="10" t="s">
        <v>303</v>
      </c>
      <c r="E4984" s="10" t="s">
        <v>304</v>
      </c>
      <c r="F4984" s="13">
        <v>0</v>
      </c>
      <c r="G4984" s="13">
        <v>1559523.41</v>
      </c>
      <c r="H4984" s="7">
        <v>351989.87</v>
      </c>
      <c r="I4984" s="7">
        <v>0</v>
      </c>
      <c r="J4984" s="13">
        <v>24438215.399999999</v>
      </c>
      <c r="K4984" s="13">
        <v>38320571.030000001</v>
      </c>
      <c r="L4984" s="7">
        <f t="shared" si="77"/>
        <v>64670299.710000001</v>
      </c>
    </row>
    <row r="4985" spans="1:12" s="5" customFormat="1" x14ac:dyDescent="0.25">
      <c r="A4985" s="10" t="s">
        <v>2091</v>
      </c>
      <c r="B4985" s="10" t="s">
        <v>620</v>
      </c>
      <c r="C4985" s="10" t="s">
        <v>1143</v>
      </c>
      <c r="D4985" s="10" t="s">
        <v>305</v>
      </c>
      <c r="E4985" s="10" t="s">
        <v>306</v>
      </c>
      <c r="F4985" s="13">
        <v>0</v>
      </c>
      <c r="G4985" s="13">
        <v>10867534.58</v>
      </c>
      <c r="H4985" s="7">
        <v>2452840.48</v>
      </c>
      <c r="I4985" s="7">
        <v>0</v>
      </c>
      <c r="J4985" s="13">
        <v>170297636.93000001</v>
      </c>
      <c r="K4985" s="13">
        <v>267036794.06999999</v>
      </c>
      <c r="L4985" s="7">
        <f t="shared" si="77"/>
        <v>450654806.06</v>
      </c>
    </row>
    <row r="4986" spans="1:12" s="5" customFormat="1" x14ac:dyDescent="0.25">
      <c r="A4986" s="10" t="s">
        <v>2092</v>
      </c>
      <c r="B4986" s="10" t="s">
        <v>620</v>
      </c>
      <c r="C4986" s="10" t="s">
        <v>1144</v>
      </c>
      <c r="D4986" s="10" t="s">
        <v>313</v>
      </c>
      <c r="E4986" s="10" t="s">
        <v>314</v>
      </c>
      <c r="F4986" s="13">
        <v>0</v>
      </c>
      <c r="G4986" s="13">
        <v>710157.41</v>
      </c>
      <c r="H4986" s="7">
        <v>106334.11</v>
      </c>
      <c r="I4986" s="7">
        <v>0</v>
      </c>
      <c r="J4986" s="13">
        <v>7463829.5800000001</v>
      </c>
      <c r="K4986" s="13">
        <v>12115514.82</v>
      </c>
      <c r="L4986" s="7">
        <f t="shared" si="77"/>
        <v>20395835.920000002</v>
      </c>
    </row>
    <row r="4987" spans="1:12" s="5" customFormat="1" x14ac:dyDescent="0.25">
      <c r="A4987" s="10" t="s">
        <v>2092</v>
      </c>
      <c r="B4987" s="10" t="s">
        <v>620</v>
      </c>
      <c r="C4987" s="10" t="s">
        <v>1144</v>
      </c>
      <c r="D4987" s="10" t="s">
        <v>1131</v>
      </c>
      <c r="E4987" s="10" t="s">
        <v>1132</v>
      </c>
      <c r="F4987" s="13">
        <v>0</v>
      </c>
      <c r="G4987" s="13">
        <v>8866166.5600000005</v>
      </c>
      <c r="H4987" s="7">
        <v>1327559.1599999999</v>
      </c>
      <c r="I4987" s="7">
        <v>0</v>
      </c>
      <c r="J4987" s="13">
        <v>93184350.120000005</v>
      </c>
      <c r="K4987" s="13">
        <v>151259666.81</v>
      </c>
      <c r="L4987" s="7">
        <f t="shared" si="77"/>
        <v>254637742.65000001</v>
      </c>
    </row>
    <row r="4988" spans="1:12" s="5" customFormat="1" x14ac:dyDescent="0.25">
      <c r="A4988" s="10" t="s">
        <v>2092</v>
      </c>
      <c r="B4988" s="10" t="s">
        <v>620</v>
      </c>
      <c r="C4988" s="10" t="s">
        <v>1144</v>
      </c>
      <c r="D4988" s="10" t="s">
        <v>297</v>
      </c>
      <c r="E4988" s="10" t="s">
        <v>298</v>
      </c>
      <c r="F4988" s="13">
        <v>0</v>
      </c>
      <c r="G4988" s="13">
        <v>2584918.9300000002</v>
      </c>
      <c r="H4988" s="7">
        <v>387048.09</v>
      </c>
      <c r="I4988" s="7">
        <v>0</v>
      </c>
      <c r="J4988" s="13">
        <v>27167771.949999999</v>
      </c>
      <c r="K4988" s="13">
        <v>44099552.43</v>
      </c>
      <c r="L4988" s="7">
        <f t="shared" si="77"/>
        <v>74239291.400000006</v>
      </c>
    </row>
    <row r="4989" spans="1:12" s="5" customFormat="1" x14ac:dyDescent="0.25">
      <c r="A4989" s="10" t="s">
        <v>2092</v>
      </c>
      <c r="B4989" s="10" t="s">
        <v>620</v>
      </c>
      <c r="C4989" s="10" t="s">
        <v>1144</v>
      </c>
      <c r="D4989" s="10" t="s">
        <v>299</v>
      </c>
      <c r="E4989" s="10" t="s">
        <v>300</v>
      </c>
      <c r="F4989" s="13">
        <v>0</v>
      </c>
      <c r="G4989" s="13">
        <v>9291.11</v>
      </c>
      <c r="H4989" s="7">
        <v>1391.19</v>
      </c>
      <c r="I4989" s="7">
        <v>0</v>
      </c>
      <c r="J4989" s="13">
        <v>97650.559999999998</v>
      </c>
      <c r="K4989" s="13">
        <v>158509.34</v>
      </c>
      <c r="L4989" s="7">
        <f t="shared" si="77"/>
        <v>266842.2</v>
      </c>
    </row>
    <row r="4990" spans="1:12" s="5" customFormat="1" x14ac:dyDescent="0.25">
      <c r="A4990" s="10" t="s">
        <v>2092</v>
      </c>
      <c r="B4990" s="10" t="s">
        <v>620</v>
      </c>
      <c r="C4990" s="10" t="s">
        <v>1144</v>
      </c>
      <c r="D4990" s="10" t="s">
        <v>28</v>
      </c>
      <c r="E4990" s="10" t="s">
        <v>29</v>
      </c>
      <c r="F4990" s="13">
        <v>0</v>
      </c>
      <c r="G4990" s="13">
        <v>53181.21</v>
      </c>
      <c r="H4990" s="7">
        <v>7962.99</v>
      </c>
      <c r="I4990" s="7">
        <v>0</v>
      </c>
      <c r="J4990" s="13">
        <v>558940.12</v>
      </c>
      <c r="K4990" s="13">
        <v>907288.58</v>
      </c>
      <c r="L4990" s="7">
        <f t="shared" si="77"/>
        <v>1527372.9</v>
      </c>
    </row>
    <row r="4991" spans="1:12" s="5" customFormat="1" x14ac:dyDescent="0.25">
      <c r="A4991" s="10" t="s">
        <v>2092</v>
      </c>
      <c r="B4991" s="10" t="s">
        <v>620</v>
      </c>
      <c r="C4991" s="10" t="s">
        <v>1144</v>
      </c>
      <c r="D4991" s="10" t="s">
        <v>34</v>
      </c>
      <c r="E4991" s="10" t="s">
        <v>35</v>
      </c>
      <c r="F4991" s="13">
        <v>0</v>
      </c>
      <c r="G4991" s="13">
        <v>348875.94</v>
      </c>
      <c r="H4991" s="7">
        <v>52238.3</v>
      </c>
      <c r="I4991" s="7">
        <v>0</v>
      </c>
      <c r="J4991" s="13">
        <v>3666723.13</v>
      </c>
      <c r="K4991" s="13">
        <v>5951936.3399999999</v>
      </c>
      <c r="L4991" s="7">
        <f t="shared" si="77"/>
        <v>10019773.710000001</v>
      </c>
    </row>
    <row r="4992" spans="1:12" s="5" customFormat="1" x14ac:dyDescent="0.25">
      <c r="A4992" s="10" t="s">
        <v>2092</v>
      </c>
      <c r="B4992" s="10" t="s">
        <v>620</v>
      </c>
      <c r="C4992" s="10" t="s">
        <v>1144</v>
      </c>
      <c r="D4992" s="10" t="s">
        <v>40</v>
      </c>
      <c r="E4992" s="10" t="s">
        <v>2254</v>
      </c>
      <c r="F4992" s="13">
        <v>0</v>
      </c>
      <c r="G4992" s="13">
        <v>10361022.25</v>
      </c>
      <c r="H4992" s="7">
        <v>1551388.63</v>
      </c>
      <c r="I4992" s="7">
        <v>0</v>
      </c>
      <c r="J4992" s="13">
        <v>108895441.79000001</v>
      </c>
      <c r="K4992" s="13">
        <v>176762387.88999999</v>
      </c>
      <c r="L4992" s="7">
        <f t="shared" si="77"/>
        <v>297570240.56</v>
      </c>
    </row>
    <row r="4993" spans="1:12" s="5" customFormat="1" x14ac:dyDescent="0.25">
      <c r="A4993" s="10" t="s">
        <v>2092</v>
      </c>
      <c r="B4993" s="10" t="s">
        <v>620</v>
      </c>
      <c r="C4993" s="10" t="s">
        <v>1144</v>
      </c>
      <c r="D4993" s="10" t="s">
        <v>301</v>
      </c>
      <c r="E4993" s="10" t="s">
        <v>302</v>
      </c>
      <c r="F4993" s="13">
        <v>0</v>
      </c>
      <c r="G4993" s="13">
        <v>11135252.949999999</v>
      </c>
      <c r="H4993" s="7">
        <v>1667316.64</v>
      </c>
      <c r="I4993" s="7">
        <v>0</v>
      </c>
      <c r="J4993" s="13">
        <v>117032688.48</v>
      </c>
      <c r="K4993" s="13">
        <v>189971013.81</v>
      </c>
      <c r="L4993" s="7">
        <f t="shared" si="77"/>
        <v>319806271.88</v>
      </c>
    </row>
    <row r="4994" spans="1:12" s="5" customFormat="1" x14ac:dyDescent="0.25">
      <c r="A4994" s="10" t="s">
        <v>2092</v>
      </c>
      <c r="B4994" s="10" t="s">
        <v>620</v>
      </c>
      <c r="C4994" s="10" t="s">
        <v>1144</v>
      </c>
      <c r="D4994" s="10" t="s">
        <v>305</v>
      </c>
      <c r="E4994" s="10" t="s">
        <v>306</v>
      </c>
      <c r="F4994" s="13">
        <v>0</v>
      </c>
      <c r="G4994" s="13">
        <v>18371794.640000001</v>
      </c>
      <c r="H4994" s="7">
        <v>2750866.89</v>
      </c>
      <c r="I4994" s="7">
        <v>0</v>
      </c>
      <c r="J4994" s="13">
        <v>193089508.27000001</v>
      </c>
      <c r="K4994" s="13">
        <v>313428753.26999998</v>
      </c>
      <c r="L4994" s="7">
        <f t="shared" si="77"/>
        <v>527640923.06999999</v>
      </c>
    </row>
    <row r="4995" spans="1:12" s="5" customFormat="1" x14ac:dyDescent="0.25">
      <c r="A4995" s="10" t="s">
        <v>2093</v>
      </c>
      <c r="B4995" s="10" t="s">
        <v>620</v>
      </c>
      <c r="C4995" s="10" t="s">
        <v>1145</v>
      </c>
      <c r="D4995" s="10" t="s">
        <v>1131</v>
      </c>
      <c r="E4995" s="10" t="s">
        <v>1132</v>
      </c>
      <c r="F4995" s="13">
        <v>0</v>
      </c>
      <c r="G4995" s="13">
        <v>9157766.6199999992</v>
      </c>
      <c r="H4995" s="7">
        <v>2060422.06</v>
      </c>
      <c r="I4995" s="7">
        <v>0</v>
      </c>
      <c r="J4995" s="13">
        <v>146429088.80000001</v>
      </c>
      <c r="K4995" s="13">
        <v>206731225.44</v>
      </c>
      <c r="L4995" s="7">
        <f t="shared" si="77"/>
        <v>364378502.92000002</v>
      </c>
    </row>
    <row r="4996" spans="1:12" s="5" customFormat="1" x14ac:dyDescent="0.25">
      <c r="A4996" s="10" t="s">
        <v>2093</v>
      </c>
      <c r="B4996" s="10" t="s">
        <v>620</v>
      </c>
      <c r="C4996" s="10" t="s">
        <v>1145</v>
      </c>
      <c r="D4996" s="10" t="s">
        <v>297</v>
      </c>
      <c r="E4996" s="10" t="s">
        <v>298</v>
      </c>
      <c r="F4996" s="13">
        <v>0</v>
      </c>
      <c r="G4996" s="13">
        <v>1666779.22</v>
      </c>
      <c r="H4996" s="7">
        <v>375011.59</v>
      </c>
      <c r="I4996" s="7">
        <v>0</v>
      </c>
      <c r="J4996" s="13">
        <v>26651144.59</v>
      </c>
      <c r="K4996" s="13">
        <v>37626566.039999999</v>
      </c>
      <c r="L4996" s="7">
        <f t="shared" si="77"/>
        <v>66319501.439999998</v>
      </c>
    </row>
    <row r="4997" spans="1:12" s="5" customFormat="1" x14ac:dyDescent="0.25">
      <c r="A4997" s="10" t="s">
        <v>2093</v>
      </c>
      <c r="B4997" s="10" t="s">
        <v>620</v>
      </c>
      <c r="C4997" s="10" t="s">
        <v>1145</v>
      </c>
      <c r="D4997" s="10" t="s">
        <v>28</v>
      </c>
      <c r="E4997" s="10" t="s">
        <v>29</v>
      </c>
      <c r="F4997" s="13">
        <v>0</v>
      </c>
      <c r="G4997" s="13">
        <v>63532.46</v>
      </c>
      <c r="H4997" s="7">
        <v>14294.28</v>
      </c>
      <c r="I4997" s="7">
        <v>0</v>
      </c>
      <c r="J4997" s="13">
        <v>1015859.08</v>
      </c>
      <c r="K4997" s="13">
        <v>1434208.14</v>
      </c>
      <c r="L4997" s="7">
        <f t="shared" si="77"/>
        <v>2527893.96</v>
      </c>
    </row>
    <row r="4998" spans="1:12" s="5" customFormat="1" x14ac:dyDescent="0.25">
      <c r="A4998" s="10" t="s">
        <v>2093</v>
      </c>
      <c r="B4998" s="10" t="s">
        <v>620</v>
      </c>
      <c r="C4998" s="10" t="s">
        <v>1145</v>
      </c>
      <c r="D4998" s="10" t="s">
        <v>32</v>
      </c>
      <c r="E4998" s="10" t="s">
        <v>33</v>
      </c>
      <c r="F4998" s="13">
        <v>0</v>
      </c>
      <c r="G4998" s="13">
        <v>3085446.18</v>
      </c>
      <c r="H4998" s="7">
        <v>694199.98</v>
      </c>
      <c r="I4998" s="7">
        <v>0</v>
      </c>
      <c r="J4998" s="13">
        <v>49335071.82</v>
      </c>
      <c r="K4998" s="13">
        <v>69652143.159999996</v>
      </c>
      <c r="L4998" s="7">
        <f t="shared" si="77"/>
        <v>122766861.14</v>
      </c>
    </row>
    <row r="4999" spans="1:12" s="5" customFormat="1" x14ac:dyDescent="0.25">
      <c r="A4999" s="10" t="s">
        <v>2093</v>
      </c>
      <c r="B4999" s="10" t="s">
        <v>620</v>
      </c>
      <c r="C4999" s="10" t="s">
        <v>1145</v>
      </c>
      <c r="D4999" s="10" t="s">
        <v>301</v>
      </c>
      <c r="E4999" s="10" t="s">
        <v>302</v>
      </c>
      <c r="F4999" s="13">
        <v>0</v>
      </c>
      <c r="G4999" s="13">
        <v>3810305.02</v>
      </c>
      <c r="H4999" s="7">
        <v>857287.24</v>
      </c>
      <c r="I4999" s="7">
        <v>0</v>
      </c>
      <c r="J4999" s="13">
        <v>60925279.649999999</v>
      </c>
      <c r="K4999" s="13">
        <v>86015407.370000005</v>
      </c>
      <c r="L4999" s="7">
        <f t="shared" si="77"/>
        <v>151608279.28</v>
      </c>
    </row>
    <row r="5000" spans="1:12" s="5" customFormat="1" x14ac:dyDescent="0.25">
      <c r="A5000" s="10" t="s">
        <v>2093</v>
      </c>
      <c r="B5000" s="10" t="s">
        <v>620</v>
      </c>
      <c r="C5000" s="10" t="s">
        <v>1145</v>
      </c>
      <c r="D5000" s="10" t="s">
        <v>303</v>
      </c>
      <c r="E5000" s="10" t="s">
        <v>304</v>
      </c>
      <c r="F5000" s="13">
        <v>0</v>
      </c>
      <c r="G5000" s="13">
        <v>926575.5</v>
      </c>
      <c r="H5000" s="7">
        <v>208471.85</v>
      </c>
      <c r="I5000" s="7">
        <v>0</v>
      </c>
      <c r="J5000" s="13">
        <v>14815578.060000001</v>
      </c>
      <c r="K5000" s="13">
        <v>20916900.010000002</v>
      </c>
      <c r="L5000" s="7">
        <f t="shared" si="77"/>
        <v>36867525.420000002</v>
      </c>
    </row>
    <row r="5001" spans="1:12" s="5" customFormat="1" x14ac:dyDescent="0.25">
      <c r="A5001" s="10" t="s">
        <v>2094</v>
      </c>
      <c r="B5001" s="10" t="s">
        <v>620</v>
      </c>
      <c r="C5001" s="10" t="s">
        <v>1146</v>
      </c>
      <c r="D5001" s="10" t="s">
        <v>313</v>
      </c>
      <c r="E5001" s="10" t="s">
        <v>314</v>
      </c>
      <c r="F5001" s="13">
        <v>0</v>
      </c>
      <c r="G5001" s="13">
        <v>1309686.94</v>
      </c>
      <c r="H5001" s="7">
        <v>531474.12</v>
      </c>
      <c r="I5001" s="7">
        <v>0</v>
      </c>
      <c r="J5001" s="13">
        <v>37959586.590000004</v>
      </c>
      <c r="K5001" s="13">
        <v>54767839.890000001</v>
      </c>
      <c r="L5001" s="7">
        <f t="shared" ref="L5001:L5064" si="78">SUM(F5001:K5001)</f>
        <v>94568587.540000007</v>
      </c>
    </row>
    <row r="5002" spans="1:12" s="5" customFormat="1" x14ac:dyDescent="0.25">
      <c r="A5002" s="10" t="s">
        <v>2094</v>
      </c>
      <c r="B5002" s="10" t="s">
        <v>620</v>
      </c>
      <c r="C5002" s="10" t="s">
        <v>1146</v>
      </c>
      <c r="D5002" s="10" t="s">
        <v>1131</v>
      </c>
      <c r="E5002" s="10" t="s">
        <v>1132</v>
      </c>
      <c r="F5002" s="13">
        <v>0</v>
      </c>
      <c r="G5002" s="13">
        <v>11102097.460000001</v>
      </c>
      <c r="H5002" s="7">
        <v>4505257.88</v>
      </c>
      <c r="I5002" s="7">
        <v>0</v>
      </c>
      <c r="J5002" s="13">
        <v>321779973.37</v>
      </c>
      <c r="K5002" s="13">
        <v>464262012.32999998</v>
      </c>
      <c r="L5002" s="7">
        <f t="shared" si="78"/>
        <v>801649341.03999996</v>
      </c>
    </row>
    <row r="5003" spans="1:12" s="5" customFormat="1" x14ac:dyDescent="0.25">
      <c r="A5003" s="10" t="s">
        <v>2094</v>
      </c>
      <c r="B5003" s="10" t="s">
        <v>620</v>
      </c>
      <c r="C5003" s="10" t="s">
        <v>1146</v>
      </c>
      <c r="D5003" s="10" t="s">
        <v>297</v>
      </c>
      <c r="E5003" s="10" t="s">
        <v>298</v>
      </c>
      <c r="F5003" s="13">
        <v>0</v>
      </c>
      <c r="G5003" s="13">
        <v>1708940.56</v>
      </c>
      <c r="H5003" s="7">
        <v>693492.2</v>
      </c>
      <c r="I5003" s="7">
        <v>0</v>
      </c>
      <c r="J5003" s="13">
        <v>49531437.810000002</v>
      </c>
      <c r="K5003" s="13">
        <v>71463630.099999994</v>
      </c>
      <c r="L5003" s="7">
        <f t="shared" si="78"/>
        <v>123397500.66999999</v>
      </c>
    </row>
    <row r="5004" spans="1:12" s="5" customFormat="1" x14ac:dyDescent="0.25">
      <c r="A5004" s="10" t="s">
        <v>2094</v>
      </c>
      <c r="B5004" s="10" t="s">
        <v>620</v>
      </c>
      <c r="C5004" s="10" t="s">
        <v>1146</v>
      </c>
      <c r="D5004" s="10" t="s">
        <v>658</v>
      </c>
      <c r="E5004" s="10" t="s">
        <v>659</v>
      </c>
      <c r="F5004" s="13">
        <v>0</v>
      </c>
      <c r="G5004" s="13">
        <v>10511.47</v>
      </c>
      <c r="H5004" s="7">
        <v>4265.58</v>
      </c>
      <c r="I5004" s="7">
        <v>0</v>
      </c>
      <c r="J5004" s="13">
        <v>304661.48</v>
      </c>
      <c r="K5004" s="13">
        <v>439563.57</v>
      </c>
      <c r="L5004" s="7">
        <f t="shared" si="78"/>
        <v>759002.1</v>
      </c>
    </row>
    <row r="5005" spans="1:12" s="5" customFormat="1" x14ac:dyDescent="0.25">
      <c r="A5005" s="10" t="s">
        <v>2094</v>
      </c>
      <c r="B5005" s="10" t="s">
        <v>620</v>
      </c>
      <c r="C5005" s="10" t="s">
        <v>1146</v>
      </c>
      <c r="D5005" s="10" t="s">
        <v>12</v>
      </c>
      <c r="E5005" s="10" t="s">
        <v>13</v>
      </c>
      <c r="F5005" s="13">
        <v>0</v>
      </c>
      <c r="G5005" s="13">
        <v>0</v>
      </c>
      <c r="H5005" s="7">
        <v>0</v>
      </c>
      <c r="I5005" s="7">
        <v>0</v>
      </c>
      <c r="J5005" s="13">
        <v>0</v>
      </c>
      <c r="K5005" s="13">
        <v>-62953.5</v>
      </c>
      <c r="L5005" s="7">
        <f t="shared" si="78"/>
        <v>-62953.5</v>
      </c>
    </row>
    <row r="5006" spans="1:12" s="5" customFormat="1" x14ac:dyDescent="0.25">
      <c r="A5006" s="10" t="s">
        <v>2094</v>
      </c>
      <c r="B5006" s="10" t="s">
        <v>620</v>
      </c>
      <c r="C5006" s="10" t="s">
        <v>1146</v>
      </c>
      <c r="D5006" s="10" t="s">
        <v>299</v>
      </c>
      <c r="E5006" s="10" t="s">
        <v>300</v>
      </c>
      <c r="F5006" s="13">
        <v>0</v>
      </c>
      <c r="G5006" s="13">
        <v>7631.36</v>
      </c>
      <c r="H5006" s="7">
        <v>3096.83</v>
      </c>
      <c r="I5006" s="7">
        <v>0</v>
      </c>
      <c r="J5006" s="13">
        <v>221185.19</v>
      </c>
      <c r="K5006" s="13">
        <v>319124.52</v>
      </c>
      <c r="L5006" s="7">
        <f t="shared" si="78"/>
        <v>551037.9</v>
      </c>
    </row>
    <row r="5007" spans="1:12" s="5" customFormat="1" x14ac:dyDescent="0.25">
      <c r="A5007" s="10" t="s">
        <v>2094</v>
      </c>
      <c r="B5007" s="10" t="s">
        <v>620</v>
      </c>
      <c r="C5007" s="10" t="s">
        <v>1146</v>
      </c>
      <c r="D5007" s="10" t="s">
        <v>14</v>
      </c>
      <c r="E5007" s="10" t="s">
        <v>15</v>
      </c>
      <c r="F5007" s="13">
        <v>0</v>
      </c>
      <c r="G5007" s="13">
        <v>2266.25</v>
      </c>
      <c r="H5007" s="7">
        <v>919.65</v>
      </c>
      <c r="I5007" s="7">
        <v>0</v>
      </c>
      <c r="J5007" s="13">
        <v>65684.350000000006</v>
      </c>
      <c r="K5007" s="13">
        <v>94768.95</v>
      </c>
      <c r="L5007" s="7">
        <f t="shared" si="78"/>
        <v>163639.20000000001</v>
      </c>
    </row>
    <row r="5008" spans="1:12" s="5" customFormat="1" x14ac:dyDescent="0.25">
      <c r="A5008" s="10" t="s">
        <v>2094</v>
      </c>
      <c r="B5008" s="10" t="s">
        <v>620</v>
      </c>
      <c r="C5008" s="10" t="s">
        <v>1146</v>
      </c>
      <c r="D5008" s="10" t="s">
        <v>28</v>
      </c>
      <c r="E5008" s="10" t="s">
        <v>29</v>
      </c>
      <c r="F5008" s="13">
        <v>0</v>
      </c>
      <c r="G5008" s="13">
        <v>51853.15</v>
      </c>
      <c r="H5008" s="7">
        <v>21042.14</v>
      </c>
      <c r="I5008" s="7">
        <v>0</v>
      </c>
      <c r="J5008" s="13">
        <v>1502896.9</v>
      </c>
      <c r="K5008" s="13">
        <v>2168369.69</v>
      </c>
      <c r="L5008" s="7">
        <f t="shared" si="78"/>
        <v>3744161.88</v>
      </c>
    </row>
    <row r="5009" spans="1:12" s="5" customFormat="1" x14ac:dyDescent="0.25">
      <c r="A5009" s="10" t="s">
        <v>2094</v>
      </c>
      <c r="B5009" s="10" t="s">
        <v>620</v>
      </c>
      <c r="C5009" s="10" t="s">
        <v>1146</v>
      </c>
      <c r="D5009" s="10" t="s">
        <v>32</v>
      </c>
      <c r="E5009" s="10" t="s">
        <v>33</v>
      </c>
      <c r="F5009" s="13">
        <v>0</v>
      </c>
      <c r="G5009" s="13">
        <v>2640544.0499999998</v>
      </c>
      <c r="H5009" s="7">
        <v>1071539.1399999999</v>
      </c>
      <c r="I5009" s="7">
        <v>0</v>
      </c>
      <c r="J5009" s="13">
        <v>76532763.310000002</v>
      </c>
      <c r="K5009" s="13">
        <v>110420963.55</v>
      </c>
      <c r="L5009" s="7">
        <f t="shared" si="78"/>
        <v>190665810.05000001</v>
      </c>
    </row>
    <row r="5010" spans="1:12" s="5" customFormat="1" x14ac:dyDescent="0.25">
      <c r="A5010" s="10" t="s">
        <v>2094</v>
      </c>
      <c r="B5010" s="10" t="s">
        <v>620</v>
      </c>
      <c r="C5010" s="10" t="s">
        <v>1146</v>
      </c>
      <c r="D5010" s="10" t="s">
        <v>34</v>
      </c>
      <c r="E5010" s="10" t="s">
        <v>35</v>
      </c>
      <c r="F5010" s="13">
        <v>0</v>
      </c>
      <c r="G5010" s="13">
        <v>190980.58</v>
      </c>
      <c r="H5010" s="7">
        <v>77500.38</v>
      </c>
      <c r="I5010" s="7">
        <v>0</v>
      </c>
      <c r="J5010" s="13">
        <v>5535325.7199999997</v>
      </c>
      <c r="K5010" s="13">
        <v>7986331.25</v>
      </c>
      <c r="L5010" s="7">
        <f t="shared" si="78"/>
        <v>13790137.93</v>
      </c>
    </row>
    <row r="5011" spans="1:12" s="5" customFormat="1" x14ac:dyDescent="0.25">
      <c r="A5011" s="10" t="s">
        <v>2094</v>
      </c>
      <c r="B5011" s="10" t="s">
        <v>620</v>
      </c>
      <c r="C5011" s="10" t="s">
        <v>1146</v>
      </c>
      <c r="D5011" s="10" t="s">
        <v>301</v>
      </c>
      <c r="E5011" s="10" t="s">
        <v>302</v>
      </c>
      <c r="F5011" s="13">
        <v>0</v>
      </c>
      <c r="G5011" s="13">
        <v>4480492.28</v>
      </c>
      <c r="H5011" s="7">
        <v>1818194.57</v>
      </c>
      <c r="I5011" s="7">
        <v>0</v>
      </c>
      <c r="J5011" s="13">
        <v>129861289.44</v>
      </c>
      <c r="K5011" s="13">
        <v>187363007.49000001</v>
      </c>
      <c r="L5011" s="7">
        <f t="shared" si="78"/>
        <v>323522983.77999997</v>
      </c>
    </row>
    <row r="5012" spans="1:12" s="5" customFormat="1" x14ac:dyDescent="0.25">
      <c r="A5012" s="10" t="s">
        <v>2094</v>
      </c>
      <c r="B5012" s="10" t="s">
        <v>620</v>
      </c>
      <c r="C5012" s="10" t="s">
        <v>1146</v>
      </c>
      <c r="D5012" s="10" t="s">
        <v>303</v>
      </c>
      <c r="E5012" s="10" t="s">
        <v>304</v>
      </c>
      <c r="F5012" s="13">
        <v>0</v>
      </c>
      <c r="G5012" s="13">
        <v>2305688.4300000002</v>
      </c>
      <c r="H5012" s="7">
        <v>935653.92</v>
      </c>
      <c r="I5012" s="7">
        <v>0</v>
      </c>
      <c r="J5012" s="13">
        <v>66827404.920000002</v>
      </c>
      <c r="K5012" s="13">
        <v>96418136.799999997</v>
      </c>
      <c r="L5012" s="7">
        <f t="shared" si="78"/>
        <v>166486884.06999999</v>
      </c>
    </row>
    <row r="5013" spans="1:12" s="5" customFormat="1" x14ac:dyDescent="0.25">
      <c r="A5013" s="10" t="s">
        <v>2094</v>
      </c>
      <c r="B5013" s="10" t="s">
        <v>620</v>
      </c>
      <c r="C5013" s="10" t="s">
        <v>1146</v>
      </c>
      <c r="D5013" s="10" t="s">
        <v>305</v>
      </c>
      <c r="E5013" s="10" t="s">
        <v>306</v>
      </c>
      <c r="F5013" s="13">
        <v>0</v>
      </c>
      <c r="G5013" s="13">
        <v>9399233.4700000007</v>
      </c>
      <c r="H5013" s="7">
        <v>3814231.59</v>
      </c>
      <c r="I5013" s="7">
        <v>0</v>
      </c>
      <c r="J5013" s="13">
        <v>272424657.92000002</v>
      </c>
      <c r="K5013" s="13">
        <v>393052490.42000002</v>
      </c>
      <c r="L5013" s="7">
        <f t="shared" si="78"/>
        <v>678690613.4000001</v>
      </c>
    </row>
    <row r="5014" spans="1:12" s="5" customFormat="1" x14ac:dyDescent="0.25">
      <c r="A5014" s="10" t="s">
        <v>2095</v>
      </c>
      <c r="B5014" s="10" t="s">
        <v>620</v>
      </c>
      <c r="C5014" s="10" t="s">
        <v>1147</v>
      </c>
      <c r="D5014" s="10" t="s">
        <v>313</v>
      </c>
      <c r="E5014" s="10" t="s">
        <v>314</v>
      </c>
      <c r="F5014" s="13">
        <v>0</v>
      </c>
      <c r="G5014" s="13">
        <v>6246427.4699999997</v>
      </c>
      <c r="H5014" s="7">
        <v>1086611.31</v>
      </c>
      <c r="I5014" s="7">
        <v>0</v>
      </c>
      <c r="J5014" s="13">
        <v>76306814.900000006</v>
      </c>
      <c r="K5014" s="13">
        <v>104398265.69</v>
      </c>
      <c r="L5014" s="7">
        <f t="shared" si="78"/>
        <v>188038119.37</v>
      </c>
    </row>
    <row r="5015" spans="1:12" s="5" customFormat="1" x14ac:dyDescent="0.25">
      <c r="A5015" s="10" t="s">
        <v>2095</v>
      </c>
      <c r="B5015" s="10" t="s">
        <v>620</v>
      </c>
      <c r="C5015" s="10" t="s">
        <v>1147</v>
      </c>
      <c r="D5015" s="10" t="s">
        <v>1131</v>
      </c>
      <c r="E5015" s="10" t="s">
        <v>1132</v>
      </c>
      <c r="F5015" s="13">
        <v>0</v>
      </c>
      <c r="G5015" s="13">
        <v>3584296.43</v>
      </c>
      <c r="H5015" s="7">
        <v>623514.32999999996</v>
      </c>
      <c r="I5015" s="7">
        <v>0</v>
      </c>
      <c r="J5015" s="13">
        <v>43786027.420000002</v>
      </c>
      <c r="K5015" s="13">
        <v>59905335.200000003</v>
      </c>
      <c r="L5015" s="7">
        <f t="shared" si="78"/>
        <v>107899173.38</v>
      </c>
    </row>
    <row r="5016" spans="1:12" s="5" customFormat="1" x14ac:dyDescent="0.25">
      <c r="A5016" s="10" t="s">
        <v>2095</v>
      </c>
      <c r="B5016" s="10" t="s">
        <v>620</v>
      </c>
      <c r="C5016" s="10" t="s">
        <v>1147</v>
      </c>
      <c r="D5016" s="10" t="s">
        <v>299</v>
      </c>
      <c r="E5016" s="10" t="s">
        <v>300</v>
      </c>
      <c r="F5016" s="13">
        <v>0</v>
      </c>
      <c r="G5016" s="13">
        <v>108109.48</v>
      </c>
      <c r="H5016" s="7">
        <v>18806.43</v>
      </c>
      <c r="I5016" s="7">
        <v>0</v>
      </c>
      <c r="J5016" s="13">
        <v>1320673.32</v>
      </c>
      <c r="K5016" s="13">
        <v>1806863.57</v>
      </c>
      <c r="L5016" s="7">
        <f t="shared" si="78"/>
        <v>3254452.8</v>
      </c>
    </row>
    <row r="5017" spans="1:12" s="5" customFormat="1" x14ac:dyDescent="0.25">
      <c r="A5017" s="10" t="s">
        <v>2095</v>
      </c>
      <c r="B5017" s="10" t="s">
        <v>620</v>
      </c>
      <c r="C5017" s="10" t="s">
        <v>1147</v>
      </c>
      <c r="D5017" s="10" t="s">
        <v>214</v>
      </c>
      <c r="E5017" s="10" t="s">
        <v>215</v>
      </c>
      <c r="F5017" s="13">
        <v>0</v>
      </c>
      <c r="G5017" s="13">
        <v>13826052.640000001</v>
      </c>
      <c r="H5017" s="7">
        <v>2405142.02</v>
      </c>
      <c r="I5017" s="7">
        <v>0</v>
      </c>
      <c r="J5017" s="13">
        <v>168900070.50999999</v>
      </c>
      <c r="K5017" s="13">
        <v>231078632.47999999</v>
      </c>
      <c r="L5017" s="7">
        <f t="shared" si="78"/>
        <v>416209897.64999998</v>
      </c>
    </row>
    <row r="5018" spans="1:12" s="5" customFormat="1" x14ac:dyDescent="0.25">
      <c r="A5018" s="10" t="s">
        <v>2095</v>
      </c>
      <c r="B5018" s="10" t="s">
        <v>620</v>
      </c>
      <c r="C5018" s="10" t="s">
        <v>1147</v>
      </c>
      <c r="D5018" s="10" t="s">
        <v>28</v>
      </c>
      <c r="E5018" s="10" t="s">
        <v>29</v>
      </c>
      <c r="F5018" s="13">
        <v>0</v>
      </c>
      <c r="G5018" s="13">
        <v>189510.49</v>
      </c>
      <c r="H5018" s="7">
        <v>32966.720000000001</v>
      </c>
      <c r="I5018" s="7">
        <v>0</v>
      </c>
      <c r="J5018" s="13">
        <v>2315073.9500000002</v>
      </c>
      <c r="K5018" s="13">
        <v>3167341.01</v>
      </c>
      <c r="L5018" s="7">
        <f t="shared" si="78"/>
        <v>5704892.1699999999</v>
      </c>
    </row>
    <row r="5019" spans="1:12" s="5" customFormat="1" x14ac:dyDescent="0.25">
      <c r="A5019" s="10" t="s">
        <v>2095</v>
      </c>
      <c r="B5019" s="10" t="s">
        <v>620</v>
      </c>
      <c r="C5019" s="10" t="s">
        <v>1147</v>
      </c>
      <c r="D5019" s="10" t="s">
        <v>32</v>
      </c>
      <c r="E5019" s="10" t="s">
        <v>33</v>
      </c>
      <c r="F5019" s="13">
        <v>0</v>
      </c>
      <c r="G5019" s="13">
        <v>3144889.8</v>
      </c>
      <c r="H5019" s="7">
        <v>547076.36</v>
      </c>
      <c r="I5019" s="7">
        <v>0</v>
      </c>
      <c r="J5019" s="13">
        <v>38418203.880000003</v>
      </c>
      <c r="K5019" s="13">
        <v>52561410.950000003</v>
      </c>
      <c r="L5019" s="7">
        <f t="shared" si="78"/>
        <v>94671580.99000001</v>
      </c>
    </row>
    <row r="5020" spans="1:12" s="5" customFormat="1" x14ac:dyDescent="0.25">
      <c r="A5020" s="10" t="s">
        <v>2095</v>
      </c>
      <c r="B5020" s="10" t="s">
        <v>620</v>
      </c>
      <c r="C5020" s="10" t="s">
        <v>1147</v>
      </c>
      <c r="D5020" s="10" t="s">
        <v>301</v>
      </c>
      <c r="E5020" s="10" t="s">
        <v>302</v>
      </c>
      <c r="F5020" s="13">
        <v>0</v>
      </c>
      <c r="G5020" s="13">
        <v>19122881.690000001</v>
      </c>
      <c r="H5020" s="7">
        <v>3326563.83</v>
      </c>
      <c r="I5020" s="7">
        <v>0</v>
      </c>
      <c r="J5020" s="13">
        <v>233606522.02000001</v>
      </c>
      <c r="K5020" s="13">
        <v>319605998.29000002</v>
      </c>
      <c r="L5020" s="7">
        <f t="shared" si="78"/>
        <v>575661965.83000004</v>
      </c>
    </row>
    <row r="5021" spans="1:12" s="5" customFormat="1" x14ac:dyDescent="0.25">
      <c r="A5021" s="10" t="s">
        <v>2096</v>
      </c>
      <c r="B5021" s="10" t="s">
        <v>620</v>
      </c>
      <c r="C5021" s="10" t="s">
        <v>1148</v>
      </c>
      <c r="D5021" s="10" t="s">
        <v>313</v>
      </c>
      <c r="E5021" s="10" t="s">
        <v>314</v>
      </c>
      <c r="F5021" s="13">
        <v>0</v>
      </c>
      <c r="G5021" s="13">
        <v>3538273</v>
      </c>
      <c r="H5021" s="7">
        <v>401783.49</v>
      </c>
      <c r="I5021" s="7">
        <v>0</v>
      </c>
      <c r="J5021" s="13">
        <v>28757945.600000001</v>
      </c>
      <c r="K5021" s="13">
        <v>45931449.07</v>
      </c>
      <c r="L5021" s="7">
        <f t="shared" si="78"/>
        <v>78629451.159999996</v>
      </c>
    </row>
    <row r="5022" spans="1:12" s="5" customFormat="1" x14ac:dyDescent="0.25">
      <c r="A5022" s="10" t="s">
        <v>2096</v>
      </c>
      <c r="B5022" s="10" t="s">
        <v>620</v>
      </c>
      <c r="C5022" s="10" t="s">
        <v>1148</v>
      </c>
      <c r="D5022" s="10" t="s">
        <v>1131</v>
      </c>
      <c r="E5022" s="10" t="s">
        <v>1132</v>
      </c>
      <c r="F5022" s="13">
        <v>0</v>
      </c>
      <c r="G5022" s="13">
        <v>8599825.7599999998</v>
      </c>
      <c r="H5022" s="7">
        <v>976540.83</v>
      </c>
      <c r="I5022" s="7">
        <v>0</v>
      </c>
      <c r="J5022" s="13">
        <v>69896619.540000007</v>
      </c>
      <c r="K5022" s="13">
        <v>111637078.13</v>
      </c>
      <c r="L5022" s="7">
        <f t="shared" si="78"/>
        <v>191110064.25999999</v>
      </c>
    </row>
    <row r="5023" spans="1:12" s="5" customFormat="1" x14ac:dyDescent="0.25">
      <c r="A5023" s="10" t="s">
        <v>2096</v>
      </c>
      <c r="B5023" s="10" t="s">
        <v>620</v>
      </c>
      <c r="C5023" s="10" t="s">
        <v>1148</v>
      </c>
      <c r="D5023" s="10" t="s">
        <v>28</v>
      </c>
      <c r="E5023" s="10" t="s">
        <v>29</v>
      </c>
      <c r="F5023" s="13">
        <v>0</v>
      </c>
      <c r="G5023" s="13">
        <v>1312.46</v>
      </c>
      <c r="H5023" s="7">
        <v>149.04</v>
      </c>
      <c r="I5023" s="7">
        <v>0</v>
      </c>
      <c r="J5023" s="13">
        <v>10667.28</v>
      </c>
      <c r="K5023" s="13">
        <v>17037.5</v>
      </c>
      <c r="L5023" s="7">
        <f t="shared" si="78"/>
        <v>29166.28</v>
      </c>
    </row>
    <row r="5024" spans="1:12" s="5" customFormat="1" x14ac:dyDescent="0.25">
      <c r="A5024" s="10" t="s">
        <v>2096</v>
      </c>
      <c r="B5024" s="10" t="s">
        <v>620</v>
      </c>
      <c r="C5024" s="10" t="s">
        <v>1148</v>
      </c>
      <c r="D5024" s="10" t="s">
        <v>301</v>
      </c>
      <c r="E5024" s="10" t="s">
        <v>302</v>
      </c>
      <c r="F5024" s="13">
        <v>0</v>
      </c>
      <c r="G5024" s="13">
        <v>5212966.72</v>
      </c>
      <c r="H5024" s="7">
        <v>591950.93000000005</v>
      </c>
      <c r="I5024" s="7">
        <v>0</v>
      </c>
      <c r="J5024" s="13">
        <v>42369317.93</v>
      </c>
      <c r="K5024" s="13">
        <v>67671181.930000007</v>
      </c>
      <c r="L5024" s="7">
        <f t="shared" si="78"/>
        <v>115845417.51000001</v>
      </c>
    </row>
    <row r="5025" spans="1:12" s="5" customFormat="1" x14ac:dyDescent="0.25">
      <c r="A5025" s="10" t="s">
        <v>2096</v>
      </c>
      <c r="B5025" s="10" t="s">
        <v>620</v>
      </c>
      <c r="C5025" s="10" t="s">
        <v>1148</v>
      </c>
      <c r="D5025" s="10" t="s">
        <v>305</v>
      </c>
      <c r="E5025" s="10" t="s">
        <v>306</v>
      </c>
      <c r="F5025" s="13">
        <v>0</v>
      </c>
      <c r="G5025" s="13">
        <v>18763205.059999999</v>
      </c>
      <c r="H5025" s="7">
        <v>2130628.71</v>
      </c>
      <c r="I5025" s="7">
        <v>0</v>
      </c>
      <c r="J5025" s="13">
        <v>152501299.65000001</v>
      </c>
      <c r="K5025" s="13">
        <v>243571142.88</v>
      </c>
      <c r="L5025" s="7">
        <f t="shared" si="78"/>
        <v>416966276.30000001</v>
      </c>
    </row>
    <row r="5026" spans="1:12" s="5" customFormat="1" x14ac:dyDescent="0.25">
      <c r="A5026" s="10" t="s">
        <v>2097</v>
      </c>
      <c r="B5026" s="10" t="s">
        <v>620</v>
      </c>
      <c r="C5026" s="10" t="s">
        <v>1149</v>
      </c>
      <c r="D5026" s="10" t="s">
        <v>1131</v>
      </c>
      <c r="E5026" s="10" t="s">
        <v>1132</v>
      </c>
      <c r="F5026" s="13">
        <v>24337734</v>
      </c>
      <c r="G5026" s="13">
        <v>2498148.9500000002</v>
      </c>
      <c r="H5026" s="7">
        <v>2667237.63</v>
      </c>
      <c r="I5026" s="7">
        <v>0</v>
      </c>
      <c r="J5026" s="13">
        <v>187500160.19</v>
      </c>
      <c r="K5026" s="13">
        <v>307836296.80000001</v>
      </c>
      <c r="L5026" s="7">
        <f t="shared" si="78"/>
        <v>524839577.56999999</v>
      </c>
    </row>
    <row r="5027" spans="1:12" s="5" customFormat="1" x14ac:dyDescent="0.25">
      <c r="A5027" s="10" t="s">
        <v>2097</v>
      </c>
      <c r="B5027" s="10" t="s">
        <v>620</v>
      </c>
      <c r="C5027" s="10" t="s">
        <v>1149</v>
      </c>
      <c r="D5027" s="10" t="s">
        <v>299</v>
      </c>
      <c r="E5027" s="10" t="s">
        <v>300</v>
      </c>
      <c r="F5027" s="13">
        <v>0</v>
      </c>
      <c r="G5027" s="13">
        <v>15035.58</v>
      </c>
      <c r="H5027" s="7">
        <v>16053.27</v>
      </c>
      <c r="I5027" s="7">
        <v>0</v>
      </c>
      <c r="J5027" s="13">
        <v>1128504.94</v>
      </c>
      <c r="K5027" s="13">
        <v>1852770.59</v>
      </c>
      <c r="L5027" s="7">
        <f t="shared" si="78"/>
        <v>3012364.38</v>
      </c>
    </row>
    <row r="5028" spans="1:12" s="5" customFormat="1" x14ac:dyDescent="0.25">
      <c r="A5028" s="10" t="s">
        <v>2097</v>
      </c>
      <c r="B5028" s="10" t="s">
        <v>620</v>
      </c>
      <c r="C5028" s="10" t="s">
        <v>1149</v>
      </c>
      <c r="D5028" s="10" t="s">
        <v>214</v>
      </c>
      <c r="E5028" s="10" t="s">
        <v>215</v>
      </c>
      <c r="F5028" s="13">
        <v>0</v>
      </c>
      <c r="G5028" s="13">
        <v>197.46</v>
      </c>
      <c r="H5028" s="7">
        <v>210.83</v>
      </c>
      <c r="I5028" s="7">
        <v>0</v>
      </c>
      <c r="J5028" s="13">
        <v>14820.62</v>
      </c>
      <c r="K5028" s="13">
        <v>24332.39</v>
      </c>
      <c r="L5028" s="7">
        <f t="shared" si="78"/>
        <v>39561.300000000003</v>
      </c>
    </row>
    <row r="5029" spans="1:12" s="5" customFormat="1" x14ac:dyDescent="0.25">
      <c r="A5029" s="10" t="s">
        <v>2097</v>
      </c>
      <c r="B5029" s="10" t="s">
        <v>620</v>
      </c>
      <c r="C5029" s="10" t="s">
        <v>1149</v>
      </c>
      <c r="D5029" s="10" t="s">
        <v>28</v>
      </c>
      <c r="E5029" s="10" t="s">
        <v>29</v>
      </c>
      <c r="F5029" s="13">
        <v>0</v>
      </c>
      <c r="G5029" s="13">
        <v>40706.22</v>
      </c>
      <c r="H5029" s="7">
        <v>43461.45</v>
      </c>
      <c r="I5029" s="7">
        <v>0</v>
      </c>
      <c r="J5029" s="13">
        <v>3055231.52</v>
      </c>
      <c r="K5029" s="13">
        <v>5016055.22</v>
      </c>
      <c r="L5029" s="7">
        <f t="shared" si="78"/>
        <v>8155454.4100000001</v>
      </c>
    </row>
    <row r="5030" spans="1:12" s="5" customFormat="1" x14ac:dyDescent="0.25">
      <c r="A5030" s="10" t="s">
        <v>2097</v>
      </c>
      <c r="B5030" s="10" t="s">
        <v>620</v>
      </c>
      <c r="C5030" s="10" t="s">
        <v>1149</v>
      </c>
      <c r="D5030" s="10" t="s">
        <v>32</v>
      </c>
      <c r="E5030" s="10" t="s">
        <v>33</v>
      </c>
      <c r="F5030" s="13">
        <v>0</v>
      </c>
      <c r="G5030" s="13">
        <v>589310.13</v>
      </c>
      <c r="H5030" s="7">
        <v>629197.93000000005</v>
      </c>
      <c r="I5030" s="7">
        <v>0</v>
      </c>
      <c r="J5030" s="13">
        <v>44231047.130000003</v>
      </c>
      <c r="K5030" s="13">
        <v>72618187.310000002</v>
      </c>
      <c r="L5030" s="7">
        <f t="shared" si="78"/>
        <v>118067742.5</v>
      </c>
    </row>
    <row r="5031" spans="1:12" s="5" customFormat="1" x14ac:dyDescent="0.25">
      <c r="A5031" s="10" t="s">
        <v>2097</v>
      </c>
      <c r="B5031" s="10" t="s">
        <v>620</v>
      </c>
      <c r="C5031" s="10" t="s">
        <v>1149</v>
      </c>
      <c r="D5031" s="10" t="s">
        <v>34</v>
      </c>
      <c r="E5031" s="10" t="s">
        <v>35</v>
      </c>
      <c r="F5031" s="13">
        <v>0</v>
      </c>
      <c r="G5031" s="13">
        <v>47130.720000000001</v>
      </c>
      <c r="H5031" s="7">
        <v>50320.78</v>
      </c>
      <c r="I5031" s="7">
        <v>0</v>
      </c>
      <c r="J5031" s="13">
        <v>3537425.87</v>
      </c>
      <c r="K5031" s="13">
        <v>5807718.1200000001</v>
      </c>
      <c r="L5031" s="7">
        <f t="shared" si="78"/>
        <v>9442595.4900000002</v>
      </c>
    </row>
    <row r="5032" spans="1:12" s="5" customFormat="1" x14ac:dyDescent="0.25">
      <c r="A5032" s="10" t="s">
        <v>2097</v>
      </c>
      <c r="B5032" s="10" t="s">
        <v>620</v>
      </c>
      <c r="C5032" s="10" t="s">
        <v>1149</v>
      </c>
      <c r="D5032" s="10" t="s">
        <v>40</v>
      </c>
      <c r="E5032" s="10" t="s">
        <v>2254</v>
      </c>
      <c r="F5032" s="13">
        <v>0</v>
      </c>
      <c r="G5032" s="13">
        <v>372426.23999999999</v>
      </c>
      <c r="H5032" s="7">
        <v>397634.13</v>
      </c>
      <c r="I5032" s="7">
        <v>0</v>
      </c>
      <c r="J5032" s="13">
        <v>27952688.510000002</v>
      </c>
      <c r="K5032" s="13">
        <v>45892505.420000002</v>
      </c>
      <c r="L5032" s="7">
        <f t="shared" si="78"/>
        <v>74615254.300000012</v>
      </c>
    </row>
    <row r="5033" spans="1:12" s="5" customFormat="1" x14ac:dyDescent="0.25">
      <c r="A5033" s="10" t="s">
        <v>2097</v>
      </c>
      <c r="B5033" s="10" t="s">
        <v>620</v>
      </c>
      <c r="C5033" s="10" t="s">
        <v>1149</v>
      </c>
      <c r="D5033" s="10" t="s">
        <v>301</v>
      </c>
      <c r="E5033" s="10" t="s">
        <v>302</v>
      </c>
      <c r="F5033" s="13">
        <v>0</v>
      </c>
      <c r="G5033" s="13">
        <v>1633552.57</v>
      </c>
      <c r="H5033" s="7">
        <v>1744120.53</v>
      </c>
      <c r="I5033" s="7">
        <v>0</v>
      </c>
      <c r="J5033" s="13">
        <v>122607328.06</v>
      </c>
      <c r="K5033" s="13">
        <v>201295752.47</v>
      </c>
      <c r="L5033" s="7">
        <f t="shared" si="78"/>
        <v>327280753.63</v>
      </c>
    </row>
    <row r="5034" spans="1:12" s="5" customFormat="1" x14ac:dyDescent="0.25">
      <c r="A5034" s="10" t="s">
        <v>2097</v>
      </c>
      <c r="B5034" s="10" t="s">
        <v>620</v>
      </c>
      <c r="C5034" s="10" t="s">
        <v>1149</v>
      </c>
      <c r="D5034" s="10" t="s">
        <v>303</v>
      </c>
      <c r="E5034" s="10" t="s">
        <v>304</v>
      </c>
      <c r="F5034" s="13">
        <v>0</v>
      </c>
      <c r="G5034" s="13">
        <v>10326538.939999999</v>
      </c>
      <c r="H5034" s="7">
        <v>11025496.74</v>
      </c>
      <c r="I5034" s="7">
        <v>0</v>
      </c>
      <c r="J5034" s="13">
        <v>775064953.89999998</v>
      </c>
      <c r="K5034" s="13">
        <v>1272495580.5799999</v>
      </c>
      <c r="L5034" s="7">
        <f t="shared" si="78"/>
        <v>2068912570.1599998</v>
      </c>
    </row>
    <row r="5035" spans="1:12" s="5" customFormat="1" x14ac:dyDescent="0.25">
      <c r="A5035" s="10" t="s">
        <v>2097</v>
      </c>
      <c r="B5035" s="10" t="s">
        <v>620</v>
      </c>
      <c r="C5035" s="10" t="s">
        <v>1149</v>
      </c>
      <c r="D5035" s="10" t="s">
        <v>305</v>
      </c>
      <c r="E5035" s="10" t="s">
        <v>306</v>
      </c>
      <c r="F5035" s="13">
        <v>0</v>
      </c>
      <c r="G5035" s="13">
        <v>4525166.1900000004</v>
      </c>
      <c r="H5035" s="7">
        <v>4831454.71</v>
      </c>
      <c r="I5035" s="7">
        <v>0</v>
      </c>
      <c r="J5035" s="13">
        <v>339639229.25999999</v>
      </c>
      <c r="K5035" s="13">
        <v>557617030.72000003</v>
      </c>
      <c r="L5035" s="7">
        <f t="shared" si="78"/>
        <v>906612880.88</v>
      </c>
    </row>
    <row r="5036" spans="1:12" s="5" customFormat="1" x14ac:dyDescent="0.25">
      <c r="A5036" s="10" t="s">
        <v>2098</v>
      </c>
      <c r="B5036" s="10" t="s">
        <v>620</v>
      </c>
      <c r="C5036" s="10" t="s">
        <v>1150</v>
      </c>
      <c r="D5036" s="10" t="s">
        <v>297</v>
      </c>
      <c r="E5036" s="10" t="s">
        <v>298</v>
      </c>
      <c r="F5036" s="13">
        <v>0</v>
      </c>
      <c r="G5036" s="13">
        <v>1948625.85</v>
      </c>
      <c r="H5036" s="7">
        <v>792383.29</v>
      </c>
      <c r="I5036" s="7">
        <v>0</v>
      </c>
      <c r="J5036" s="13">
        <v>56993734.729999997</v>
      </c>
      <c r="K5036" s="13">
        <v>107100377.92</v>
      </c>
      <c r="L5036" s="7">
        <f t="shared" si="78"/>
        <v>166835121.78999999</v>
      </c>
    </row>
    <row r="5037" spans="1:12" s="5" customFormat="1" x14ac:dyDescent="0.25">
      <c r="A5037" s="10" t="s">
        <v>2098</v>
      </c>
      <c r="B5037" s="10" t="s">
        <v>620</v>
      </c>
      <c r="C5037" s="10" t="s">
        <v>1150</v>
      </c>
      <c r="D5037" s="10" t="s">
        <v>299</v>
      </c>
      <c r="E5037" s="10" t="s">
        <v>300</v>
      </c>
      <c r="F5037" s="13">
        <v>0</v>
      </c>
      <c r="G5037" s="13">
        <v>35104.42</v>
      </c>
      <c r="H5037" s="7">
        <v>14274.75</v>
      </c>
      <c r="I5037" s="7">
        <v>0</v>
      </c>
      <c r="J5037" s="13">
        <v>1026739.85</v>
      </c>
      <c r="K5037" s="13">
        <v>1929409.02</v>
      </c>
      <c r="L5037" s="7">
        <f t="shared" si="78"/>
        <v>3005528.04</v>
      </c>
    </row>
    <row r="5038" spans="1:12" s="5" customFormat="1" x14ac:dyDescent="0.25">
      <c r="A5038" s="10" t="s">
        <v>2098</v>
      </c>
      <c r="B5038" s="10" t="s">
        <v>620</v>
      </c>
      <c r="C5038" s="10" t="s">
        <v>1150</v>
      </c>
      <c r="D5038" s="10" t="s">
        <v>214</v>
      </c>
      <c r="E5038" s="10" t="s">
        <v>215</v>
      </c>
      <c r="F5038" s="13">
        <v>0</v>
      </c>
      <c r="G5038" s="13">
        <v>7906245.6399999997</v>
      </c>
      <c r="H5038" s="7">
        <v>3214971.7</v>
      </c>
      <c r="I5038" s="7">
        <v>0</v>
      </c>
      <c r="J5038" s="13">
        <v>231243194.91999999</v>
      </c>
      <c r="K5038" s="13">
        <v>434543089.38</v>
      </c>
      <c r="L5038" s="7">
        <f t="shared" si="78"/>
        <v>676907501.63999999</v>
      </c>
    </row>
    <row r="5039" spans="1:12" s="5" customFormat="1" x14ac:dyDescent="0.25">
      <c r="A5039" s="10" t="s">
        <v>2098</v>
      </c>
      <c r="B5039" s="10" t="s">
        <v>620</v>
      </c>
      <c r="C5039" s="10" t="s">
        <v>1150</v>
      </c>
      <c r="D5039" s="10" t="s">
        <v>28</v>
      </c>
      <c r="E5039" s="10" t="s">
        <v>29</v>
      </c>
      <c r="F5039" s="13">
        <v>0</v>
      </c>
      <c r="G5039" s="13">
        <v>22820.76</v>
      </c>
      <c r="H5039" s="7">
        <v>9279.76</v>
      </c>
      <c r="I5039" s="7">
        <v>0</v>
      </c>
      <c r="J5039" s="13">
        <v>667465.23</v>
      </c>
      <c r="K5039" s="13">
        <v>1254274.33</v>
      </c>
      <c r="L5039" s="7">
        <f t="shared" si="78"/>
        <v>1953840.08</v>
      </c>
    </row>
    <row r="5040" spans="1:12" s="5" customFormat="1" x14ac:dyDescent="0.25">
      <c r="A5040" s="10" t="s">
        <v>2098</v>
      </c>
      <c r="B5040" s="10" t="s">
        <v>620</v>
      </c>
      <c r="C5040" s="10" t="s">
        <v>1150</v>
      </c>
      <c r="D5040" s="10" t="s">
        <v>34</v>
      </c>
      <c r="E5040" s="10" t="s">
        <v>35</v>
      </c>
      <c r="F5040" s="13">
        <v>0</v>
      </c>
      <c r="G5040" s="13">
        <v>48584</v>
      </c>
      <c r="H5040" s="7">
        <v>19756.05</v>
      </c>
      <c r="I5040" s="7">
        <v>0</v>
      </c>
      <c r="J5040" s="13">
        <v>1420992.92</v>
      </c>
      <c r="K5040" s="13">
        <v>2670273.83</v>
      </c>
      <c r="L5040" s="7">
        <f t="shared" si="78"/>
        <v>4159606.8</v>
      </c>
    </row>
    <row r="5041" spans="1:12" s="5" customFormat="1" x14ac:dyDescent="0.25">
      <c r="A5041" s="10" t="s">
        <v>2098</v>
      </c>
      <c r="B5041" s="10" t="s">
        <v>620</v>
      </c>
      <c r="C5041" s="10" t="s">
        <v>1150</v>
      </c>
      <c r="D5041" s="10" t="s">
        <v>40</v>
      </c>
      <c r="E5041" s="10" t="s">
        <v>2254</v>
      </c>
      <c r="F5041" s="13">
        <v>0</v>
      </c>
      <c r="G5041" s="13">
        <v>6606267.7599999998</v>
      </c>
      <c r="H5041" s="7">
        <v>2686352.64</v>
      </c>
      <c r="I5041" s="7">
        <v>0</v>
      </c>
      <c r="J5041" s="13">
        <v>193221224.31</v>
      </c>
      <c r="K5041" s="13">
        <v>363093702.17000002</v>
      </c>
      <c r="L5041" s="7">
        <f t="shared" si="78"/>
        <v>565607546.88</v>
      </c>
    </row>
    <row r="5042" spans="1:12" s="5" customFormat="1" x14ac:dyDescent="0.25">
      <c r="A5042" s="10" t="s">
        <v>2098</v>
      </c>
      <c r="B5042" s="10" t="s">
        <v>620</v>
      </c>
      <c r="C5042" s="10" t="s">
        <v>1150</v>
      </c>
      <c r="D5042" s="10" t="s">
        <v>301</v>
      </c>
      <c r="E5042" s="10" t="s">
        <v>302</v>
      </c>
      <c r="F5042" s="13">
        <v>0</v>
      </c>
      <c r="G5042" s="13">
        <v>4861383.22</v>
      </c>
      <c r="H5042" s="7">
        <v>1976818.1</v>
      </c>
      <c r="I5042" s="7">
        <v>0</v>
      </c>
      <c r="J5042" s="13">
        <v>142186549.59999999</v>
      </c>
      <c r="K5042" s="13">
        <v>267191354.77000001</v>
      </c>
      <c r="L5042" s="7">
        <f t="shared" si="78"/>
        <v>416216105.69</v>
      </c>
    </row>
    <row r="5043" spans="1:12" s="5" customFormat="1" x14ac:dyDescent="0.25">
      <c r="A5043" s="10" t="s">
        <v>2098</v>
      </c>
      <c r="B5043" s="10" t="s">
        <v>620</v>
      </c>
      <c r="C5043" s="10" t="s">
        <v>1150</v>
      </c>
      <c r="D5043" s="10" t="s">
        <v>303</v>
      </c>
      <c r="E5043" s="10" t="s">
        <v>304</v>
      </c>
      <c r="F5043" s="13">
        <v>0</v>
      </c>
      <c r="G5043" s="13">
        <v>16344201.050000001</v>
      </c>
      <c r="H5043" s="7">
        <v>6646156.2300000004</v>
      </c>
      <c r="I5043" s="7">
        <v>0</v>
      </c>
      <c r="J5043" s="13">
        <v>478037925.69</v>
      </c>
      <c r="K5043" s="13">
        <v>898310011.36000001</v>
      </c>
      <c r="L5043" s="7">
        <f t="shared" si="78"/>
        <v>1399338294.3299999</v>
      </c>
    </row>
    <row r="5044" spans="1:12" s="5" customFormat="1" x14ac:dyDescent="0.25">
      <c r="A5044" s="10" t="s">
        <v>2098</v>
      </c>
      <c r="B5044" s="10" t="s">
        <v>620</v>
      </c>
      <c r="C5044" s="10" t="s">
        <v>1150</v>
      </c>
      <c r="D5044" s="10" t="s">
        <v>305</v>
      </c>
      <c r="E5044" s="10" t="s">
        <v>306</v>
      </c>
      <c r="F5044" s="13">
        <v>0</v>
      </c>
      <c r="G5044" s="13">
        <v>12279952.300000001</v>
      </c>
      <c r="H5044" s="7">
        <v>4993482.4800000004</v>
      </c>
      <c r="I5044" s="7">
        <v>0</v>
      </c>
      <c r="J5044" s="13">
        <v>359166098.75</v>
      </c>
      <c r="K5044" s="13">
        <v>674930763.71000004</v>
      </c>
      <c r="L5044" s="7">
        <f t="shared" si="78"/>
        <v>1051370297.24</v>
      </c>
    </row>
    <row r="5045" spans="1:12" s="5" customFormat="1" x14ac:dyDescent="0.25">
      <c r="A5045" s="10" t="s">
        <v>2099</v>
      </c>
      <c r="B5045" s="10" t="s">
        <v>620</v>
      </c>
      <c r="C5045" s="10" t="s">
        <v>235</v>
      </c>
      <c r="D5045" s="10" t="s">
        <v>1131</v>
      </c>
      <c r="E5045" s="10" t="s">
        <v>1132</v>
      </c>
      <c r="F5045" s="13">
        <v>0</v>
      </c>
      <c r="G5045" s="13">
        <v>2607144.56</v>
      </c>
      <c r="H5045" s="7">
        <v>831071.46</v>
      </c>
      <c r="I5045" s="7">
        <v>0</v>
      </c>
      <c r="J5045" s="13">
        <v>58290908.140000001</v>
      </c>
      <c r="K5045" s="13">
        <v>98346392.799999997</v>
      </c>
      <c r="L5045" s="7">
        <f t="shared" si="78"/>
        <v>160075516.96000001</v>
      </c>
    </row>
    <row r="5046" spans="1:12" s="5" customFormat="1" x14ac:dyDescent="0.25">
      <c r="A5046" s="10" t="s">
        <v>2099</v>
      </c>
      <c r="B5046" s="10" t="s">
        <v>620</v>
      </c>
      <c r="C5046" s="10" t="s">
        <v>235</v>
      </c>
      <c r="D5046" s="10" t="s">
        <v>22</v>
      </c>
      <c r="E5046" s="10" t="s">
        <v>23</v>
      </c>
      <c r="F5046" s="13">
        <v>0</v>
      </c>
      <c r="G5046" s="13">
        <v>824.1</v>
      </c>
      <c r="H5046" s="7">
        <v>262.7</v>
      </c>
      <c r="I5046" s="7">
        <v>0</v>
      </c>
      <c r="J5046" s="13">
        <v>18425.47</v>
      </c>
      <c r="K5046" s="13">
        <v>31086.81</v>
      </c>
      <c r="L5046" s="7">
        <f t="shared" si="78"/>
        <v>50599.08</v>
      </c>
    </row>
    <row r="5047" spans="1:12" s="5" customFormat="1" x14ac:dyDescent="0.25">
      <c r="A5047" s="10" t="s">
        <v>2099</v>
      </c>
      <c r="B5047" s="10" t="s">
        <v>620</v>
      </c>
      <c r="C5047" s="10" t="s">
        <v>235</v>
      </c>
      <c r="D5047" s="10" t="s">
        <v>28</v>
      </c>
      <c r="E5047" s="10" t="s">
        <v>29</v>
      </c>
      <c r="F5047" s="13">
        <v>0</v>
      </c>
      <c r="G5047" s="13">
        <v>11156.05</v>
      </c>
      <c r="H5047" s="7">
        <v>3556.18</v>
      </c>
      <c r="I5047" s="7">
        <v>0</v>
      </c>
      <c r="J5047" s="13">
        <v>249428.6</v>
      </c>
      <c r="K5047" s="13">
        <v>420827.27</v>
      </c>
      <c r="L5047" s="7">
        <f t="shared" si="78"/>
        <v>684968.10000000009</v>
      </c>
    </row>
    <row r="5048" spans="1:12" s="5" customFormat="1" x14ac:dyDescent="0.25">
      <c r="A5048" s="10" t="s">
        <v>2099</v>
      </c>
      <c r="B5048" s="10" t="s">
        <v>620</v>
      </c>
      <c r="C5048" s="10" t="s">
        <v>235</v>
      </c>
      <c r="D5048" s="10" t="s">
        <v>32</v>
      </c>
      <c r="E5048" s="10" t="s">
        <v>33</v>
      </c>
      <c r="F5048" s="13">
        <v>0</v>
      </c>
      <c r="G5048" s="13">
        <v>1009502.72</v>
      </c>
      <c r="H5048" s="7">
        <v>321796.08</v>
      </c>
      <c r="I5048" s="7">
        <v>0</v>
      </c>
      <c r="J5048" s="13">
        <v>22570605.16</v>
      </c>
      <c r="K5048" s="13">
        <v>38080339.990000002</v>
      </c>
      <c r="L5048" s="7">
        <f t="shared" si="78"/>
        <v>61982243.950000003</v>
      </c>
    </row>
    <row r="5049" spans="1:12" s="5" customFormat="1" x14ac:dyDescent="0.25">
      <c r="A5049" s="10" t="s">
        <v>2099</v>
      </c>
      <c r="B5049" s="10" t="s">
        <v>620</v>
      </c>
      <c r="C5049" s="10" t="s">
        <v>235</v>
      </c>
      <c r="D5049" s="10" t="s">
        <v>34</v>
      </c>
      <c r="E5049" s="10" t="s">
        <v>35</v>
      </c>
      <c r="F5049" s="13">
        <v>0</v>
      </c>
      <c r="G5049" s="13">
        <v>49917.599999999999</v>
      </c>
      <c r="H5049" s="7">
        <v>15912.08</v>
      </c>
      <c r="I5049" s="7">
        <v>0</v>
      </c>
      <c r="J5049" s="13">
        <v>1116064.78</v>
      </c>
      <c r="K5049" s="13">
        <v>1882985.68</v>
      </c>
      <c r="L5049" s="7">
        <f t="shared" si="78"/>
        <v>3064880.1399999997</v>
      </c>
    </row>
    <row r="5050" spans="1:12" s="5" customFormat="1" x14ac:dyDescent="0.25">
      <c r="A5050" s="10" t="s">
        <v>2099</v>
      </c>
      <c r="B5050" s="10" t="s">
        <v>620</v>
      </c>
      <c r="C5050" s="10" t="s">
        <v>235</v>
      </c>
      <c r="D5050" s="10" t="s">
        <v>301</v>
      </c>
      <c r="E5050" s="10" t="s">
        <v>302</v>
      </c>
      <c r="F5050" s="13">
        <v>0</v>
      </c>
      <c r="G5050" s="13">
        <v>5649169.6699999999</v>
      </c>
      <c r="H5050" s="7">
        <v>1800768.44</v>
      </c>
      <c r="I5050" s="7">
        <v>0</v>
      </c>
      <c r="J5050" s="13">
        <v>126304936.88</v>
      </c>
      <c r="K5050" s="13">
        <v>213097296.49000001</v>
      </c>
      <c r="L5050" s="7">
        <f t="shared" si="78"/>
        <v>346852171.48000002</v>
      </c>
    </row>
    <row r="5051" spans="1:12" s="5" customFormat="1" x14ac:dyDescent="0.25">
      <c r="A5051" s="10" t="s">
        <v>2099</v>
      </c>
      <c r="B5051" s="10" t="s">
        <v>620</v>
      </c>
      <c r="C5051" s="10" t="s">
        <v>235</v>
      </c>
      <c r="D5051" s="10" t="s">
        <v>303</v>
      </c>
      <c r="E5051" s="10" t="s">
        <v>304</v>
      </c>
      <c r="F5051" s="13">
        <v>0</v>
      </c>
      <c r="G5051" s="13">
        <v>2888505.22</v>
      </c>
      <c r="H5051" s="7">
        <v>920759.92</v>
      </c>
      <c r="I5051" s="7">
        <v>0</v>
      </c>
      <c r="J5051" s="13">
        <v>64581609.380000003</v>
      </c>
      <c r="K5051" s="13">
        <v>108959845.13</v>
      </c>
      <c r="L5051" s="7">
        <f t="shared" si="78"/>
        <v>177350719.64999998</v>
      </c>
    </row>
    <row r="5052" spans="1:12" s="5" customFormat="1" x14ac:dyDescent="0.25">
      <c r="A5052" s="10" t="s">
        <v>2099</v>
      </c>
      <c r="B5052" s="10" t="s">
        <v>620</v>
      </c>
      <c r="C5052" s="10" t="s">
        <v>235</v>
      </c>
      <c r="D5052" s="10" t="s">
        <v>305</v>
      </c>
      <c r="E5052" s="10" t="s">
        <v>306</v>
      </c>
      <c r="F5052" s="13">
        <v>0</v>
      </c>
      <c r="G5052" s="13">
        <v>5826571.0800000001</v>
      </c>
      <c r="H5052" s="7">
        <v>1857318.14</v>
      </c>
      <c r="I5052" s="7">
        <v>0</v>
      </c>
      <c r="J5052" s="13">
        <v>130271302.59</v>
      </c>
      <c r="K5052" s="13">
        <v>219789210.74000001</v>
      </c>
      <c r="L5052" s="7">
        <f t="shared" si="78"/>
        <v>357744402.55000001</v>
      </c>
    </row>
    <row r="5053" spans="1:12" s="5" customFormat="1" x14ac:dyDescent="0.25">
      <c r="A5053" s="10" t="s">
        <v>2100</v>
      </c>
      <c r="B5053" s="10" t="s">
        <v>620</v>
      </c>
      <c r="C5053" s="10" t="s">
        <v>1151</v>
      </c>
      <c r="D5053" s="10" t="s">
        <v>313</v>
      </c>
      <c r="E5053" s="10" t="s">
        <v>314</v>
      </c>
      <c r="F5053" s="13">
        <v>0</v>
      </c>
      <c r="G5053" s="13">
        <v>954271.86</v>
      </c>
      <c r="H5053" s="7">
        <v>313955.92</v>
      </c>
      <c r="I5053" s="7">
        <v>0</v>
      </c>
      <c r="J5053" s="13">
        <v>21578783.379999999</v>
      </c>
      <c r="K5053" s="13">
        <v>35716908.799999997</v>
      </c>
      <c r="L5053" s="7">
        <f t="shared" si="78"/>
        <v>58563919.959999993</v>
      </c>
    </row>
    <row r="5054" spans="1:12" s="5" customFormat="1" x14ac:dyDescent="0.25">
      <c r="A5054" s="10" t="s">
        <v>2100</v>
      </c>
      <c r="B5054" s="10" t="s">
        <v>620</v>
      </c>
      <c r="C5054" s="10" t="s">
        <v>1151</v>
      </c>
      <c r="D5054" s="10" t="s">
        <v>1131</v>
      </c>
      <c r="E5054" s="10" t="s">
        <v>1132</v>
      </c>
      <c r="F5054" s="13">
        <v>0</v>
      </c>
      <c r="G5054" s="13">
        <v>2438911.37</v>
      </c>
      <c r="H5054" s="7">
        <v>802403.05</v>
      </c>
      <c r="I5054" s="7">
        <v>0</v>
      </c>
      <c r="J5054" s="13">
        <v>55150677.850000001</v>
      </c>
      <c r="K5054" s="13">
        <v>91284651.989999995</v>
      </c>
      <c r="L5054" s="7">
        <f t="shared" si="78"/>
        <v>149676644.25999999</v>
      </c>
    </row>
    <row r="5055" spans="1:12" s="5" customFormat="1" x14ac:dyDescent="0.25">
      <c r="A5055" s="10" t="s">
        <v>2100</v>
      </c>
      <c r="B5055" s="10" t="s">
        <v>620</v>
      </c>
      <c r="C5055" s="10" t="s">
        <v>1151</v>
      </c>
      <c r="D5055" s="10" t="s">
        <v>297</v>
      </c>
      <c r="E5055" s="10" t="s">
        <v>298</v>
      </c>
      <c r="F5055" s="13">
        <v>0</v>
      </c>
      <c r="G5055" s="13">
        <v>2190639.37</v>
      </c>
      <c r="H5055" s="7">
        <v>720721.45</v>
      </c>
      <c r="I5055" s="7">
        <v>0</v>
      </c>
      <c r="J5055" s="13">
        <v>49536546.630000003</v>
      </c>
      <c r="K5055" s="13">
        <v>81992218.329999998</v>
      </c>
      <c r="L5055" s="7">
        <f t="shared" si="78"/>
        <v>134440125.78</v>
      </c>
    </row>
    <row r="5056" spans="1:12" s="5" customFormat="1" x14ac:dyDescent="0.25">
      <c r="A5056" s="10" t="s">
        <v>2100</v>
      </c>
      <c r="B5056" s="10" t="s">
        <v>620</v>
      </c>
      <c r="C5056" s="10" t="s">
        <v>1151</v>
      </c>
      <c r="D5056" s="10" t="s">
        <v>299</v>
      </c>
      <c r="E5056" s="10" t="s">
        <v>300</v>
      </c>
      <c r="F5056" s="13">
        <v>0</v>
      </c>
      <c r="G5056" s="13">
        <v>60942.35</v>
      </c>
      <c r="H5056" s="7">
        <v>20050.060000000001</v>
      </c>
      <c r="I5056" s="7">
        <v>0</v>
      </c>
      <c r="J5056" s="13">
        <v>1378078.68</v>
      </c>
      <c r="K5056" s="13">
        <v>2280977.09</v>
      </c>
      <c r="L5056" s="7">
        <f t="shared" si="78"/>
        <v>3740048.1799999997</v>
      </c>
    </row>
    <row r="5057" spans="1:12" s="5" customFormat="1" x14ac:dyDescent="0.25">
      <c r="A5057" s="10" t="s">
        <v>2100</v>
      </c>
      <c r="B5057" s="10" t="s">
        <v>620</v>
      </c>
      <c r="C5057" s="10" t="s">
        <v>1151</v>
      </c>
      <c r="D5057" s="10" t="s">
        <v>214</v>
      </c>
      <c r="E5057" s="10" t="s">
        <v>215</v>
      </c>
      <c r="F5057" s="13">
        <v>0</v>
      </c>
      <c r="G5057" s="13">
        <v>4349994.09</v>
      </c>
      <c r="H5057" s="7">
        <v>1431150.22</v>
      </c>
      <c r="I5057" s="7">
        <v>0</v>
      </c>
      <c r="J5057" s="13">
        <v>98365658.629999995</v>
      </c>
      <c r="K5057" s="13">
        <v>162813500.5</v>
      </c>
      <c r="L5057" s="7">
        <f t="shared" si="78"/>
        <v>266960303.44</v>
      </c>
    </row>
    <row r="5058" spans="1:12" s="5" customFormat="1" x14ac:dyDescent="0.25">
      <c r="A5058" s="10" t="s">
        <v>2100</v>
      </c>
      <c r="B5058" s="10" t="s">
        <v>620</v>
      </c>
      <c r="C5058" s="10" t="s">
        <v>1151</v>
      </c>
      <c r="D5058" s="10" t="s">
        <v>28</v>
      </c>
      <c r="E5058" s="10" t="s">
        <v>29</v>
      </c>
      <c r="F5058" s="13">
        <v>0</v>
      </c>
      <c r="G5058" s="13">
        <v>22099.48</v>
      </c>
      <c r="H5058" s="7">
        <v>7270.74</v>
      </c>
      <c r="I5058" s="7">
        <v>0</v>
      </c>
      <c r="J5058" s="13">
        <v>499731.72</v>
      </c>
      <c r="K5058" s="13">
        <v>827149.16</v>
      </c>
      <c r="L5058" s="7">
        <f t="shared" si="78"/>
        <v>1356251.1</v>
      </c>
    </row>
    <row r="5059" spans="1:12" s="5" customFormat="1" x14ac:dyDescent="0.25">
      <c r="A5059" s="10" t="s">
        <v>2100</v>
      </c>
      <c r="B5059" s="10" t="s">
        <v>620</v>
      </c>
      <c r="C5059" s="10" t="s">
        <v>1151</v>
      </c>
      <c r="D5059" s="10" t="s">
        <v>32</v>
      </c>
      <c r="E5059" s="10" t="s">
        <v>33</v>
      </c>
      <c r="F5059" s="13">
        <v>0</v>
      </c>
      <c r="G5059" s="13">
        <v>821783.45</v>
      </c>
      <c r="H5059" s="7">
        <v>270367.15999999997</v>
      </c>
      <c r="I5059" s="7">
        <v>0</v>
      </c>
      <c r="J5059" s="13">
        <v>18582846.030000001</v>
      </c>
      <c r="K5059" s="13">
        <v>30758074.039999999</v>
      </c>
      <c r="L5059" s="7">
        <f t="shared" si="78"/>
        <v>50433070.68</v>
      </c>
    </row>
    <row r="5060" spans="1:12" s="5" customFormat="1" x14ac:dyDescent="0.25">
      <c r="A5060" s="10" t="s">
        <v>2100</v>
      </c>
      <c r="B5060" s="10" t="s">
        <v>620</v>
      </c>
      <c r="C5060" s="10" t="s">
        <v>1151</v>
      </c>
      <c r="D5060" s="10" t="s">
        <v>34</v>
      </c>
      <c r="E5060" s="10" t="s">
        <v>35</v>
      </c>
      <c r="F5060" s="13">
        <v>0</v>
      </c>
      <c r="G5060" s="13">
        <v>188388.02</v>
      </c>
      <c r="H5060" s="7">
        <v>61979.75</v>
      </c>
      <c r="I5060" s="7">
        <v>0</v>
      </c>
      <c r="J5060" s="13">
        <v>4259985.3600000003</v>
      </c>
      <c r="K5060" s="13">
        <v>7051069.8399999999</v>
      </c>
      <c r="L5060" s="7">
        <f t="shared" si="78"/>
        <v>11561422.969999999</v>
      </c>
    </row>
    <row r="5061" spans="1:12" s="5" customFormat="1" x14ac:dyDescent="0.25">
      <c r="A5061" s="10" t="s">
        <v>2100</v>
      </c>
      <c r="B5061" s="10" t="s">
        <v>620</v>
      </c>
      <c r="C5061" s="10" t="s">
        <v>1151</v>
      </c>
      <c r="D5061" s="10" t="s">
        <v>301</v>
      </c>
      <c r="E5061" s="10" t="s">
        <v>302</v>
      </c>
      <c r="F5061" s="13">
        <v>0</v>
      </c>
      <c r="G5061" s="13">
        <v>6938597.3200000003</v>
      </c>
      <c r="H5061" s="7">
        <v>2282801.98</v>
      </c>
      <c r="I5061" s="7">
        <v>0</v>
      </c>
      <c r="J5061" s="13">
        <v>156901292.81</v>
      </c>
      <c r="K5061" s="13">
        <v>259700886.18000001</v>
      </c>
      <c r="L5061" s="7">
        <f t="shared" si="78"/>
        <v>425823578.29000002</v>
      </c>
    </row>
    <row r="5062" spans="1:12" s="5" customFormat="1" x14ac:dyDescent="0.25">
      <c r="A5062" s="10" t="s">
        <v>2100</v>
      </c>
      <c r="B5062" s="10" t="s">
        <v>620</v>
      </c>
      <c r="C5062" s="10" t="s">
        <v>1151</v>
      </c>
      <c r="D5062" s="10" t="s">
        <v>303</v>
      </c>
      <c r="E5062" s="10" t="s">
        <v>304</v>
      </c>
      <c r="F5062" s="13">
        <v>0</v>
      </c>
      <c r="G5062" s="13">
        <v>6824584.2699999996</v>
      </c>
      <c r="H5062" s="7">
        <v>2245291.63</v>
      </c>
      <c r="I5062" s="7">
        <v>0</v>
      </c>
      <c r="J5062" s="13">
        <v>154323135.58000001</v>
      </c>
      <c r="K5062" s="13">
        <v>255433555.41</v>
      </c>
      <c r="L5062" s="7">
        <f t="shared" si="78"/>
        <v>418826566.88999999</v>
      </c>
    </row>
    <row r="5063" spans="1:12" s="5" customFormat="1" x14ac:dyDescent="0.25">
      <c r="A5063" s="10" t="s">
        <v>2100</v>
      </c>
      <c r="B5063" s="10" t="s">
        <v>620</v>
      </c>
      <c r="C5063" s="10" t="s">
        <v>1151</v>
      </c>
      <c r="D5063" s="10" t="s">
        <v>305</v>
      </c>
      <c r="E5063" s="10" t="s">
        <v>306</v>
      </c>
      <c r="F5063" s="13">
        <v>0</v>
      </c>
      <c r="G5063" s="13">
        <v>5095916.42</v>
      </c>
      <c r="H5063" s="7">
        <v>1676559.04</v>
      </c>
      <c r="I5063" s="7">
        <v>0</v>
      </c>
      <c r="J5063" s="13">
        <v>115233070.33</v>
      </c>
      <c r="K5063" s="13">
        <v>190732210.97</v>
      </c>
      <c r="L5063" s="7">
        <f t="shared" si="78"/>
        <v>312737756.75999999</v>
      </c>
    </row>
    <row r="5064" spans="1:12" s="5" customFormat="1" x14ac:dyDescent="0.25">
      <c r="A5064" s="10" t="s">
        <v>2101</v>
      </c>
      <c r="B5064" s="10" t="s">
        <v>620</v>
      </c>
      <c r="C5064" s="10" t="s">
        <v>620</v>
      </c>
      <c r="D5064" s="10" t="s">
        <v>313</v>
      </c>
      <c r="E5064" s="10" t="s">
        <v>314</v>
      </c>
      <c r="F5064" s="13">
        <v>0</v>
      </c>
      <c r="G5064" s="13">
        <v>1520377.23</v>
      </c>
      <c r="H5064" s="7">
        <v>159897.79999999999</v>
      </c>
      <c r="I5064" s="7">
        <v>0</v>
      </c>
      <c r="J5064" s="13">
        <v>11315715.529999999</v>
      </c>
      <c r="K5064" s="13">
        <v>18276537.48</v>
      </c>
      <c r="L5064" s="7">
        <f t="shared" si="78"/>
        <v>31272528.039999999</v>
      </c>
    </row>
    <row r="5065" spans="1:12" s="5" customFormat="1" x14ac:dyDescent="0.25">
      <c r="A5065" s="10" t="s">
        <v>2101</v>
      </c>
      <c r="B5065" s="10" t="s">
        <v>620</v>
      </c>
      <c r="C5065" s="10" t="s">
        <v>620</v>
      </c>
      <c r="D5065" s="10" t="s">
        <v>1131</v>
      </c>
      <c r="E5065" s="10" t="s">
        <v>1132</v>
      </c>
      <c r="F5065" s="13">
        <v>0</v>
      </c>
      <c r="G5065" s="13">
        <v>3982842.84</v>
      </c>
      <c r="H5065" s="7">
        <v>418874.87</v>
      </c>
      <c r="I5065" s="7">
        <v>0</v>
      </c>
      <c r="J5065" s="13">
        <v>29643114.640000001</v>
      </c>
      <c r="K5065" s="13">
        <v>47877970.600000001</v>
      </c>
      <c r="L5065" s="7">
        <f t="shared" ref="L5065:L5128" si="79">SUM(F5065:K5065)</f>
        <v>81922802.950000003</v>
      </c>
    </row>
    <row r="5066" spans="1:12" s="5" customFormat="1" x14ac:dyDescent="0.25">
      <c r="A5066" s="10" t="s">
        <v>2101</v>
      </c>
      <c r="B5066" s="10" t="s">
        <v>620</v>
      </c>
      <c r="C5066" s="10" t="s">
        <v>620</v>
      </c>
      <c r="D5066" s="10" t="s">
        <v>28</v>
      </c>
      <c r="E5066" s="10" t="s">
        <v>29</v>
      </c>
      <c r="F5066" s="13">
        <v>0</v>
      </c>
      <c r="G5066" s="13">
        <v>97953.8</v>
      </c>
      <c r="H5066" s="7">
        <v>10301.780000000001</v>
      </c>
      <c r="I5066" s="7">
        <v>0</v>
      </c>
      <c r="J5066" s="13">
        <v>729041</v>
      </c>
      <c r="K5066" s="13">
        <v>1177507.96</v>
      </c>
      <c r="L5066" s="7">
        <f t="shared" si="79"/>
        <v>2014804.54</v>
      </c>
    </row>
    <row r="5067" spans="1:12" s="5" customFormat="1" x14ac:dyDescent="0.25">
      <c r="A5067" s="10" t="s">
        <v>2101</v>
      </c>
      <c r="B5067" s="10" t="s">
        <v>620</v>
      </c>
      <c r="C5067" s="10" t="s">
        <v>620</v>
      </c>
      <c r="D5067" s="10" t="s">
        <v>32</v>
      </c>
      <c r="E5067" s="10" t="s">
        <v>33</v>
      </c>
      <c r="F5067" s="13">
        <v>0</v>
      </c>
      <c r="G5067" s="13">
        <v>2977733.63</v>
      </c>
      <c r="H5067" s="7">
        <v>313167.71000000002</v>
      </c>
      <c r="I5067" s="7">
        <v>0</v>
      </c>
      <c r="J5067" s="13">
        <v>22162385.690000001</v>
      </c>
      <c r="K5067" s="13">
        <v>35795497.969999999</v>
      </c>
      <c r="L5067" s="7">
        <f t="shared" si="79"/>
        <v>61248785</v>
      </c>
    </row>
    <row r="5068" spans="1:12" s="5" customFormat="1" x14ac:dyDescent="0.25">
      <c r="A5068" s="10" t="s">
        <v>2101</v>
      </c>
      <c r="B5068" s="10" t="s">
        <v>620</v>
      </c>
      <c r="C5068" s="10" t="s">
        <v>620</v>
      </c>
      <c r="D5068" s="10" t="s">
        <v>34</v>
      </c>
      <c r="E5068" s="10" t="s">
        <v>35</v>
      </c>
      <c r="F5068" s="13">
        <v>0</v>
      </c>
      <c r="G5068" s="13">
        <v>126968.52</v>
      </c>
      <c r="H5068" s="7">
        <v>13353.26</v>
      </c>
      <c r="I5068" s="7">
        <v>0</v>
      </c>
      <c r="J5068" s="13">
        <v>944988.92</v>
      </c>
      <c r="K5068" s="13">
        <v>1526295.47</v>
      </c>
      <c r="L5068" s="7">
        <f t="shared" si="79"/>
        <v>2611606.17</v>
      </c>
    </row>
    <row r="5069" spans="1:12" s="5" customFormat="1" x14ac:dyDescent="0.25">
      <c r="A5069" s="10" t="s">
        <v>2101</v>
      </c>
      <c r="B5069" s="10" t="s">
        <v>620</v>
      </c>
      <c r="C5069" s="10" t="s">
        <v>620</v>
      </c>
      <c r="D5069" s="10" t="s">
        <v>40</v>
      </c>
      <c r="E5069" s="10" t="s">
        <v>2254</v>
      </c>
      <c r="F5069" s="13">
        <v>0</v>
      </c>
      <c r="G5069" s="13">
        <v>14628219.18</v>
      </c>
      <c r="H5069" s="7">
        <v>1538447.18</v>
      </c>
      <c r="I5069" s="7">
        <v>0</v>
      </c>
      <c r="J5069" s="13">
        <v>108873484.37</v>
      </c>
      <c r="K5069" s="13">
        <v>175846618.87</v>
      </c>
      <c r="L5069" s="7">
        <f t="shared" si="79"/>
        <v>300886769.60000002</v>
      </c>
    </row>
    <row r="5070" spans="1:12" s="5" customFormat="1" x14ac:dyDescent="0.25">
      <c r="A5070" s="10" t="s">
        <v>2101</v>
      </c>
      <c r="B5070" s="10" t="s">
        <v>620</v>
      </c>
      <c r="C5070" s="10" t="s">
        <v>620</v>
      </c>
      <c r="D5070" s="10" t="s">
        <v>301</v>
      </c>
      <c r="E5070" s="10" t="s">
        <v>302</v>
      </c>
      <c r="F5070" s="13">
        <v>0</v>
      </c>
      <c r="G5070" s="13">
        <v>30227123.859999999</v>
      </c>
      <c r="H5070" s="7">
        <v>3178981.18</v>
      </c>
      <c r="I5070" s="7">
        <v>0</v>
      </c>
      <c r="J5070" s="13">
        <v>224971492.09999999</v>
      </c>
      <c r="K5070" s="13">
        <v>363361900.79000002</v>
      </c>
      <c r="L5070" s="7">
        <f t="shared" si="79"/>
        <v>621739497.93000007</v>
      </c>
    </row>
    <row r="5071" spans="1:12" s="5" customFormat="1" x14ac:dyDescent="0.25">
      <c r="A5071" s="10" t="s">
        <v>2101</v>
      </c>
      <c r="B5071" s="10" t="s">
        <v>620</v>
      </c>
      <c r="C5071" s="10" t="s">
        <v>620</v>
      </c>
      <c r="D5071" s="10" t="s">
        <v>303</v>
      </c>
      <c r="E5071" s="10" t="s">
        <v>304</v>
      </c>
      <c r="F5071" s="13">
        <v>0</v>
      </c>
      <c r="G5071" s="13">
        <v>21663678.940000001</v>
      </c>
      <c r="H5071" s="7">
        <v>2278365.2200000002</v>
      </c>
      <c r="I5071" s="7">
        <v>0</v>
      </c>
      <c r="J5071" s="13">
        <v>161236318.75</v>
      </c>
      <c r="K5071" s="13">
        <v>260420263.53999999</v>
      </c>
      <c r="L5071" s="7">
        <f t="shared" si="79"/>
        <v>445598626.44999999</v>
      </c>
    </row>
    <row r="5072" spans="1:12" s="5" customFormat="1" x14ac:dyDescent="0.25">
      <c r="A5072" s="10" t="s">
        <v>2102</v>
      </c>
      <c r="B5072" s="10" t="s">
        <v>620</v>
      </c>
      <c r="C5072" s="10" t="s">
        <v>1152</v>
      </c>
      <c r="D5072" s="10" t="s">
        <v>313</v>
      </c>
      <c r="E5072" s="10" t="s">
        <v>314</v>
      </c>
      <c r="F5072" s="13">
        <v>0</v>
      </c>
      <c r="G5072" s="13">
        <v>1477976.32</v>
      </c>
      <c r="H5072" s="7">
        <v>530071.78</v>
      </c>
      <c r="I5072" s="7">
        <v>0</v>
      </c>
      <c r="J5072" s="13">
        <v>37316136.659999996</v>
      </c>
      <c r="K5072" s="13">
        <v>56018715.630000003</v>
      </c>
      <c r="L5072" s="7">
        <f t="shared" si="79"/>
        <v>95342900.390000001</v>
      </c>
    </row>
    <row r="5073" spans="1:12" s="5" customFormat="1" x14ac:dyDescent="0.25">
      <c r="A5073" s="10" t="s">
        <v>2102</v>
      </c>
      <c r="B5073" s="10" t="s">
        <v>620</v>
      </c>
      <c r="C5073" s="10" t="s">
        <v>1152</v>
      </c>
      <c r="D5073" s="10" t="s">
        <v>1131</v>
      </c>
      <c r="E5073" s="10" t="s">
        <v>1132</v>
      </c>
      <c r="F5073" s="13">
        <v>13955540</v>
      </c>
      <c r="G5073" s="13">
        <v>4163999.38</v>
      </c>
      <c r="H5073" s="7">
        <v>1493405.92</v>
      </c>
      <c r="I5073" s="7">
        <v>0</v>
      </c>
      <c r="J5073" s="13">
        <v>105133193.61</v>
      </c>
      <c r="K5073" s="13">
        <v>157825193.16999999</v>
      </c>
      <c r="L5073" s="7">
        <f t="shared" si="79"/>
        <v>282571332.07999998</v>
      </c>
    </row>
    <row r="5074" spans="1:12" s="5" customFormat="1" x14ac:dyDescent="0.25">
      <c r="A5074" s="10" t="s">
        <v>2102</v>
      </c>
      <c r="B5074" s="10" t="s">
        <v>620</v>
      </c>
      <c r="C5074" s="10" t="s">
        <v>1152</v>
      </c>
      <c r="D5074" s="10" t="s">
        <v>297</v>
      </c>
      <c r="E5074" s="10" t="s">
        <v>298</v>
      </c>
      <c r="F5074" s="13">
        <v>0</v>
      </c>
      <c r="G5074" s="13">
        <v>1045347.49</v>
      </c>
      <c r="H5074" s="7">
        <v>374910.75</v>
      </c>
      <c r="I5074" s="7">
        <v>0</v>
      </c>
      <c r="J5074" s="13">
        <v>26393068.390000001</v>
      </c>
      <c r="K5074" s="13">
        <v>39621084.210000001</v>
      </c>
      <c r="L5074" s="7">
        <f t="shared" si="79"/>
        <v>67434410.840000004</v>
      </c>
    </row>
    <row r="5075" spans="1:12" s="5" customFormat="1" x14ac:dyDescent="0.25">
      <c r="A5075" s="10" t="s">
        <v>2102</v>
      </c>
      <c r="B5075" s="10" t="s">
        <v>620</v>
      </c>
      <c r="C5075" s="10" t="s">
        <v>1152</v>
      </c>
      <c r="D5075" s="10" t="s">
        <v>299</v>
      </c>
      <c r="E5075" s="10" t="s">
        <v>300</v>
      </c>
      <c r="F5075" s="13">
        <v>0</v>
      </c>
      <c r="G5075" s="13">
        <v>39708.79</v>
      </c>
      <c r="H5075" s="7">
        <v>14241.44</v>
      </c>
      <c r="I5075" s="7">
        <v>0</v>
      </c>
      <c r="J5075" s="13">
        <v>1002572.62</v>
      </c>
      <c r="K5075" s="13">
        <v>1505054.79</v>
      </c>
      <c r="L5075" s="7">
        <f t="shared" si="79"/>
        <v>2561577.64</v>
      </c>
    </row>
    <row r="5076" spans="1:12" s="5" customFormat="1" x14ac:dyDescent="0.25">
      <c r="A5076" s="10" t="s">
        <v>2102</v>
      </c>
      <c r="B5076" s="10" t="s">
        <v>620</v>
      </c>
      <c r="C5076" s="10" t="s">
        <v>1152</v>
      </c>
      <c r="D5076" s="10" t="s">
        <v>14</v>
      </c>
      <c r="E5076" s="10" t="s">
        <v>15</v>
      </c>
      <c r="F5076" s="13">
        <v>0</v>
      </c>
      <c r="G5076" s="13">
        <v>158166.07</v>
      </c>
      <c r="H5076" s="7">
        <v>56725.79</v>
      </c>
      <c r="I5076" s="7">
        <v>0</v>
      </c>
      <c r="J5076" s="13">
        <v>3993397.37</v>
      </c>
      <c r="K5076" s="13">
        <v>5994859.3700000001</v>
      </c>
      <c r="L5076" s="7">
        <f t="shared" si="79"/>
        <v>10203148.600000001</v>
      </c>
    </row>
    <row r="5077" spans="1:12" s="5" customFormat="1" x14ac:dyDescent="0.25">
      <c r="A5077" s="10" t="s">
        <v>2102</v>
      </c>
      <c r="B5077" s="10" t="s">
        <v>620</v>
      </c>
      <c r="C5077" s="10" t="s">
        <v>1152</v>
      </c>
      <c r="D5077" s="10" t="s">
        <v>20</v>
      </c>
      <c r="E5077" s="10" t="s">
        <v>21</v>
      </c>
      <c r="F5077" s="13">
        <v>0</v>
      </c>
      <c r="G5077" s="13">
        <v>0</v>
      </c>
      <c r="H5077" s="7">
        <v>0</v>
      </c>
      <c r="I5077" s="7">
        <v>0</v>
      </c>
      <c r="J5077" s="13">
        <v>0</v>
      </c>
      <c r="K5077" s="13">
        <v>-141659.12</v>
      </c>
      <c r="L5077" s="7">
        <f t="shared" si="79"/>
        <v>-141659.12</v>
      </c>
    </row>
    <row r="5078" spans="1:12" s="5" customFormat="1" x14ac:dyDescent="0.25">
      <c r="A5078" s="10" t="s">
        <v>2102</v>
      </c>
      <c r="B5078" s="10" t="s">
        <v>620</v>
      </c>
      <c r="C5078" s="10" t="s">
        <v>1152</v>
      </c>
      <c r="D5078" s="10" t="s">
        <v>214</v>
      </c>
      <c r="E5078" s="10" t="s">
        <v>215</v>
      </c>
      <c r="F5078" s="13">
        <v>0</v>
      </c>
      <c r="G5078" s="13">
        <v>2704678.07</v>
      </c>
      <c r="H5078" s="7">
        <v>970024.7</v>
      </c>
      <c r="I5078" s="7">
        <v>0</v>
      </c>
      <c r="J5078" s="13">
        <v>68288060.909999996</v>
      </c>
      <c r="K5078" s="13">
        <v>102513545.28</v>
      </c>
      <c r="L5078" s="7">
        <f t="shared" si="79"/>
        <v>174476308.95999998</v>
      </c>
    </row>
    <row r="5079" spans="1:12" s="5" customFormat="1" x14ac:dyDescent="0.25">
      <c r="A5079" s="10" t="s">
        <v>2102</v>
      </c>
      <c r="B5079" s="10" t="s">
        <v>620</v>
      </c>
      <c r="C5079" s="10" t="s">
        <v>1152</v>
      </c>
      <c r="D5079" s="10" t="s">
        <v>28</v>
      </c>
      <c r="E5079" s="10" t="s">
        <v>29</v>
      </c>
      <c r="F5079" s="13">
        <v>0</v>
      </c>
      <c r="G5079" s="13">
        <v>59796.49</v>
      </c>
      <c r="H5079" s="7">
        <v>21445.83</v>
      </c>
      <c r="I5079" s="7">
        <v>0</v>
      </c>
      <c r="J5079" s="13">
        <v>1509749.45</v>
      </c>
      <c r="K5079" s="13">
        <v>2266425.0099999998</v>
      </c>
      <c r="L5079" s="7">
        <f t="shared" si="79"/>
        <v>3857416.78</v>
      </c>
    </row>
    <row r="5080" spans="1:12" s="5" customFormat="1" x14ac:dyDescent="0.25">
      <c r="A5080" s="10" t="s">
        <v>2102</v>
      </c>
      <c r="B5080" s="10" t="s">
        <v>620</v>
      </c>
      <c r="C5080" s="10" t="s">
        <v>1152</v>
      </c>
      <c r="D5080" s="10" t="s">
        <v>32</v>
      </c>
      <c r="E5080" s="10" t="s">
        <v>33</v>
      </c>
      <c r="F5080" s="13">
        <v>0</v>
      </c>
      <c r="G5080" s="13">
        <v>457669.5</v>
      </c>
      <c r="H5080" s="7">
        <v>164141.79999999999</v>
      </c>
      <c r="I5080" s="7">
        <v>0</v>
      </c>
      <c r="J5080" s="13">
        <v>11555298.6</v>
      </c>
      <c r="K5080" s="13">
        <v>17346731.050000001</v>
      </c>
      <c r="L5080" s="7">
        <f t="shared" si="79"/>
        <v>29523840.950000003</v>
      </c>
    </row>
    <row r="5081" spans="1:12" s="5" customFormat="1" x14ac:dyDescent="0.25">
      <c r="A5081" s="10" t="s">
        <v>2102</v>
      </c>
      <c r="B5081" s="10" t="s">
        <v>620</v>
      </c>
      <c r="C5081" s="10" t="s">
        <v>1152</v>
      </c>
      <c r="D5081" s="10" t="s">
        <v>34</v>
      </c>
      <c r="E5081" s="10" t="s">
        <v>35</v>
      </c>
      <c r="F5081" s="13">
        <v>0</v>
      </c>
      <c r="G5081" s="13">
        <v>707895.51</v>
      </c>
      <c r="H5081" s="7">
        <v>253884.61</v>
      </c>
      <c r="I5081" s="7">
        <v>0</v>
      </c>
      <c r="J5081" s="13">
        <v>17873037.149999999</v>
      </c>
      <c r="K5081" s="13">
        <v>26830874.670000002</v>
      </c>
      <c r="L5081" s="7">
        <f t="shared" si="79"/>
        <v>45665691.939999998</v>
      </c>
    </row>
    <row r="5082" spans="1:12" s="5" customFormat="1" x14ac:dyDescent="0.25">
      <c r="A5082" s="10" t="s">
        <v>2102</v>
      </c>
      <c r="B5082" s="10" t="s">
        <v>620</v>
      </c>
      <c r="C5082" s="10" t="s">
        <v>1152</v>
      </c>
      <c r="D5082" s="10" t="s">
        <v>66</v>
      </c>
      <c r="E5082" s="10" t="s">
        <v>67</v>
      </c>
      <c r="F5082" s="13">
        <v>0</v>
      </c>
      <c r="G5082" s="13">
        <v>780906.65</v>
      </c>
      <c r="H5082" s="7">
        <v>280069.83</v>
      </c>
      <c r="I5082" s="7">
        <v>0</v>
      </c>
      <c r="J5082" s="13">
        <v>19716431.84</v>
      </c>
      <c r="K5082" s="13">
        <v>29598165.489999998</v>
      </c>
      <c r="L5082" s="7">
        <f t="shared" si="79"/>
        <v>50375573.810000002</v>
      </c>
    </row>
    <row r="5083" spans="1:12" s="5" customFormat="1" x14ac:dyDescent="0.25">
      <c r="A5083" s="10" t="s">
        <v>2102</v>
      </c>
      <c r="B5083" s="10" t="s">
        <v>620</v>
      </c>
      <c r="C5083" s="10" t="s">
        <v>1152</v>
      </c>
      <c r="D5083" s="10" t="s">
        <v>301</v>
      </c>
      <c r="E5083" s="10" t="s">
        <v>302</v>
      </c>
      <c r="F5083" s="13">
        <v>0</v>
      </c>
      <c r="G5083" s="13">
        <v>4291748.91</v>
      </c>
      <c r="H5083" s="7">
        <v>1539222.91</v>
      </c>
      <c r="I5083" s="7">
        <v>0</v>
      </c>
      <c r="J5083" s="13">
        <v>108358630.39</v>
      </c>
      <c r="K5083" s="13">
        <v>162667195.63999999</v>
      </c>
      <c r="L5083" s="7">
        <f t="shared" si="79"/>
        <v>276856797.85000002</v>
      </c>
    </row>
    <row r="5084" spans="1:12" s="5" customFormat="1" x14ac:dyDescent="0.25">
      <c r="A5084" s="10" t="s">
        <v>2102</v>
      </c>
      <c r="B5084" s="10" t="s">
        <v>620</v>
      </c>
      <c r="C5084" s="10" t="s">
        <v>1152</v>
      </c>
      <c r="D5084" s="10" t="s">
        <v>303</v>
      </c>
      <c r="E5084" s="10" t="s">
        <v>304</v>
      </c>
      <c r="F5084" s="13">
        <v>0</v>
      </c>
      <c r="G5084" s="13">
        <v>3208669.08</v>
      </c>
      <c r="H5084" s="7">
        <v>1150779.57</v>
      </c>
      <c r="I5084" s="7">
        <v>0</v>
      </c>
      <c r="J5084" s="13">
        <v>81012891.019999996</v>
      </c>
      <c r="K5084" s="13">
        <v>121615968.63</v>
      </c>
      <c r="L5084" s="7">
        <f t="shared" si="79"/>
        <v>206988308.30000001</v>
      </c>
    </row>
    <row r="5085" spans="1:12" s="5" customFormat="1" x14ac:dyDescent="0.25">
      <c r="A5085" s="10" t="s">
        <v>2102</v>
      </c>
      <c r="B5085" s="10" t="s">
        <v>620</v>
      </c>
      <c r="C5085" s="10" t="s">
        <v>1152</v>
      </c>
      <c r="D5085" s="10" t="s">
        <v>305</v>
      </c>
      <c r="E5085" s="10" t="s">
        <v>306</v>
      </c>
      <c r="F5085" s="13">
        <v>0</v>
      </c>
      <c r="G5085" s="13">
        <v>4391769.74</v>
      </c>
      <c r="H5085" s="7">
        <v>1575095.07</v>
      </c>
      <c r="I5085" s="7">
        <v>0</v>
      </c>
      <c r="J5085" s="13">
        <v>110883968.98999999</v>
      </c>
      <c r="K5085" s="13">
        <v>166458215.77000001</v>
      </c>
      <c r="L5085" s="7">
        <f t="shared" si="79"/>
        <v>283309049.56999999</v>
      </c>
    </row>
    <row r="5086" spans="1:12" s="5" customFormat="1" x14ac:dyDescent="0.25">
      <c r="A5086" s="10" t="s">
        <v>2103</v>
      </c>
      <c r="B5086" s="10" t="s">
        <v>620</v>
      </c>
      <c r="C5086" s="10" t="s">
        <v>1153</v>
      </c>
      <c r="D5086" s="10" t="s">
        <v>313</v>
      </c>
      <c r="E5086" s="10" t="s">
        <v>314</v>
      </c>
      <c r="F5086" s="13">
        <v>0</v>
      </c>
      <c r="G5086" s="13">
        <v>961799.98</v>
      </c>
      <c r="H5086" s="7">
        <v>257866.36</v>
      </c>
      <c r="I5086" s="7">
        <v>0</v>
      </c>
      <c r="J5086" s="13">
        <v>18265075.780000001</v>
      </c>
      <c r="K5086" s="13">
        <v>28854756.73</v>
      </c>
      <c r="L5086" s="7">
        <f t="shared" si="79"/>
        <v>48339498.850000001</v>
      </c>
    </row>
    <row r="5087" spans="1:12" s="5" customFormat="1" x14ac:dyDescent="0.25">
      <c r="A5087" s="10" t="s">
        <v>2103</v>
      </c>
      <c r="B5087" s="10" t="s">
        <v>620</v>
      </c>
      <c r="C5087" s="10" t="s">
        <v>1153</v>
      </c>
      <c r="D5087" s="10" t="s">
        <v>1131</v>
      </c>
      <c r="E5087" s="10" t="s">
        <v>1132</v>
      </c>
      <c r="F5087" s="13">
        <v>0</v>
      </c>
      <c r="G5087" s="13">
        <v>2558082.79</v>
      </c>
      <c r="H5087" s="7">
        <v>685842.71</v>
      </c>
      <c r="I5087" s="7">
        <v>0</v>
      </c>
      <c r="J5087" s="13">
        <v>48579306.5</v>
      </c>
      <c r="K5087" s="13">
        <v>76744497.969999999</v>
      </c>
      <c r="L5087" s="7">
        <f t="shared" si="79"/>
        <v>128567729.97</v>
      </c>
    </row>
    <row r="5088" spans="1:12" s="5" customFormat="1" x14ac:dyDescent="0.25">
      <c r="A5088" s="10" t="s">
        <v>2103</v>
      </c>
      <c r="B5088" s="10" t="s">
        <v>620</v>
      </c>
      <c r="C5088" s="10" t="s">
        <v>1153</v>
      </c>
      <c r="D5088" s="10" t="s">
        <v>297</v>
      </c>
      <c r="E5088" s="10" t="s">
        <v>298</v>
      </c>
      <c r="F5088" s="13">
        <v>0</v>
      </c>
      <c r="G5088" s="13">
        <v>930713.33</v>
      </c>
      <c r="H5088" s="7">
        <v>249531.78</v>
      </c>
      <c r="I5088" s="7">
        <v>0</v>
      </c>
      <c r="J5088" s="13">
        <v>17674724.309999999</v>
      </c>
      <c r="K5088" s="13">
        <v>27922132.719999999</v>
      </c>
      <c r="L5088" s="7">
        <f t="shared" si="79"/>
        <v>46777102.140000001</v>
      </c>
    </row>
    <row r="5089" spans="1:12" s="5" customFormat="1" x14ac:dyDescent="0.25">
      <c r="A5089" s="10" t="s">
        <v>2103</v>
      </c>
      <c r="B5089" s="10" t="s">
        <v>620</v>
      </c>
      <c r="C5089" s="10" t="s">
        <v>1153</v>
      </c>
      <c r="D5089" s="10" t="s">
        <v>658</v>
      </c>
      <c r="E5089" s="10" t="s">
        <v>659</v>
      </c>
      <c r="F5089" s="13">
        <v>0</v>
      </c>
      <c r="G5089" s="13">
        <v>12919.27</v>
      </c>
      <c r="H5089" s="7">
        <v>3463.76</v>
      </c>
      <c r="I5089" s="7">
        <v>0</v>
      </c>
      <c r="J5089" s="13">
        <v>245343.58</v>
      </c>
      <c r="K5089" s="13">
        <v>387588.29</v>
      </c>
      <c r="L5089" s="7">
        <f t="shared" si="79"/>
        <v>649314.89999999991</v>
      </c>
    </row>
    <row r="5090" spans="1:12" s="5" customFormat="1" x14ac:dyDescent="0.25">
      <c r="A5090" s="10" t="s">
        <v>2103</v>
      </c>
      <c r="B5090" s="10" t="s">
        <v>620</v>
      </c>
      <c r="C5090" s="10" t="s">
        <v>1153</v>
      </c>
      <c r="D5090" s="10" t="s">
        <v>299</v>
      </c>
      <c r="E5090" s="10" t="s">
        <v>300</v>
      </c>
      <c r="F5090" s="13">
        <v>0</v>
      </c>
      <c r="G5090" s="13">
        <v>42221.61</v>
      </c>
      <c r="H5090" s="7">
        <v>11319.95</v>
      </c>
      <c r="I5090" s="7">
        <v>0</v>
      </c>
      <c r="J5090" s="13">
        <v>801809.95</v>
      </c>
      <c r="K5090" s="13">
        <v>1266681.3500000001</v>
      </c>
      <c r="L5090" s="7">
        <f t="shared" si="79"/>
        <v>2122032.8600000003</v>
      </c>
    </row>
    <row r="5091" spans="1:12" s="5" customFormat="1" x14ac:dyDescent="0.25">
      <c r="A5091" s="10" t="s">
        <v>2103</v>
      </c>
      <c r="B5091" s="10" t="s">
        <v>620</v>
      </c>
      <c r="C5091" s="10" t="s">
        <v>1153</v>
      </c>
      <c r="D5091" s="10" t="s">
        <v>214</v>
      </c>
      <c r="E5091" s="10" t="s">
        <v>215</v>
      </c>
      <c r="F5091" s="13">
        <v>0</v>
      </c>
      <c r="G5091" s="13">
        <v>2635057.87</v>
      </c>
      <c r="H5091" s="7">
        <v>706480.36</v>
      </c>
      <c r="I5091" s="7">
        <v>0</v>
      </c>
      <c r="J5091" s="13">
        <v>50041102.969999999</v>
      </c>
      <c r="K5091" s="13">
        <v>79053811.230000004</v>
      </c>
      <c r="L5091" s="7">
        <f t="shared" si="79"/>
        <v>132436452.43000001</v>
      </c>
    </row>
    <row r="5092" spans="1:12" s="5" customFormat="1" x14ac:dyDescent="0.25">
      <c r="A5092" s="10" t="s">
        <v>2103</v>
      </c>
      <c r="B5092" s="10" t="s">
        <v>620</v>
      </c>
      <c r="C5092" s="10" t="s">
        <v>1153</v>
      </c>
      <c r="D5092" s="10" t="s">
        <v>28</v>
      </c>
      <c r="E5092" s="10" t="s">
        <v>29</v>
      </c>
      <c r="F5092" s="13">
        <v>0</v>
      </c>
      <c r="G5092" s="13">
        <v>38181.480000000003</v>
      </c>
      <c r="H5092" s="7">
        <v>10236.77</v>
      </c>
      <c r="I5092" s="7">
        <v>0</v>
      </c>
      <c r="J5092" s="13">
        <v>725086.02</v>
      </c>
      <c r="K5092" s="13">
        <v>1145474.6100000001</v>
      </c>
      <c r="L5092" s="7">
        <f t="shared" si="79"/>
        <v>1918978.8800000001</v>
      </c>
    </row>
    <row r="5093" spans="1:12" s="5" customFormat="1" x14ac:dyDescent="0.25">
      <c r="A5093" s="10" t="s">
        <v>2103</v>
      </c>
      <c r="B5093" s="10" t="s">
        <v>620</v>
      </c>
      <c r="C5093" s="10" t="s">
        <v>1153</v>
      </c>
      <c r="D5093" s="10" t="s">
        <v>32</v>
      </c>
      <c r="E5093" s="10" t="s">
        <v>33</v>
      </c>
      <c r="F5093" s="13">
        <v>0</v>
      </c>
      <c r="G5093" s="13">
        <v>788494.46</v>
      </c>
      <c r="H5093" s="7">
        <v>211401.75</v>
      </c>
      <c r="I5093" s="7">
        <v>0</v>
      </c>
      <c r="J5093" s="13">
        <v>14973914.92</v>
      </c>
      <c r="K5093" s="13">
        <v>23655454.68</v>
      </c>
      <c r="L5093" s="7">
        <f t="shared" si="79"/>
        <v>39629265.810000002</v>
      </c>
    </row>
    <row r="5094" spans="1:12" s="5" customFormat="1" x14ac:dyDescent="0.25">
      <c r="A5094" s="10" t="s">
        <v>2103</v>
      </c>
      <c r="B5094" s="10" t="s">
        <v>620</v>
      </c>
      <c r="C5094" s="10" t="s">
        <v>1153</v>
      </c>
      <c r="D5094" s="10" t="s">
        <v>34</v>
      </c>
      <c r="E5094" s="10" t="s">
        <v>35</v>
      </c>
      <c r="F5094" s="13">
        <v>0</v>
      </c>
      <c r="G5094" s="13">
        <v>155893.91</v>
      </c>
      <c r="H5094" s="7">
        <v>41796.42</v>
      </c>
      <c r="I5094" s="7">
        <v>0</v>
      </c>
      <c r="J5094" s="13">
        <v>2960505.44</v>
      </c>
      <c r="K5094" s="13">
        <v>4676940.04</v>
      </c>
      <c r="L5094" s="7">
        <f t="shared" si="79"/>
        <v>7835135.8100000005</v>
      </c>
    </row>
    <row r="5095" spans="1:12" s="5" customFormat="1" x14ac:dyDescent="0.25">
      <c r="A5095" s="10" t="s">
        <v>2103</v>
      </c>
      <c r="B5095" s="10" t="s">
        <v>620</v>
      </c>
      <c r="C5095" s="10" t="s">
        <v>1153</v>
      </c>
      <c r="D5095" s="10" t="s">
        <v>301</v>
      </c>
      <c r="E5095" s="10" t="s">
        <v>302</v>
      </c>
      <c r="F5095" s="13">
        <v>0</v>
      </c>
      <c r="G5095" s="13">
        <v>5287029.42</v>
      </c>
      <c r="H5095" s="7">
        <v>1417495.41</v>
      </c>
      <c r="I5095" s="7">
        <v>0</v>
      </c>
      <c r="J5095" s="13">
        <v>100403405.31999999</v>
      </c>
      <c r="K5095" s="13">
        <v>158615046.05000001</v>
      </c>
      <c r="L5095" s="7">
        <f t="shared" si="79"/>
        <v>265722976.19999999</v>
      </c>
    </row>
    <row r="5096" spans="1:12" s="5" customFormat="1" x14ac:dyDescent="0.25">
      <c r="A5096" s="10" t="s">
        <v>2103</v>
      </c>
      <c r="B5096" s="10" t="s">
        <v>620</v>
      </c>
      <c r="C5096" s="10" t="s">
        <v>1153</v>
      </c>
      <c r="D5096" s="10" t="s">
        <v>303</v>
      </c>
      <c r="E5096" s="10" t="s">
        <v>304</v>
      </c>
      <c r="F5096" s="13">
        <v>0</v>
      </c>
      <c r="G5096" s="13">
        <v>2315977.59</v>
      </c>
      <c r="H5096" s="7">
        <v>620932.35</v>
      </c>
      <c r="I5096" s="7">
        <v>0</v>
      </c>
      <c r="J5096" s="13">
        <v>43981604.460000001</v>
      </c>
      <c r="K5096" s="13">
        <v>69481151.5</v>
      </c>
      <c r="L5096" s="7">
        <f t="shared" si="79"/>
        <v>116399665.90000001</v>
      </c>
    </row>
    <row r="5097" spans="1:12" s="5" customFormat="1" x14ac:dyDescent="0.25">
      <c r="A5097" s="10" t="s">
        <v>2103</v>
      </c>
      <c r="B5097" s="10" t="s">
        <v>620</v>
      </c>
      <c r="C5097" s="10" t="s">
        <v>1153</v>
      </c>
      <c r="D5097" s="10" t="s">
        <v>305</v>
      </c>
      <c r="E5097" s="10" t="s">
        <v>306</v>
      </c>
      <c r="F5097" s="13">
        <v>0</v>
      </c>
      <c r="G5097" s="13">
        <v>8167121.29</v>
      </c>
      <c r="H5097" s="7">
        <v>2189671.38</v>
      </c>
      <c r="I5097" s="7">
        <v>0</v>
      </c>
      <c r="J5097" s="13">
        <v>155097829.75</v>
      </c>
      <c r="K5097" s="13">
        <v>245020070.08000001</v>
      </c>
      <c r="L5097" s="7">
        <f t="shared" si="79"/>
        <v>410474692.5</v>
      </c>
    </row>
    <row r="5098" spans="1:12" s="5" customFormat="1" x14ac:dyDescent="0.25">
      <c r="A5098" s="10" t="s">
        <v>2104</v>
      </c>
      <c r="B5098" s="10" t="s">
        <v>1154</v>
      </c>
      <c r="C5098" s="10" t="s">
        <v>1155</v>
      </c>
      <c r="D5098" s="10" t="s">
        <v>929</v>
      </c>
      <c r="E5098" s="10" t="s">
        <v>930</v>
      </c>
      <c r="F5098" s="13">
        <v>0</v>
      </c>
      <c r="G5098" s="13">
        <v>99038790.849999994</v>
      </c>
      <c r="H5098" s="7">
        <v>13044568.92</v>
      </c>
      <c r="I5098" s="7">
        <v>0</v>
      </c>
      <c r="J5098" s="13">
        <v>264203504.49000001</v>
      </c>
      <c r="K5098" s="13">
        <v>404357760.06</v>
      </c>
      <c r="L5098" s="7">
        <f t="shared" si="79"/>
        <v>780644624.31999993</v>
      </c>
    </row>
    <row r="5099" spans="1:12" s="5" customFormat="1" x14ac:dyDescent="0.25">
      <c r="A5099" s="10" t="s">
        <v>2104</v>
      </c>
      <c r="B5099" s="10" t="s">
        <v>1154</v>
      </c>
      <c r="C5099" s="10" t="s">
        <v>1155</v>
      </c>
      <c r="D5099" s="10" t="s">
        <v>12</v>
      </c>
      <c r="E5099" s="10" t="s">
        <v>13</v>
      </c>
      <c r="F5099" s="13">
        <v>0</v>
      </c>
      <c r="G5099" s="13">
        <v>654.12</v>
      </c>
      <c r="H5099" s="7">
        <v>86.16</v>
      </c>
      <c r="I5099" s="7">
        <v>0</v>
      </c>
      <c r="J5099" s="13">
        <v>1745</v>
      </c>
      <c r="K5099" s="13">
        <v>2670.69</v>
      </c>
      <c r="L5099" s="7">
        <f t="shared" si="79"/>
        <v>5155.9699999999993</v>
      </c>
    </row>
    <row r="5100" spans="1:12" s="5" customFormat="1" x14ac:dyDescent="0.25">
      <c r="A5100" s="10" t="s">
        <v>2104</v>
      </c>
      <c r="B5100" s="10" t="s">
        <v>1154</v>
      </c>
      <c r="C5100" s="10" t="s">
        <v>1155</v>
      </c>
      <c r="D5100" s="10" t="s">
        <v>299</v>
      </c>
      <c r="E5100" s="10" t="s">
        <v>300</v>
      </c>
      <c r="F5100" s="13">
        <v>0</v>
      </c>
      <c r="G5100" s="13">
        <v>1900848.94</v>
      </c>
      <c r="H5100" s="7">
        <v>250364.07</v>
      </c>
      <c r="I5100" s="7">
        <v>0</v>
      </c>
      <c r="J5100" s="13">
        <v>5070850.9800000004</v>
      </c>
      <c r="K5100" s="13">
        <v>7760827.96</v>
      </c>
      <c r="L5100" s="7">
        <f t="shared" si="79"/>
        <v>14982891.949999999</v>
      </c>
    </row>
    <row r="5101" spans="1:12" s="5" customFormat="1" x14ac:dyDescent="0.25">
      <c r="A5101" s="10" t="s">
        <v>2104</v>
      </c>
      <c r="B5101" s="10" t="s">
        <v>1154</v>
      </c>
      <c r="C5101" s="10" t="s">
        <v>1155</v>
      </c>
      <c r="D5101" s="10" t="s">
        <v>14</v>
      </c>
      <c r="E5101" s="10" t="s">
        <v>15</v>
      </c>
      <c r="F5101" s="13">
        <v>0</v>
      </c>
      <c r="G5101" s="13">
        <v>61951486.109999999</v>
      </c>
      <c r="H5101" s="7">
        <v>8159736.4400000004</v>
      </c>
      <c r="I5101" s="7">
        <v>0</v>
      </c>
      <c r="J5101" s="13">
        <v>165266554.63</v>
      </c>
      <c r="K5101" s="13">
        <v>252936894.12</v>
      </c>
      <c r="L5101" s="7">
        <f t="shared" si="79"/>
        <v>488314671.30000001</v>
      </c>
    </row>
    <row r="5102" spans="1:12" s="5" customFormat="1" x14ac:dyDescent="0.25">
      <c r="A5102" s="10" t="s">
        <v>2104</v>
      </c>
      <c r="B5102" s="10" t="s">
        <v>1154</v>
      </c>
      <c r="C5102" s="10" t="s">
        <v>1155</v>
      </c>
      <c r="D5102" s="10" t="s">
        <v>38</v>
      </c>
      <c r="E5102" s="10" t="s">
        <v>39</v>
      </c>
      <c r="F5102" s="13">
        <v>0</v>
      </c>
      <c r="G5102" s="13">
        <v>0</v>
      </c>
      <c r="H5102" s="7">
        <v>0</v>
      </c>
      <c r="I5102" s="7">
        <v>0</v>
      </c>
      <c r="J5102" s="13">
        <v>0</v>
      </c>
      <c r="K5102" s="13">
        <v>-49165.26</v>
      </c>
      <c r="L5102" s="7">
        <f t="shared" si="79"/>
        <v>-49165.26</v>
      </c>
    </row>
    <row r="5103" spans="1:12" s="5" customFormat="1" x14ac:dyDescent="0.25">
      <c r="A5103" s="10" t="s">
        <v>2104</v>
      </c>
      <c r="B5103" s="10" t="s">
        <v>1154</v>
      </c>
      <c r="C5103" s="10" t="s">
        <v>1155</v>
      </c>
      <c r="D5103" s="10" t="s">
        <v>16</v>
      </c>
      <c r="E5103" s="10" t="s">
        <v>17</v>
      </c>
      <c r="F5103" s="13">
        <v>0</v>
      </c>
      <c r="G5103" s="13">
        <v>4517900.8600000003</v>
      </c>
      <c r="H5103" s="7">
        <v>595060.47</v>
      </c>
      <c r="I5103" s="7">
        <v>0</v>
      </c>
      <c r="J5103" s="13">
        <v>12052300.220000001</v>
      </c>
      <c r="K5103" s="13">
        <v>18445785.309999999</v>
      </c>
      <c r="L5103" s="7">
        <f t="shared" si="79"/>
        <v>35611046.859999999</v>
      </c>
    </row>
    <row r="5104" spans="1:12" s="5" customFormat="1" x14ac:dyDescent="0.25">
      <c r="A5104" s="10" t="s">
        <v>2104</v>
      </c>
      <c r="B5104" s="10" t="s">
        <v>1154</v>
      </c>
      <c r="C5104" s="10" t="s">
        <v>1155</v>
      </c>
      <c r="D5104" s="10" t="s">
        <v>20</v>
      </c>
      <c r="E5104" s="10" t="s">
        <v>21</v>
      </c>
      <c r="F5104" s="13">
        <v>0</v>
      </c>
      <c r="G5104" s="13">
        <v>8921017.3100000005</v>
      </c>
      <c r="H5104" s="7">
        <v>1175002.48</v>
      </c>
      <c r="I5104" s="7">
        <v>0</v>
      </c>
      <c r="J5104" s="13">
        <v>23798392.690000001</v>
      </c>
      <c r="K5104" s="13">
        <v>36422926.270000003</v>
      </c>
      <c r="L5104" s="7">
        <f t="shared" si="79"/>
        <v>70317338.75</v>
      </c>
    </row>
    <row r="5105" spans="1:12" s="5" customFormat="1" x14ac:dyDescent="0.25">
      <c r="A5105" s="10" t="s">
        <v>2104</v>
      </c>
      <c r="B5105" s="10" t="s">
        <v>1154</v>
      </c>
      <c r="C5105" s="10" t="s">
        <v>1155</v>
      </c>
      <c r="D5105" s="10" t="s">
        <v>22</v>
      </c>
      <c r="E5105" s="10" t="s">
        <v>23</v>
      </c>
      <c r="F5105" s="13">
        <v>0</v>
      </c>
      <c r="G5105" s="13">
        <v>5454323.0499999998</v>
      </c>
      <c r="H5105" s="7">
        <v>718398.24</v>
      </c>
      <c r="I5105" s="7">
        <v>0</v>
      </c>
      <c r="J5105" s="13">
        <v>14550372.16</v>
      </c>
      <c r="K5105" s="13">
        <v>22269030.48</v>
      </c>
      <c r="L5105" s="7">
        <f t="shared" si="79"/>
        <v>42992123.93</v>
      </c>
    </row>
    <row r="5106" spans="1:12" s="5" customFormat="1" x14ac:dyDescent="0.25">
      <c r="A5106" s="10" t="s">
        <v>2104</v>
      </c>
      <c r="B5106" s="10" t="s">
        <v>1154</v>
      </c>
      <c r="C5106" s="10" t="s">
        <v>1155</v>
      </c>
      <c r="D5106" s="10" t="s">
        <v>26</v>
      </c>
      <c r="E5106" s="10" t="s">
        <v>27</v>
      </c>
      <c r="F5106" s="13">
        <v>0</v>
      </c>
      <c r="G5106" s="13">
        <v>384.86</v>
      </c>
      <c r="H5106" s="7">
        <v>50.69</v>
      </c>
      <c r="I5106" s="7">
        <v>0</v>
      </c>
      <c r="J5106" s="13">
        <v>1026.67</v>
      </c>
      <c r="K5106" s="13">
        <v>1571.3</v>
      </c>
      <c r="L5106" s="7">
        <f t="shared" si="79"/>
        <v>3033.52</v>
      </c>
    </row>
    <row r="5107" spans="1:12" s="5" customFormat="1" x14ac:dyDescent="0.25">
      <c r="A5107" s="10" t="s">
        <v>2104</v>
      </c>
      <c r="B5107" s="10" t="s">
        <v>1154</v>
      </c>
      <c r="C5107" s="10" t="s">
        <v>1155</v>
      </c>
      <c r="D5107" s="10" t="s">
        <v>214</v>
      </c>
      <c r="E5107" s="10" t="s">
        <v>215</v>
      </c>
      <c r="F5107" s="13">
        <v>0</v>
      </c>
      <c r="G5107" s="13">
        <v>338538748.43000001</v>
      </c>
      <c r="H5107" s="7">
        <v>44589518.899999999</v>
      </c>
      <c r="I5107" s="7">
        <v>0</v>
      </c>
      <c r="J5107" s="13">
        <v>903112032.92999995</v>
      </c>
      <c r="K5107" s="13">
        <v>1382193470.2</v>
      </c>
      <c r="L5107" s="7">
        <f t="shared" si="79"/>
        <v>2668433770.46</v>
      </c>
    </row>
    <row r="5108" spans="1:12" s="5" customFormat="1" x14ac:dyDescent="0.25">
      <c r="A5108" s="10" t="s">
        <v>2104</v>
      </c>
      <c r="B5108" s="10" t="s">
        <v>1154</v>
      </c>
      <c r="C5108" s="10" t="s">
        <v>1155</v>
      </c>
      <c r="D5108" s="10" t="s">
        <v>28</v>
      </c>
      <c r="E5108" s="10" t="s">
        <v>29</v>
      </c>
      <c r="F5108" s="13">
        <v>0</v>
      </c>
      <c r="G5108" s="13">
        <v>23096369.010000002</v>
      </c>
      <c r="H5108" s="7">
        <v>3042062.36</v>
      </c>
      <c r="I5108" s="7">
        <v>0</v>
      </c>
      <c r="J5108" s="13">
        <v>61613652.409999996</v>
      </c>
      <c r="K5108" s="13">
        <v>94298364.920000002</v>
      </c>
      <c r="L5108" s="7">
        <f t="shared" si="79"/>
        <v>182050448.69999999</v>
      </c>
    </row>
    <row r="5109" spans="1:12" s="5" customFormat="1" x14ac:dyDescent="0.25">
      <c r="A5109" s="10" t="s">
        <v>2104</v>
      </c>
      <c r="B5109" s="10" t="s">
        <v>1154</v>
      </c>
      <c r="C5109" s="10" t="s">
        <v>1155</v>
      </c>
      <c r="D5109" s="10" t="s">
        <v>32</v>
      </c>
      <c r="E5109" s="10" t="s">
        <v>33</v>
      </c>
      <c r="F5109" s="13">
        <v>0</v>
      </c>
      <c r="G5109" s="13">
        <v>268384864.96000001</v>
      </c>
      <c r="H5109" s="7">
        <v>35349430.640000001</v>
      </c>
      <c r="I5109" s="7">
        <v>0</v>
      </c>
      <c r="J5109" s="13">
        <v>715964131.49000001</v>
      </c>
      <c r="K5109" s="13">
        <v>1095767647.1500001</v>
      </c>
      <c r="L5109" s="7">
        <f t="shared" si="79"/>
        <v>2115466074.2400002</v>
      </c>
    </row>
    <row r="5110" spans="1:12" s="5" customFormat="1" x14ac:dyDescent="0.25">
      <c r="A5110" s="10" t="s">
        <v>2104</v>
      </c>
      <c r="B5110" s="10" t="s">
        <v>1154</v>
      </c>
      <c r="C5110" s="10" t="s">
        <v>1155</v>
      </c>
      <c r="D5110" s="10" t="s">
        <v>34</v>
      </c>
      <c r="E5110" s="10" t="s">
        <v>35</v>
      </c>
      <c r="F5110" s="13">
        <v>0</v>
      </c>
      <c r="G5110" s="13">
        <v>90856168.849999994</v>
      </c>
      <c r="H5110" s="7">
        <v>11966821.75</v>
      </c>
      <c r="I5110" s="7">
        <v>0</v>
      </c>
      <c r="J5110" s="13">
        <v>242374911.97999999</v>
      </c>
      <c r="K5110" s="13">
        <v>370949570.45999998</v>
      </c>
      <c r="L5110" s="7">
        <f t="shared" si="79"/>
        <v>716147473.03999996</v>
      </c>
    </row>
    <row r="5111" spans="1:12" s="5" customFormat="1" x14ac:dyDescent="0.25">
      <c r="A5111" s="10" t="s">
        <v>2104</v>
      </c>
      <c r="B5111" s="10" t="s">
        <v>1154</v>
      </c>
      <c r="C5111" s="10" t="s">
        <v>1155</v>
      </c>
      <c r="D5111" s="10" t="s">
        <v>538</v>
      </c>
      <c r="E5111" s="10" t="s">
        <v>539</v>
      </c>
      <c r="F5111" s="13">
        <v>0</v>
      </c>
      <c r="G5111" s="13">
        <v>445866854.5</v>
      </c>
      <c r="H5111" s="7">
        <v>58725887.719999999</v>
      </c>
      <c r="I5111" s="7">
        <v>0</v>
      </c>
      <c r="J5111" s="13">
        <v>1189428752.95</v>
      </c>
      <c r="K5111" s="13">
        <v>1820395029.23</v>
      </c>
      <c r="L5111" s="7">
        <f t="shared" si="79"/>
        <v>3514416524.4000001</v>
      </c>
    </row>
    <row r="5112" spans="1:12" s="5" customFormat="1" x14ac:dyDescent="0.25">
      <c r="A5112" s="10" t="s">
        <v>2104</v>
      </c>
      <c r="B5112" s="10" t="s">
        <v>1154</v>
      </c>
      <c r="C5112" s="10" t="s">
        <v>1155</v>
      </c>
      <c r="D5112" s="10" t="s">
        <v>40</v>
      </c>
      <c r="E5112" s="10" t="s">
        <v>2254</v>
      </c>
      <c r="F5112" s="13">
        <v>0</v>
      </c>
      <c r="G5112" s="13">
        <v>5205.59</v>
      </c>
      <c r="H5112" s="7">
        <v>685.64</v>
      </c>
      <c r="I5112" s="7">
        <v>0</v>
      </c>
      <c r="J5112" s="13">
        <v>13886.85</v>
      </c>
      <c r="K5112" s="13">
        <v>21253.52</v>
      </c>
      <c r="L5112" s="7">
        <f t="shared" si="79"/>
        <v>41031.600000000006</v>
      </c>
    </row>
    <row r="5113" spans="1:12" s="5" customFormat="1" x14ac:dyDescent="0.25">
      <c r="A5113" s="10" t="s">
        <v>2104</v>
      </c>
      <c r="B5113" s="10" t="s">
        <v>1154</v>
      </c>
      <c r="C5113" s="10" t="s">
        <v>1155</v>
      </c>
      <c r="D5113" s="10" t="s">
        <v>303</v>
      </c>
      <c r="E5113" s="10" t="s">
        <v>304</v>
      </c>
      <c r="F5113" s="13">
        <v>0</v>
      </c>
      <c r="G5113" s="13">
        <v>274779549.56</v>
      </c>
      <c r="H5113" s="7">
        <v>36191685.520000003</v>
      </c>
      <c r="I5113" s="7">
        <v>0</v>
      </c>
      <c r="J5113" s="13">
        <v>733023084.54999995</v>
      </c>
      <c r="K5113" s="13">
        <v>1121876006.55</v>
      </c>
      <c r="L5113" s="7">
        <f t="shared" si="79"/>
        <v>2165870326.1799998</v>
      </c>
    </row>
    <row r="5114" spans="1:12" s="5" customFormat="1" x14ac:dyDescent="0.25">
      <c r="A5114" s="10" t="s">
        <v>2105</v>
      </c>
      <c r="B5114" s="10" t="s">
        <v>1154</v>
      </c>
      <c r="C5114" s="10" t="s">
        <v>1156</v>
      </c>
      <c r="D5114" s="10" t="s">
        <v>28</v>
      </c>
      <c r="E5114" s="10" t="s">
        <v>29</v>
      </c>
      <c r="F5114" s="13">
        <v>0</v>
      </c>
      <c r="G5114" s="13">
        <v>397895.14</v>
      </c>
      <c r="H5114" s="7">
        <v>29449.99</v>
      </c>
      <c r="I5114" s="7">
        <v>0</v>
      </c>
      <c r="J5114" s="13">
        <v>1818909.55</v>
      </c>
      <c r="K5114" s="13">
        <v>3468171.39</v>
      </c>
      <c r="L5114" s="7">
        <f t="shared" si="79"/>
        <v>5714426.0700000003</v>
      </c>
    </row>
    <row r="5115" spans="1:12" s="5" customFormat="1" x14ac:dyDescent="0.25">
      <c r="A5115" s="10" t="s">
        <v>2105</v>
      </c>
      <c r="B5115" s="10" t="s">
        <v>1154</v>
      </c>
      <c r="C5115" s="10" t="s">
        <v>1156</v>
      </c>
      <c r="D5115" s="10" t="s">
        <v>32</v>
      </c>
      <c r="E5115" s="10" t="s">
        <v>33</v>
      </c>
      <c r="F5115" s="13">
        <v>0</v>
      </c>
      <c r="G5115" s="13">
        <v>6629058.1799999997</v>
      </c>
      <c r="H5115" s="7">
        <v>490646.06</v>
      </c>
      <c r="I5115" s="7">
        <v>0</v>
      </c>
      <c r="J5115" s="13">
        <v>30303605.190000001</v>
      </c>
      <c r="K5115" s="13">
        <v>57780826.270000003</v>
      </c>
      <c r="L5115" s="7">
        <f t="shared" si="79"/>
        <v>95204135.700000003</v>
      </c>
    </row>
    <row r="5116" spans="1:12" s="5" customFormat="1" x14ac:dyDescent="0.25">
      <c r="A5116" s="10" t="s">
        <v>2105</v>
      </c>
      <c r="B5116" s="10" t="s">
        <v>1154</v>
      </c>
      <c r="C5116" s="10" t="s">
        <v>1156</v>
      </c>
      <c r="D5116" s="10" t="s">
        <v>303</v>
      </c>
      <c r="E5116" s="10" t="s">
        <v>304</v>
      </c>
      <c r="F5116" s="13">
        <v>0</v>
      </c>
      <c r="G5116" s="13">
        <v>9532030.6799999997</v>
      </c>
      <c r="H5116" s="7">
        <v>705507.95</v>
      </c>
      <c r="I5116" s="7">
        <v>0</v>
      </c>
      <c r="J5116" s="13">
        <v>43574047.259999998</v>
      </c>
      <c r="K5116" s="13">
        <v>83083990.810000002</v>
      </c>
      <c r="L5116" s="7">
        <f t="shared" si="79"/>
        <v>136895576.69999999</v>
      </c>
    </row>
    <row r="5117" spans="1:12" s="5" customFormat="1" x14ac:dyDescent="0.25">
      <c r="A5117" s="10" t="s">
        <v>2106</v>
      </c>
      <c r="B5117" s="10" t="s">
        <v>1154</v>
      </c>
      <c r="C5117" s="10" t="s">
        <v>1157</v>
      </c>
      <c r="D5117" s="10" t="s">
        <v>28</v>
      </c>
      <c r="E5117" s="10" t="s">
        <v>29</v>
      </c>
      <c r="F5117" s="13">
        <v>0</v>
      </c>
      <c r="G5117" s="13">
        <v>306376.31</v>
      </c>
      <c r="H5117" s="7">
        <v>63380.66</v>
      </c>
      <c r="I5117" s="7">
        <v>0</v>
      </c>
      <c r="J5117" s="13">
        <v>4248490.1100000003</v>
      </c>
      <c r="K5117" s="13">
        <v>6431134.2999999998</v>
      </c>
      <c r="L5117" s="7">
        <f t="shared" si="79"/>
        <v>11049381.379999999</v>
      </c>
    </row>
    <row r="5118" spans="1:12" s="5" customFormat="1" x14ac:dyDescent="0.25">
      <c r="A5118" s="10" t="s">
        <v>2106</v>
      </c>
      <c r="B5118" s="10" t="s">
        <v>1154</v>
      </c>
      <c r="C5118" s="10" t="s">
        <v>1157</v>
      </c>
      <c r="D5118" s="10" t="s">
        <v>32</v>
      </c>
      <c r="E5118" s="10" t="s">
        <v>33</v>
      </c>
      <c r="F5118" s="13">
        <v>0</v>
      </c>
      <c r="G5118" s="13">
        <v>541772.25</v>
      </c>
      <c r="H5118" s="7">
        <v>112077.47</v>
      </c>
      <c r="I5118" s="7">
        <v>0</v>
      </c>
      <c r="J5118" s="13">
        <v>7512702.4299999997</v>
      </c>
      <c r="K5118" s="13">
        <v>11372322.17</v>
      </c>
      <c r="L5118" s="7">
        <f t="shared" si="79"/>
        <v>19538874.32</v>
      </c>
    </row>
    <row r="5119" spans="1:12" s="5" customFormat="1" x14ac:dyDescent="0.25">
      <c r="A5119" s="10" t="s">
        <v>2106</v>
      </c>
      <c r="B5119" s="10" t="s">
        <v>1154</v>
      </c>
      <c r="C5119" s="10" t="s">
        <v>1157</v>
      </c>
      <c r="D5119" s="10" t="s">
        <v>535</v>
      </c>
      <c r="E5119" s="10" t="s">
        <v>536</v>
      </c>
      <c r="F5119" s="13">
        <v>0</v>
      </c>
      <c r="G5119" s="13">
        <v>5477551.6600000001</v>
      </c>
      <c r="H5119" s="7">
        <v>1133151.6599999999</v>
      </c>
      <c r="I5119" s="7">
        <v>0</v>
      </c>
      <c r="J5119" s="13">
        <v>75956669.060000002</v>
      </c>
      <c r="K5119" s="13">
        <v>114979092.86</v>
      </c>
      <c r="L5119" s="7">
        <f t="shared" si="79"/>
        <v>197546465.24000001</v>
      </c>
    </row>
    <row r="5120" spans="1:12" s="5" customFormat="1" x14ac:dyDescent="0.25">
      <c r="A5120" s="10" t="s">
        <v>2106</v>
      </c>
      <c r="B5120" s="10" t="s">
        <v>1154</v>
      </c>
      <c r="C5120" s="10" t="s">
        <v>1157</v>
      </c>
      <c r="D5120" s="10" t="s">
        <v>303</v>
      </c>
      <c r="E5120" s="10" t="s">
        <v>304</v>
      </c>
      <c r="F5120" s="13">
        <v>0</v>
      </c>
      <c r="G5120" s="13">
        <v>3698796.78</v>
      </c>
      <c r="H5120" s="7">
        <v>765177.21</v>
      </c>
      <c r="I5120" s="7">
        <v>0</v>
      </c>
      <c r="J5120" s="13">
        <v>51290850.399999999</v>
      </c>
      <c r="K5120" s="13">
        <v>77641312.150000006</v>
      </c>
      <c r="L5120" s="7">
        <f t="shared" si="79"/>
        <v>133396136.54000001</v>
      </c>
    </row>
    <row r="5121" spans="1:12" s="5" customFormat="1" x14ac:dyDescent="0.25">
      <c r="A5121" s="10" t="s">
        <v>2107</v>
      </c>
      <c r="B5121" s="10" t="s">
        <v>1154</v>
      </c>
      <c r="C5121" s="10" t="s">
        <v>1158</v>
      </c>
      <c r="D5121" s="10" t="s">
        <v>22</v>
      </c>
      <c r="E5121" s="10" t="s">
        <v>23</v>
      </c>
      <c r="F5121" s="13">
        <v>0</v>
      </c>
      <c r="G5121" s="13">
        <v>24093.62</v>
      </c>
      <c r="H5121" s="7">
        <v>1347.11</v>
      </c>
      <c r="I5121" s="7">
        <v>0</v>
      </c>
      <c r="J5121" s="13">
        <v>94369.81</v>
      </c>
      <c r="K5121" s="13">
        <v>134179.70000000001</v>
      </c>
      <c r="L5121" s="7">
        <f t="shared" si="79"/>
        <v>253990.24</v>
      </c>
    </row>
    <row r="5122" spans="1:12" s="5" customFormat="1" x14ac:dyDescent="0.25">
      <c r="A5122" s="10" t="s">
        <v>2107</v>
      </c>
      <c r="B5122" s="10" t="s">
        <v>1154</v>
      </c>
      <c r="C5122" s="10" t="s">
        <v>1158</v>
      </c>
      <c r="D5122" s="10" t="s">
        <v>28</v>
      </c>
      <c r="E5122" s="10" t="s">
        <v>29</v>
      </c>
      <c r="F5122" s="13">
        <v>0</v>
      </c>
      <c r="G5122" s="13">
        <v>847329.41</v>
      </c>
      <c r="H5122" s="7">
        <v>47375.51</v>
      </c>
      <c r="I5122" s="7">
        <v>0</v>
      </c>
      <c r="J5122" s="13">
        <v>3318817.72</v>
      </c>
      <c r="K5122" s="13">
        <v>4718860.4800000004</v>
      </c>
      <c r="L5122" s="7">
        <f t="shared" si="79"/>
        <v>8932383.120000001</v>
      </c>
    </row>
    <row r="5123" spans="1:12" s="5" customFormat="1" x14ac:dyDescent="0.25">
      <c r="A5123" s="10" t="s">
        <v>2107</v>
      </c>
      <c r="B5123" s="10" t="s">
        <v>1154</v>
      </c>
      <c r="C5123" s="10" t="s">
        <v>1158</v>
      </c>
      <c r="D5123" s="10" t="s">
        <v>32</v>
      </c>
      <c r="E5123" s="10" t="s">
        <v>33</v>
      </c>
      <c r="F5123" s="13">
        <v>0</v>
      </c>
      <c r="G5123" s="13">
        <v>5461813.7400000002</v>
      </c>
      <c r="H5123" s="7">
        <v>305378.52</v>
      </c>
      <c r="I5123" s="7">
        <v>0</v>
      </c>
      <c r="J5123" s="13">
        <v>21392818.41</v>
      </c>
      <c r="K5123" s="13">
        <v>30417375.699999999</v>
      </c>
      <c r="L5123" s="7">
        <f t="shared" si="79"/>
        <v>57577386.370000005</v>
      </c>
    </row>
    <row r="5124" spans="1:12" s="5" customFormat="1" x14ac:dyDescent="0.25">
      <c r="A5124" s="10" t="s">
        <v>2107</v>
      </c>
      <c r="B5124" s="10" t="s">
        <v>1154</v>
      </c>
      <c r="C5124" s="10" t="s">
        <v>1158</v>
      </c>
      <c r="D5124" s="10" t="s">
        <v>535</v>
      </c>
      <c r="E5124" s="10" t="s">
        <v>536</v>
      </c>
      <c r="F5124" s="13">
        <v>0</v>
      </c>
      <c r="G5124" s="13">
        <v>13057041.5</v>
      </c>
      <c r="H5124" s="7">
        <v>730039.54</v>
      </c>
      <c r="I5124" s="7">
        <v>0</v>
      </c>
      <c r="J5124" s="13">
        <v>51141787.549999997</v>
      </c>
      <c r="K5124" s="13">
        <v>72715943.079999998</v>
      </c>
      <c r="L5124" s="7">
        <f t="shared" si="79"/>
        <v>137644811.66999999</v>
      </c>
    </row>
    <row r="5125" spans="1:12" s="5" customFormat="1" x14ac:dyDescent="0.25">
      <c r="A5125" s="10" t="s">
        <v>2107</v>
      </c>
      <c r="B5125" s="10" t="s">
        <v>1154</v>
      </c>
      <c r="C5125" s="10" t="s">
        <v>1158</v>
      </c>
      <c r="D5125" s="10" t="s">
        <v>303</v>
      </c>
      <c r="E5125" s="10" t="s">
        <v>304</v>
      </c>
      <c r="F5125" s="13">
        <v>0</v>
      </c>
      <c r="G5125" s="13">
        <v>5046475.7300000004</v>
      </c>
      <c r="H5125" s="7">
        <v>282156.32</v>
      </c>
      <c r="I5125" s="7">
        <v>0</v>
      </c>
      <c r="J5125" s="13">
        <v>19766023.510000002</v>
      </c>
      <c r="K5125" s="13">
        <v>28104317.59</v>
      </c>
      <c r="L5125" s="7">
        <f t="shared" si="79"/>
        <v>53198973.150000006</v>
      </c>
    </row>
    <row r="5126" spans="1:12" s="5" customFormat="1" x14ac:dyDescent="0.25">
      <c r="A5126" s="10" t="s">
        <v>2108</v>
      </c>
      <c r="B5126" s="10" t="s">
        <v>1154</v>
      </c>
      <c r="C5126" s="10" t="s">
        <v>1159</v>
      </c>
      <c r="D5126" s="10" t="s">
        <v>28</v>
      </c>
      <c r="E5126" s="10" t="s">
        <v>29</v>
      </c>
      <c r="F5126" s="13">
        <v>0</v>
      </c>
      <c r="G5126" s="13">
        <v>98695.34</v>
      </c>
      <c r="H5126" s="7">
        <v>64099.89</v>
      </c>
      <c r="I5126" s="7">
        <v>0</v>
      </c>
      <c r="J5126" s="13">
        <v>2884926.34</v>
      </c>
      <c r="K5126" s="13">
        <v>3633969.55</v>
      </c>
      <c r="L5126" s="7">
        <f t="shared" si="79"/>
        <v>6681691.1199999992</v>
      </c>
    </row>
    <row r="5127" spans="1:12" s="5" customFormat="1" x14ac:dyDescent="0.25">
      <c r="A5127" s="10" t="s">
        <v>2108</v>
      </c>
      <c r="B5127" s="10" t="s">
        <v>1154</v>
      </c>
      <c r="C5127" s="10" t="s">
        <v>1159</v>
      </c>
      <c r="D5127" s="10" t="s">
        <v>32</v>
      </c>
      <c r="E5127" s="10" t="s">
        <v>33</v>
      </c>
      <c r="F5127" s="13">
        <v>0</v>
      </c>
      <c r="G5127" s="13">
        <v>1063100.46</v>
      </c>
      <c r="H5127" s="7">
        <v>690454.25</v>
      </c>
      <c r="I5127" s="7">
        <v>0</v>
      </c>
      <c r="J5127" s="13">
        <v>31075088.329999998</v>
      </c>
      <c r="K5127" s="13">
        <v>39143434.350000001</v>
      </c>
      <c r="L5127" s="7">
        <f t="shared" si="79"/>
        <v>71972077.390000001</v>
      </c>
    </row>
    <row r="5128" spans="1:12" s="5" customFormat="1" x14ac:dyDescent="0.25">
      <c r="A5128" s="10" t="s">
        <v>2108</v>
      </c>
      <c r="B5128" s="10" t="s">
        <v>1154</v>
      </c>
      <c r="C5128" s="10" t="s">
        <v>1159</v>
      </c>
      <c r="D5128" s="10" t="s">
        <v>535</v>
      </c>
      <c r="E5128" s="10" t="s">
        <v>536</v>
      </c>
      <c r="F5128" s="13">
        <v>0</v>
      </c>
      <c r="G5128" s="13">
        <v>5006663.46</v>
      </c>
      <c r="H5128" s="7">
        <v>3251689.01</v>
      </c>
      <c r="I5128" s="7">
        <v>0</v>
      </c>
      <c r="J5128" s="13">
        <v>146347890.47</v>
      </c>
      <c r="K5128" s="13">
        <v>184345704.21000001</v>
      </c>
      <c r="L5128" s="7">
        <f t="shared" si="79"/>
        <v>338951947.14999998</v>
      </c>
    </row>
    <row r="5129" spans="1:12" s="5" customFormat="1" x14ac:dyDescent="0.25">
      <c r="A5129" s="10" t="s">
        <v>2108</v>
      </c>
      <c r="B5129" s="10" t="s">
        <v>1154</v>
      </c>
      <c r="C5129" s="10" t="s">
        <v>1159</v>
      </c>
      <c r="D5129" s="10" t="s">
        <v>41</v>
      </c>
      <c r="E5129" s="10" t="s">
        <v>42</v>
      </c>
      <c r="F5129" s="13">
        <v>0</v>
      </c>
      <c r="G5129" s="13">
        <v>588794.74</v>
      </c>
      <c r="H5129" s="7">
        <v>382405.85</v>
      </c>
      <c r="I5129" s="7">
        <v>0</v>
      </c>
      <c r="J5129" s="13">
        <v>17210836.859999999</v>
      </c>
      <c r="K5129" s="13">
        <v>21679464.120000001</v>
      </c>
      <c r="L5129" s="7">
        <f t="shared" ref="L5129:L5192" si="80">SUM(F5129:K5129)</f>
        <v>39861501.57</v>
      </c>
    </row>
    <row r="5130" spans="1:12" s="5" customFormat="1" x14ac:dyDescent="0.25">
      <c r="A5130" s="10" t="s">
        <v>2109</v>
      </c>
      <c r="B5130" s="10" t="s">
        <v>1154</v>
      </c>
      <c r="C5130" s="10" t="s">
        <v>1160</v>
      </c>
      <c r="D5130" s="10" t="s">
        <v>299</v>
      </c>
      <c r="E5130" s="10" t="s">
        <v>300</v>
      </c>
      <c r="F5130" s="13">
        <v>0</v>
      </c>
      <c r="G5130" s="13">
        <v>6766.84</v>
      </c>
      <c r="H5130" s="7">
        <v>6129.68</v>
      </c>
      <c r="I5130" s="7">
        <v>0</v>
      </c>
      <c r="J5130" s="13">
        <v>429551.05</v>
      </c>
      <c r="K5130" s="13">
        <v>776255.93</v>
      </c>
      <c r="L5130" s="7">
        <f t="shared" si="80"/>
        <v>1218703.5</v>
      </c>
    </row>
    <row r="5131" spans="1:12" s="5" customFormat="1" x14ac:dyDescent="0.25">
      <c r="A5131" s="10" t="s">
        <v>2109</v>
      </c>
      <c r="B5131" s="10" t="s">
        <v>1154</v>
      </c>
      <c r="C5131" s="10" t="s">
        <v>1160</v>
      </c>
      <c r="D5131" s="10" t="s">
        <v>214</v>
      </c>
      <c r="E5131" s="10" t="s">
        <v>215</v>
      </c>
      <c r="F5131" s="13">
        <v>0</v>
      </c>
      <c r="G5131" s="13">
        <v>958119.09</v>
      </c>
      <c r="H5131" s="7">
        <v>867904.21</v>
      </c>
      <c r="I5131" s="7">
        <v>0</v>
      </c>
      <c r="J5131" s="13">
        <v>60820321</v>
      </c>
      <c r="K5131" s="13">
        <v>109910416.48999999</v>
      </c>
      <c r="L5131" s="7">
        <f t="shared" si="80"/>
        <v>172556760.78999999</v>
      </c>
    </row>
    <row r="5132" spans="1:12" s="5" customFormat="1" x14ac:dyDescent="0.25">
      <c r="A5132" s="10" t="s">
        <v>2109</v>
      </c>
      <c r="B5132" s="10" t="s">
        <v>1154</v>
      </c>
      <c r="C5132" s="10" t="s">
        <v>1160</v>
      </c>
      <c r="D5132" s="10" t="s">
        <v>28</v>
      </c>
      <c r="E5132" s="10" t="s">
        <v>29</v>
      </c>
      <c r="F5132" s="13">
        <v>0</v>
      </c>
      <c r="G5132" s="13">
        <v>98585.81</v>
      </c>
      <c r="H5132" s="7">
        <v>89303.13</v>
      </c>
      <c r="I5132" s="7">
        <v>0</v>
      </c>
      <c r="J5132" s="13">
        <v>6258116</v>
      </c>
      <c r="K5132" s="13">
        <v>11309248.710000001</v>
      </c>
      <c r="L5132" s="7">
        <f t="shared" si="80"/>
        <v>17755253.650000002</v>
      </c>
    </row>
    <row r="5133" spans="1:12" s="5" customFormat="1" x14ac:dyDescent="0.25">
      <c r="A5133" s="10" t="s">
        <v>2109</v>
      </c>
      <c r="B5133" s="10" t="s">
        <v>1154</v>
      </c>
      <c r="C5133" s="10" t="s">
        <v>1160</v>
      </c>
      <c r="D5133" s="10" t="s">
        <v>32</v>
      </c>
      <c r="E5133" s="10" t="s">
        <v>33</v>
      </c>
      <c r="F5133" s="13">
        <v>0</v>
      </c>
      <c r="G5133" s="13">
        <v>133402.42000000001</v>
      </c>
      <c r="H5133" s="7">
        <v>120841.47</v>
      </c>
      <c r="I5133" s="7">
        <v>0</v>
      </c>
      <c r="J5133" s="13">
        <v>8468235.2200000007</v>
      </c>
      <c r="K5133" s="13">
        <v>15303228.35</v>
      </c>
      <c r="L5133" s="7">
        <f t="shared" si="80"/>
        <v>24025707.460000001</v>
      </c>
    </row>
    <row r="5134" spans="1:12" s="5" customFormat="1" x14ac:dyDescent="0.25">
      <c r="A5134" s="10" t="s">
        <v>2109</v>
      </c>
      <c r="B5134" s="10" t="s">
        <v>1154</v>
      </c>
      <c r="C5134" s="10" t="s">
        <v>1160</v>
      </c>
      <c r="D5134" s="10" t="s">
        <v>535</v>
      </c>
      <c r="E5134" s="10" t="s">
        <v>536</v>
      </c>
      <c r="F5134" s="13">
        <v>0</v>
      </c>
      <c r="G5134" s="13">
        <v>497257.31</v>
      </c>
      <c r="H5134" s="7">
        <v>450436.41</v>
      </c>
      <c r="I5134" s="7">
        <v>0</v>
      </c>
      <c r="J5134" s="13">
        <v>31565334.289999999</v>
      </c>
      <c r="K5134" s="13">
        <v>57042761.060000002</v>
      </c>
      <c r="L5134" s="7">
        <f t="shared" si="80"/>
        <v>89555789.069999993</v>
      </c>
    </row>
    <row r="5135" spans="1:12" s="5" customFormat="1" x14ac:dyDescent="0.25">
      <c r="A5135" s="10" t="s">
        <v>2109</v>
      </c>
      <c r="B5135" s="10" t="s">
        <v>1154</v>
      </c>
      <c r="C5135" s="10" t="s">
        <v>1160</v>
      </c>
      <c r="D5135" s="10" t="s">
        <v>41</v>
      </c>
      <c r="E5135" s="10" t="s">
        <v>42</v>
      </c>
      <c r="F5135" s="13">
        <v>0</v>
      </c>
      <c r="G5135" s="13">
        <v>979068.53</v>
      </c>
      <c r="H5135" s="7">
        <v>886881.1</v>
      </c>
      <c r="I5135" s="7">
        <v>0</v>
      </c>
      <c r="J5135" s="13">
        <v>62150168.439999998</v>
      </c>
      <c r="K5135" s="13">
        <v>112313627.84999999</v>
      </c>
      <c r="L5135" s="7">
        <f t="shared" si="80"/>
        <v>176329745.91999999</v>
      </c>
    </row>
    <row r="5136" spans="1:12" s="5" customFormat="1" x14ac:dyDescent="0.25">
      <c r="A5136" s="10" t="s">
        <v>2110</v>
      </c>
      <c r="B5136" s="10" t="s">
        <v>1154</v>
      </c>
      <c r="C5136" s="10" t="s">
        <v>1161</v>
      </c>
      <c r="D5136" s="10" t="s">
        <v>28</v>
      </c>
      <c r="E5136" s="10" t="s">
        <v>29</v>
      </c>
      <c r="F5136" s="13">
        <v>0</v>
      </c>
      <c r="G5136" s="13">
        <v>2232054.0099999998</v>
      </c>
      <c r="H5136" s="7">
        <v>100170.38</v>
      </c>
      <c r="I5136" s="7">
        <v>0</v>
      </c>
      <c r="J5136" s="13">
        <v>6990878.3300000001</v>
      </c>
      <c r="K5136" s="13">
        <v>8595688.7699999996</v>
      </c>
      <c r="L5136" s="7">
        <f t="shared" si="80"/>
        <v>17918791.489999998</v>
      </c>
    </row>
    <row r="5137" spans="1:12" s="5" customFormat="1" x14ac:dyDescent="0.25">
      <c r="A5137" s="10" t="s">
        <v>2110</v>
      </c>
      <c r="B5137" s="10" t="s">
        <v>1154</v>
      </c>
      <c r="C5137" s="10" t="s">
        <v>1161</v>
      </c>
      <c r="D5137" s="10" t="s">
        <v>32</v>
      </c>
      <c r="E5137" s="10" t="s">
        <v>33</v>
      </c>
      <c r="F5137" s="13">
        <v>0</v>
      </c>
      <c r="G5137" s="13">
        <v>28852750.899999999</v>
      </c>
      <c r="H5137" s="7">
        <v>1294857.0900000001</v>
      </c>
      <c r="I5137" s="7">
        <v>0</v>
      </c>
      <c r="J5137" s="13">
        <v>90367916.579999998</v>
      </c>
      <c r="K5137" s="13">
        <v>111112573.98999999</v>
      </c>
      <c r="L5137" s="7">
        <f t="shared" si="80"/>
        <v>231628098.56</v>
      </c>
    </row>
    <row r="5138" spans="1:12" s="5" customFormat="1" x14ac:dyDescent="0.25">
      <c r="A5138" s="10" t="s">
        <v>2110</v>
      </c>
      <c r="B5138" s="10" t="s">
        <v>1154</v>
      </c>
      <c r="C5138" s="10" t="s">
        <v>1161</v>
      </c>
      <c r="D5138" s="10" t="s">
        <v>535</v>
      </c>
      <c r="E5138" s="10" t="s">
        <v>536</v>
      </c>
      <c r="F5138" s="13">
        <v>0</v>
      </c>
      <c r="G5138" s="13">
        <v>71426497.650000006</v>
      </c>
      <c r="H5138" s="7">
        <v>3205486.62</v>
      </c>
      <c r="I5138" s="7">
        <v>0</v>
      </c>
      <c r="J5138" s="13">
        <v>223710515.63</v>
      </c>
      <c r="K5138" s="13">
        <v>275065002.76999998</v>
      </c>
      <c r="L5138" s="7">
        <f t="shared" si="80"/>
        <v>573407502.66999996</v>
      </c>
    </row>
    <row r="5139" spans="1:12" s="5" customFormat="1" x14ac:dyDescent="0.25">
      <c r="A5139" s="10" t="s">
        <v>2110</v>
      </c>
      <c r="B5139" s="10" t="s">
        <v>1154</v>
      </c>
      <c r="C5139" s="10" t="s">
        <v>1161</v>
      </c>
      <c r="D5139" s="10" t="s">
        <v>303</v>
      </c>
      <c r="E5139" s="10" t="s">
        <v>304</v>
      </c>
      <c r="F5139" s="13">
        <v>0</v>
      </c>
      <c r="G5139" s="13">
        <v>25529122.440000001</v>
      </c>
      <c r="H5139" s="7">
        <v>1145698.9099999999</v>
      </c>
      <c r="I5139" s="7">
        <v>0</v>
      </c>
      <c r="J5139" s="13">
        <v>79958185.459999993</v>
      </c>
      <c r="K5139" s="13">
        <v>98313208.209999993</v>
      </c>
      <c r="L5139" s="7">
        <f t="shared" si="80"/>
        <v>204946215.01999998</v>
      </c>
    </row>
    <row r="5140" spans="1:12" s="5" customFormat="1" x14ac:dyDescent="0.25">
      <c r="A5140" s="10" t="s">
        <v>2111</v>
      </c>
      <c r="B5140" s="10" t="s">
        <v>1154</v>
      </c>
      <c r="C5140" s="10" t="s">
        <v>1162</v>
      </c>
      <c r="D5140" s="10" t="s">
        <v>28</v>
      </c>
      <c r="E5140" s="10" t="s">
        <v>29</v>
      </c>
      <c r="F5140" s="13">
        <v>0</v>
      </c>
      <c r="G5140" s="13">
        <v>585256.27</v>
      </c>
      <c r="H5140" s="7">
        <v>132768.84</v>
      </c>
      <c r="I5140" s="7">
        <v>0</v>
      </c>
      <c r="J5140" s="13">
        <v>3135334.7</v>
      </c>
      <c r="K5140" s="13">
        <v>3849391.42</v>
      </c>
      <c r="L5140" s="7">
        <f t="shared" si="80"/>
        <v>7702751.2300000004</v>
      </c>
    </row>
    <row r="5141" spans="1:12" s="5" customFormat="1" x14ac:dyDescent="0.25">
      <c r="A5141" s="10" t="s">
        <v>2111</v>
      </c>
      <c r="B5141" s="10" t="s">
        <v>1154</v>
      </c>
      <c r="C5141" s="10" t="s">
        <v>1162</v>
      </c>
      <c r="D5141" s="10" t="s">
        <v>32</v>
      </c>
      <c r="E5141" s="10" t="s">
        <v>33</v>
      </c>
      <c r="F5141" s="13">
        <v>0</v>
      </c>
      <c r="G5141" s="13">
        <v>10773000.65</v>
      </c>
      <c r="H5141" s="7">
        <v>2443918.7799999998</v>
      </c>
      <c r="I5141" s="7">
        <v>0</v>
      </c>
      <c r="J5141" s="13">
        <v>57713115.689999998</v>
      </c>
      <c r="K5141" s="13">
        <v>70856987.849999994</v>
      </c>
      <c r="L5141" s="7">
        <f t="shared" si="80"/>
        <v>141787022.97</v>
      </c>
    </row>
    <row r="5142" spans="1:12" s="5" customFormat="1" x14ac:dyDescent="0.25">
      <c r="A5142" s="10" t="s">
        <v>2111</v>
      </c>
      <c r="B5142" s="10" t="s">
        <v>1154</v>
      </c>
      <c r="C5142" s="10" t="s">
        <v>1162</v>
      </c>
      <c r="D5142" s="10" t="s">
        <v>34</v>
      </c>
      <c r="E5142" s="10" t="s">
        <v>35</v>
      </c>
      <c r="F5142" s="13">
        <v>0</v>
      </c>
      <c r="G5142" s="13">
        <v>2389707.92</v>
      </c>
      <c r="H5142" s="7">
        <v>542119.35</v>
      </c>
      <c r="I5142" s="7">
        <v>0</v>
      </c>
      <c r="J5142" s="13">
        <v>12802142.560000001</v>
      </c>
      <c r="K5142" s="13">
        <v>15717766.220000001</v>
      </c>
      <c r="L5142" s="7">
        <f t="shared" si="80"/>
        <v>31451736.050000001</v>
      </c>
    </row>
    <row r="5143" spans="1:12" s="5" customFormat="1" x14ac:dyDescent="0.25">
      <c r="A5143" s="10" t="s">
        <v>2111</v>
      </c>
      <c r="B5143" s="10" t="s">
        <v>1154</v>
      </c>
      <c r="C5143" s="10" t="s">
        <v>1162</v>
      </c>
      <c r="D5143" s="10" t="s">
        <v>535</v>
      </c>
      <c r="E5143" s="10" t="s">
        <v>536</v>
      </c>
      <c r="F5143" s="13">
        <v>0</v>
      </c>
      <c r="G5143" s="13">
        <v>39298376.479999997</v>
      </c>
      <c r="H5143" s="7">
        <v>8915068.6300000008</v>
      </c>
      <c r="I5143" s="7">
        <v>0</v>
      </c>
      <c r="J5143" s="13">
        <v>210529250.16999999</v>
      </c>
      <c r="K5143" s="13">
        <v>258476229.22</v>
      </c>
      <c r="L5143" s="7">
        <f t="shared" si="80"/>
        <v>517218924.5</v>
      </c>
    </row>
    <row r="5144" spans="1:12" s="5" customFormat="1" x14ac:dyDescent="0.25">
      <c r="A5144" s="10" t="s">
        <v>2111</v>
      </c>
      <c r="B5144" s="10" t="s">
        <v>1154</v>
      </c>
      <c r="C5144" s="10" t="s">
        <v>1162</v>
      </c>
      <c r="D5144" s="10" t="s">
        <v>41</v>
      </c>
      <c r="E5144" s="10" t="s">
        <v>42</v>
      </c>
      <c r="F5144" s="13">
        <v>0</v>
      </c>
      <c r="G5144" s="13">
        <v>10290410.68</v>
      </c>
      <c r="H5144" s="7">
        <v>2334440.4</v>
      </c>
      <c r="I5144" s="7">
        <v>0</v>
      </c>
      <c r="J5144" s="13">
        <v>55127784.880000003</v>
      </c>
      <c r="K5144" s="13">
        <v>67682860.930000007</v>
      </c>
      <c r="L5144" s="7">
        <f t="shared" si="80"/>
        <v>135435496.89000002</v>
      </c>
    </row>
    <row r="5145" spans="1:12" s="5" customFormat="1" x14ac:dyDescent="0.25">
      <c r="A5145" s="10" t="s">
        <v>2112</v>
      </c>
      <c r="B5145" s="10" t="s">
        <v>1154</v>
      </c>
      <c r="C5145" s="10" t="s">
        <v>1163</v>
      </c>
      <c r="D5145" s="10" t="s">
        <v>22</v>
      </c>
      <c r="E5145" s="10" t="s">
        <v>23</v>
      </c>
      <c r="F5145" s="13">
        <v>0</v>
      </c>
      <c r="G5145" s="13">
        <v>291534.78999999998</v>
      </c>
      <c r="H5145" s="7">
        <v>93903.85</v>
      </c>
      <c r="I5145" s="7">
        <v>0</v>
      </c>
      <c r="J5145" s="13">
        <v>2829807.59</v>
      </c>
      <c r="K5145" s="13">
        <v>4213115.05</v>
      </c>
      <c r="L5145" s="7">
        <f t="shared" si="80"/>
        <v>7428361.2799999993</v>
      </c>
    </row>
    <row r="5146" spans="1:12" s="5" customFormat="1" x14ac:dyDescent="0.25">
      <c r="A5146" s="10" t="s">
        <v>2112</v>
      </c>
      <c r="B5146" s="10" t="s">
        <v>1154</v>
      </c>
      <c r="C5146" s="10" t="s">
        <v>1163</v>
      </c>
      <c r="D5146" s="10" t="s">
        <v>28</v>
      </c>
      <c r="E5146" s="10" t="s">
        <v>29</v>
      </c>
      <c r="F5146" s="13">
        <v>0</v>
      </c>
      <c r="G5146" s="13">
        <v>169304.21</v>
      </c>
      <c r="H5146" s="7">
        <v>54533.17</v>
      </c>
      <c r="I5146" s="7">
        <v>0</v>
      </c>
      <c r="J5146" s="13">
        <v>1643365.89</v>
      </c>
      <c r="K5146" s="13">
        <v>2446699.77</v>
      </c>
      <c r="L5146" s="7">
        <f t="shared" si="80"/>
        <v>4313903.04</v>
      </c>
    </row>
    <row r="5147" spans="1:12" s="5" customFormat="1" x14ac:dyDescent="0.25">
      <c r="A5147" s="10" t="s">
        <v>2112</v>
      </c>
      <c r="B5147" s="10" t="s">
        <v>1154</v>
      </c>
      <c r="C5147" s="10" t="s">
        <v>1163</v>
      </c>
      <c r="D5147" s="10" t="s">
        <v>32</v>
      </c>
      <c r="E5147" s="10" t="s">
        <v>33</v>
      </c>
      <c r="F5147" s="13">
        <v>0</v>
      </c>
      <c r="G5147" s="13">
        <v>1838092.52</v>
      </c>
      <c r="H5147" s="7">
        <v>592052.67000000004</v>
      </c>
      <c r="I5147" s="7">
        <v>0</v>
      </c>
      <c r="J5147" s="13">
        <v>17841603.27</v>
      </c>
      <c r="K5147" s="13">
        <v>26563193.760000002</v>
      </c>
      <c r="L5147" s="7">
        <f t="shared" si="80"/>
        <v>46834942.219999999</v>
      </c>
    </row>
    <row r="5148" spans="1:12" s="5" customFormat="1" x14ac:dyDescent="0.25">
      <c r="A5148" s="10" t="s">
        <v>2112</v>
      </c>
      <c r="B5148" s="10" t="s">
        <v>1154</v>
      </c>
      <c r="C5148" s="10" t="s">
        <v>1163</v>
      </c>
      <c r="D5148" s="10" t="s">
        <v>34</v>
      </c>
      <c r="E5148" s="10" t="s">
        <v>35</v>
      </c>
      <c r="F5148" s="13">
        <v>0</v>
      </c>
      <c r="G5148" s="13">
        <v>143053.37</v>
      </c>
      <c r="H5148" s="7">
        <v>46077.73</v>
      </c>
      <c r="I5148" s="7">
        <v>0</v>
      </c>
      <c r="J5148" s="13">
        <v>1388559.83</v>
      </c>
      <c r="K5148" s="13">
        <v>2067335.71</v>
      </c>
      <c r="L5148" s="7">
        <f t="shared" si="80"/>
        <v>3645026.64</v>
      </c>
    </row>
    <row r="5149" spans="1:12" s="5" customFormat="1" x14ac:dyDescent="0.25">
      <c r="A5149" s="10" t="s">
        <v>2112</v>
      </c>
      <c r="B5149" s="10" t="s">
        <v>1154</v>
      </c>
      <c r="C5149" s="10" t="s">
        <v>1163</v>
      </c>
      <c r="D5149" s="10" t="s">
        <v>535</v>
      </c>
      <c r="E5149" s="10" t="s">
        <v>536</v>
      </c>
      <c r="F5149" s="13">
        <v>0</v>
      </c>
      <c r="G5149" s="13">
        <v>5532038.9699999997</v>
      </c>
      <c r="H5149" s="7">
        <v>1781879</v>
      </c>
      <c r="I5149" s="7">
        <v>0</v>
      </c>
      <c r="J5149" s="13">
        <v>53697212.640000001</v>
      </c>
      <c r="K5149" s="13">
        <v>79946260.519999996</v>
      </c>
      <c r="L5149" s="7">
        <f t="shared" si="80"/>
        <v>140957391.13</v>
      </c>
    </row>
    <row r="5150" spans="1:12" s="5" customFormat="1" x14ac:dyDescent="0.25">
      <c r="A5150" s="10" t="s">
        <v>2112</v>
      </c>
      <c r="B5150" s="10" t="s">
        <v>1154</v>
      </c>
      <c r="C5150" s="10" t="s">
        <v>1163</v>
      </c>
      <c r="D5150" s="10" t="s">
        <v>303</v>
      </c>
      <c r="E5150" s="10" t="s">
        <v>304</v>
      </c>
      <c r="F5150" s="13">
        <v>0</v>
      </c>
      <c r="G5150" s="13">
        <v>3498456.14</v>
      </c>
      <c r="H5150" s="7">
        <v>1126858.58</v>
      </c>
      <c r="I5150" s="7">
        <v>0</v>
      </c>
      <c r="J5150" s="13">
        <v>33958065.780000001</v>
      </c>
      <c r="K5150" s="13">
        <v>50557938.5</v>
      </c>
      <c r="L5150" s="7">
        <f t="shared" si="80"/>
        <v>89141319</v>
      </c>
    </row>
    <row r="5151" spans="1:12" s="5" customFormat="1" x14ac:dyDescent="0.25">
      <c r="A5151" s="10" t="s">
        <v>2113</v>
      </c>
      <c r="B5151" s="10" t="s">
        <v>1154</v>
      </c>
      <c r="C5151" s="10" t="s">
        <v>1164</v>
      </c>
      <c r="D5151" s="10" t="s">
        <v>28</v>
      </c>
      <c r="E5151" s="10" t="s">
        <v>29</v>
      </c>
      <c r="F5151" s="13">
        <v>0</v>
      </c>
      <c r="G5151" s="13">
        <v>150255.87</v>
      </c>
      <c r="H5151" s="7">
        <v>20054.5</v>
      </c>
      <c r="I5151" s="7">
        <v>0</v>
      </c>
      <c r="J5151" s="13">
        <v>1438277.26</v>
      </c>
      <c r="K5151" s="13">
        <v>2432329.5699999998</v>
      </c>
      <c r="L5151" s="7">
        <f t="shared" si="80"/>
        <v>4040917.1999999997</v>
      </c>
    </row>
    <row r="5152" spans="1:12" s="5" customFormat="1" x14ac:dyDescent="0.25">
      <c r="A5152" s="10" t="s">
        <v>2113</v>
      </c>
      <c r="B5152" s="10" t="s">
        <v>1154</v>
      </c>
      <c r="C5152" s="10" t="s">
        <v>1164</v>
      </c>
      <c r="D5152" s="10" t="s">
        <v>32</v>
      </c>
      <c r="E5152" s="10" t="s">
        <v>33</v>
      </c>
      <c r="F5152" s="13">
        <v>0</v>
      </c>
      <c r="G5152" s="13">
        <v>2630083.62</v>
      </c>
      <c r="H5152" s="7">
        <v>351034.7</v>
      </c>
      <c r="I5152" s="7">
        <v>0</v>
      </c>
      <c r="J5152" s="13">
        <v>25175651.91</v>
      </c>
      <c r="K5152" s="13">
        <v>42575576</v>
      </c>
      <c r="L5152" s="7">
        <f t="shared" si="80"/>
        <v>70732346.230000004</v>
      </c>
    </row>
    <row r="5153" spans="1:12" s="5" customFormat="1" x14ac:dyDescent="0.25">
      <c r="A5153" s="10" t="s">
        <v>2113</v>
      </c>
      <c r="B5153" s="10" t="s">
        <v>1154</v>
      </c>
      <c r="C5153" s="10" t="s">
        <v>1164</v>
      </c>
      <c r="D5153" s="10" t="s">
        <v>535</v>
      </c>
      <c r="E5153" s="10" t="s">
        <v>536</v>
      </c>
      <c r="F5153" s="13">
        <v>0</v>
      </c>
      <c r="G5153" s="13">
        <v>10384647.51</v>
      </c>
      <c r="H5153" s="7">
        <v>1386028.8</v>
      </c>
      <c r="I5153" s="7">
        <v>0</v>
      </c>
      <c r="J5153" s="13">
        <v>99403786.829999998</v>
      </c>
      <c r="K5153" s="13">
        <v>168105814.93000001</v>
      </c>
      <c r="L5153" s="7">
        <f t="shared" si="80"/>
        <v>279280278.06999999</v>
      </c>
    </row>
    <row r="5154" spans="1:12" s="5" customFormat="1" x14ac:dyDescent="0.25">
      <c r="A5154" s="10" t="s">
        <v>2114</v>
      </c>
      <c r="B5154" s="10" t="s">
        <v>1154</v>
      </c>
      <c r="C5154" s="10" t="s">
        <v>1165</v>
      </c>
      <c r="D5154" s="10" t="s">
        <v>929</v>
      </c>
      <c r="E5154" s="10" t="s">
        <v>930</v>
      </c>
      <c r="F5154" s="13">
        <v>0</v>
      </c>
      <c r="G5154" s="13">
        <v>3797261.13</v>
      </c>
      <c r="H5154" s="7">
        <v>2493493.13</v>
      </c>
      <c r="I5154" s="7">
        <v>0</v>
      </c>
      <c r="J5154" s="13">
        <v>89219084.290000007</v>
      </c>
      <c r="K5154" s="13">
        <v>120542293.81999999</v>
      </c>
      <c r="L5154" s="7">
        <f t="shared" si="80"/>
        <v>216052132.37</v>
      </c>
    </row>
    <row r="5155" spans="1:12" s="5" customFormat="1" x14ac:dyDescent="0.25">
      <c r="A5155" s="10" t="s">
        <v>2114</v>
      </c>
      <c r="B5155" s="10" t="s">
        <v>1154</v>
      </c>
      <c r="C5155" s="10" t="s">
        <v>1165</v>
      </c>
      <c r="D5155" s="10" t="s">
        <v>12</v>
      </c>
      <c r="E5155" s="10" t="s">
        <v>13</v>
      </c>
      <c r="F5155" s="13">
        <v>0</v>
      </c>
      <c r="G5155" s="13">
        <v>0</v>
      </c>
      <c r="H5155" s="7">
        <v>0</v>
      </c>
      <c r="I5155" s="7">
        <v>0</v>
      </c>
      <c r="J5155" s="13">
        <v>0</v>
      </c>
      <c r="K5155" s="13">
        <v>-1189.32</v>
      </c>
      <c r="L5155" s="7">
        <f t="shared" si="80"/>
        <v>-1189.32</v>
      </c>
    </row>
    <row r="5156" spans="1:12" s="5" customFormat="1" x14ac:dyDescent="0.25">
      <c r="A5156" s="10" t="s">
        <v>2114</v>
      </c>
      <c r="B5156" s="10" t="s">
        <v>1154</v>
      </c>
      <c r="C5156" s="10" t="s">
        <v>1165</v>
      </c>
      <c r="D5156" s="10" t="s">
        <v>38</v>
      </c>
      <c r="E5156" s="10" t="s">
        <v>39</v>
      </c>
      <c r="F5156" s="13">
        <v>0</v>
      </c>
      <c r="G5156" s="13">
        <v>0</v>
      </c>
      <c r="H5156" s="7">
        <v>0</v>
      </c>
      <c r="I5156" s="7">
        <v>0</v>
      </c>
      <c r="J5156" s="13">
        <v>0</v>
      </c>
      <c r="K5156" s="13">
        <v>-35679.599999999999</v>
      </c>
      <c r="L5156" s="7">
        <f t="shared" si="80"/>
        <v>-35679.599999999999</v>
      </c>
    </row>
    <row r="5157" spans="1:12" s="5" customFormat="1" x14ac:dyDescent="0.25">
      <c r="A5157" s="10" t="s">
        <v>2114</v>
      </c>
      <c r="B5157" s="10" t="s">
        <v>1154</v>
      </c>
      <c r="C5157" s="10" t="s">
        <v>1165</v>
      </c>
      <c r="D5157" s="10" t="s">
        <v>22</v>
      </c>
      <c r="E5157" s="10" t="s">
        <v>23</v>
      </c>
      <c r="F5157" s="13">
        <v>0</v>
      </c>
      <c r="G5157" s="13">
        <v>0</v>
      </c>
      <c r="H5157" s="7">
        <v>0</v>
      </c>
      <c r="I5157" s="7">
        <v>0</v>
      </c>
      <c r="J5157" s="13">
        <v>0</v>
      </c>
      <c r="K5157" s="13">
        <v>-57710.400000000001</v>
      </c>
      <c r="L5157" s="7">
        <f t="shared" si="80"/>
        <v>-57710.400000000001</v>
      </c>
    </row>
    <row r="5158" spans="1:12" s="5" customFormat="1" x14ac:dyDescent="0.25">
      <c r="A5158" s="10" t="s">
        <v>2114</v>
      </c>
      <c r="B5158" s="10" t="s">
        <v>1154</v>
      </c>
      <c r="C5158" s="10" t="s">
        <v>1165</v>
      </c>
      <c r="D5158" s="10" t="s">
        <v>214</v>
      </c>
      <c r="E5158" s="10" t="s">
        <v>215</v>
      </c>
      <c r="F5158" s="13">
        <v>0</v>
      </c>
      <c r="G5158" s="13">
        <v>1293352.25</v>
      </c>
      <c r="H5158" s="7">
        <v>849287.12</v>
      </c>
      <c r="I5158" s="7">
        <v>0</v>
      </c>
      <c r="J5158" s="13">
        <v>30388140.23</v>
      </c>
      <c r="K5158" s="13">
        <v>41056867.560000002</v>
      </c>
      <c r="L5158" s="7">
        <f t="shared" si="80"/>
        <v>73587647.159999996</v>
      </c>
    </row>
    <row r="5159" spans="1:12" s="5" customFormat="1" x14ac:dyDescent="0.25">
      <c r="A5159" s="10" t="s">
        <v>2114</v>
      </c>
      <c r="B5159" s="10" t="s">
        <v>1154</v>
      </c>
      <c r="C5159" s="10" t="s">
        <v>1165</v>
      </c>
      <c r="D5159" s="10" t="s">
        <v>28</v>
      </c>
      <c r="E5159" s="10" t="s">
        <v>29</v>
      </c>
      <c r="F5159" s="13">
        <v>0</v>
      </c>
      <c r="G5159" s="13">
        <v>447198.3</v>
      </c>
      <c r="H5159" s="7">
        <v>293655.31</v>
      </c>
      <c r="I5159" s="7">
        <v>0</v>
      </c>
      <c r="J5159" s="13">
        <v>10507210.689999999</v>
      </c>
      <c r="K5159" s="13">
        <v>14196102.630000001</v>
      </c>
      <c r="L5159" s="7">
        <f t="shared" si="80"/>
        <v>25444166.93</v>
      </c>
    </row>
    <row r="5160" spans="1:12" s="5" customFormat="1" x14ac:dyDescent="0.25">
      <c r="A5160" s="10" t="s">
        <v>2114</v>
      </c>
      <c r="B5160" s="10" t="s">
        <v>1154</v>
      </c>
      <c r="C5160" s="10" t="s">
        <v>1165</v>
      </c>
      <c r="D5160" s="10" t="s">
        <v>32</v>
      </c>
      <c r="E5160" s="10" t="s">
        <v>33</v>
      </c>
      <c r="F5160" s="13">
        <v>0</v>
      </c>
      <c r="G5160" s="13">
        <v>4284577.0999999996</v>
      </c>
      <c r="H5160" s="7">
        <v>2813491.94</v>
      </c>
      <c r="I5160" s="7">
        <v>0</v>
      </c>
      <c r="J5160" s="13">
        <v>100668885.34</v>
      </c>
      <c r="K5160" s="13">
        <v>136011913.27000001</v>
      </c>
      <c r="L5160" s="7">
        <f t="shared" si="80"/>
        <v>243778867.65000001</v>
      </c>
    </row>
    <row r="5161" spans="1:12" s="5" customFormat="1" x14ac:dyDescent="0.25">
      <c r="A5161" s="10" t="s">
        <v>2114</v>
      </c>
      <c r="B5161" s="10" t="s">
        <v>1154</v>
      </c>
      <c r="C5161" s="10" t="s">
        <v>1165</v>
      </c>
      <c r="D5161" s="10" t="s">
        <v>34</v>
      </c>
      <c r="E5161" s="10" t="s">
        <v>35</v>
      </c>
      <c r="F5161" s="13">
        <v>0</v>
      </c>
      <c r="G5161" s="13">
        <v>1056572.05</v>
      </c>
      <c r="H5161" s="7">
        <v>693804.05</v>
      </c>
      <c r="I5161" s="7">
        <v>0</v>
      </c>
      <c r="J5161" s="13">
        <v>24824837.510000002</v>
      </c>
      <c r="K5161" s="13">
        <v>33540389.699999999</v>
      </c>
      <c r="L5161" s="7">
        <f t="shared" si="80"/>
        <v>60115603.310000002</v>
      </c>
    </row>
    <row r="5162" spans="1:12" s="5" customFormat="1" x14ac:dyDescent="0.25">
      <c r="A5162" s="10" t="s">
        <v>2114</v>
      </c>
      <c r="B5162" s="10" t="s">
        <v>1154</v>
      </c>
      <c r="C5162" s="10" t="s">
        <v>1165</v>
      </c>
      <c r="D5162" s="10" t="s">
        <v>538</v>
      </c>
      <c r="E5162" s="10" t="s">
        <v>539</v>
      </c>
      <c r="F5162" s="13">
        <v>0</v>
      </c>
      <c r="G5162" s="13">
        <v>11782760.07</v>
      </c>
      <c r="H5162" s="7">
        <v>7737216.46</v>
      </c>
      <c r="I5162" s="7">
        <v>0</v>
      </c>
      <c r="J5162" s="13">
        <v>276843500.56</v>
      </c>
      <c r="K5162" s="13">
        <v>374038254.83999997</v>
      </c>
      <c r="L5162" s="7">
        <f t="shared" si="80"/>
        <v>670401731.93000007</v>
      </c>
    </row>
    <row r="5163" spans="1:12" s="5" customFormat="1" x14ac:dyDescent="0.25">
      <c r="A5163" s="10" t="s">
        <v>2114</v>
      </c>
      <c r="B5163" s="10" t="s">
        <v>1154</v>
      </c>
      <c r="C5163" s="10" t="s">
        <v>1165</v>
      </c>
      <c r="D5163" s="10" t="s">
        <v>535</v>
      </c>
      <c r="E5163" s="10" t="s">
        <v>536</v>
      </c>
      <c r="F5163" s="13">
        <v>0</v>
      </c>
      <c r="G5163" s="13">
        <v>3038951.71</v>
      </c>
      <c r="H5163" s="7">
        <v>1995544.93</v>
      </c>
      <c r="I5163" s="7">
        <v>0</v>
      </c>
      <c r="J5163" s="13">
        <v>71402118.299999997</v>
      </c>
      <c r="K5163" s="13">
        <v>96470112.780000001</v>
      </c>
      <c r="L5163" s="7">
        <f t="shared" si="80"/>
        <v>172906727.72</v>
      </c>
    </row>
    <row r="5164" spans="1:12" s="5" customFormat="1" x14ac:dyDescent="0.25">
      <c r="A5164" s="10" t="s">
        <v>2114</v>
      </c>
      <c r="B5164" s="10" t="s">
        <v>1154</v>
      </c>
      <c r="C5164" s="10" t="s">
        <v>1165</v>
      </c>
      <c r="D5164" s="10" t="s">
        <v>41</v>
      </c>
      <c r="E5164" s="10" t="s">
        <v>42</v>
      </c>
      <c r="F5164" s="13">
        <v>0</v>
      </c>
      <c r="G5164" s="13">
        <v>13943530.439999999</v>
      </c>
      <c r="H5164" s="7">
        <v>9156098.6300000008</v>
      </c>
      <c r="I5164" s="7">
        <v>0</v>
      </c>
      <c r="J5164" s="13">
        <v>327612185.49000001</v>
      </c>
      <c r="K5164" s="13">
        <v>442630908.35000002</v>
      </c>
      <c r="L5164" s="7">
        <f t="shared" si="80"/>
        <v>793342722.91000009</v>
      </c>
    </row>
    <row r="5165" spans="1:12" s="5" customFormat="1" x14ac:dyDescent="0.25">
      <c r="A5165" s="10" t="s">
        <v>2114</v>
      </c>
      <c r="B5165" s="10" t="s">
        <v>1154</v>
      </c>
      <c r="C5165" s="10" t="s">
        <v>1165</v>
      </c>
      <c r="D5165" s="10" t="s">
        <v>303</v>
      </c>
      <c r="E5165" s="10" t="s">
        <v>304</v>
      </c>
      <c r="F5165" s="13">
        <v>0</v>
      </c>
      <c r="G5165" s="13">
        <v>1431482.95</v>
      </c>
      <c r="H5165" s="7">
        <v>939991.43</v>
      </c>
      <c r="I5165" s="7">
        <v>0</v>
      </c>
      <c r="J5165" s="13">
        <v>33633609.590000004</v>
      </c>
      <c r="K5165" s="13">
        <v>45441762.619999997</v>
      </c>
      <c r="L5165" s="7">
        <f t="shared" si="80"/>
        <v>81446846.590000004</v>
      </c>
    </row>
    <row r="5166" spans="1:12" s="5" customFormat="1" x14ac:dyDescent="0.25">
      <c r="A5166" s="10" t="s">
        <v>2115</v>
      </c>
      <c r="B5166" s="10" t="s">
        <v>1154</v>
      </c>
      <c r="C5166" s="10" t="s">
        <v>1166</v>
      </c>
      <c r="D5166" s="10" t="s">
        <v>299</v>
      </c>
      <c r="E5166" s="10" t="s">
        <v>300</v>
      </c>
      <c r="F5166" s="13">
        <v>0</v>
      </c>
      <c r="G5166" s="13">
        <v>0</v>
      </c>
      <c r="H5166" s="7">
        <v>71974.84</v>
      </c>
      <c r="I5166" s="7">
        <v>0</v>
      </c>
      <c r="J5166" s="13">
        <v>35859.56</v>
      </c>
      <c r="K5166" s="13">
        <v>0</v>
      </c>
      <c r="L5166" s="7">
        <f t="shared" si="80"/>
        <v>107834.4</v>
      </c>
    </row>
    <row r="5167" spans="1:12" s="5" customFormat="1" x14ac:dyDescent="0.25">
      <c r="A5167" s="10" t="s">
        <v>2115</v>
      </c>
      <c r="B5167" s="10" t="s">
        <v>1154</v>
      </c>
      <c r="C5167" s="10" t="s">
        <v>1166</v>
      </c>
      <c r="D5167" s="10" t="s">
        <v>22</v>
      </c>
      <c r="E5167" s="10" t="s">
        <v>23</v>
      </c>
      <c r="F5167" s="13">
        <v>0</v>
      </c>
      <c r="G5167" s="13">
        <v>0</v>
      </c>
      <c r="H5167" s="7">
        <v>233440.54</v>
      </c>
      <c r="I5167" s="7">
        <v>0</v>
      </c>
      <c r="J5167" s="13">
        <v>116305.58</v>
      </c>
      <c r="K5167" s="13">
        <v>0</v>
      </c>
      <c r="L5167" s="7">
        <f t="shared" si="80"/>
        <v>349746.12</v>
      </c>
    </row>
    <row r="5168" spans="1:12" s="5" customFormat="1" x14ac:dyDescent="0.25">
      <c r="A5168" s="10" t="s">
        <v>2115</v>
      </c>
      <c r="B5168" s="10" t="s">
        <v>1154</v>
      </c>
      <c r="C5168" s="10" t="s">
        <v>1166</v>
      </c>
      <c r="D5168" s="10" t="s">
        <v>214</v>
      </c>
      <c r="E5168" s="10" t="s">
        <v>215</v>
      </c>
      <c r="F5168" s="13">
        <v>0</v>
      </c>
      <c r="G5168" s="13">
        <v>0</v>
      </c>
      <c r="H5168" s="7">
        <v>40494349.530000001</v>
      </c>
      <c r="I5168" s="7">
        <v>0</v>
      </c>
      <c r="J5168" s="13">
        <v>20175239.5</v>
      </c>
      <c r="K5168" s="13">
        <v>0</v>
      </c>
      <c r="L5168" s="7">
        <f t="shared" si="80"/>
        <v>60669589.030000001</v>
      </c>
    </row>
    <row r="5169" spans="1:12" s="5" customFormat="1" x14ac:dyDescent="0.25">
      <c r="A5169" s="10" t="s">
        <v>2115</v>
      </c>
      <c r="B5169" s="10" t="s">
        <v>1154</v>
      </c>
      <c r="C5169" s="10" t="s">
        <v>1166</v>
      </c>
      <c r="D5169" s="10" t="s">
        <v>28</v>
      </c>
      <c r="E5169" s="10" t="s">
        <v>29</v>
      </c>
      <c r="F5169" s="13">
        <v>0</v>
      </c>
      <c r="G5169" s="13">
        <v>0</v>
      </c>
      <c r="H5169" s="7">
        <v>5087936.79</v>
      </c>
      <c r="I5169" s="7">
        <v>0</v>
      </c>
      <c r="J5169" s="13">
        <v>2534930.0499999998</v>
      </c>
      <c r="K5169" s="13">
        <v>0</v>
      </c>
      <c r="L5169" s="7">
        <f t="shared" si="80"/>
        <v>7622866.8399999999</v>
      </c>
    </row>
    <row r="5170" spans="1:12" s="5" customFormat="1" x14ac:dyDescent="0.25">
      <c r="A5170" s="10" t="s">
        <v>2115</v>
      </c>
      <c r="B5170" s="10" t="s">
        <v>1154</v>
      </c>
      <c r="C5170" s="10" t="s">
        <v>1166</v>
      </c>
      <c r="D5170" s="10" t="s">
        <v>32</v>
      </c>
      <c r="E5170" s="10" t="s">
        <v>33</v>
      </c>
      <c r="F5170" s="13">
        <v>0</v>
      </c>
      <c r="G5170" s="13">
        <v>0</v>
      </c>
      <c r="H5170" s="7">
        <v>28960772.760000002</v>
      </c>
      <c r="I5170" s="7">
        <v>0</v>
      </c>
      <c r="J5170" s="13">
        <v>14428939.67</v>
      </c>
      <c r="K5170" s="13">
        <v>0</v>
      </c>
      <c r="L5170" s="7">
        <f t="shared" si="80"/>
        <v>43389712.43</v>
      </c>
    </row>
    <row r="5171" spans="1:12" s="5" customFormat="1" x14ac:dyDescent="0.25">
      <c r="A5171" s="10" t="s">
        <v>2115</v>
      </c>
      <c r="B5171" s="10" t="s">
        <v>1154</v>
      </c>
      <c r="C5171" s="10" t="s">
        <v>1166</v>
      </c>
      <c r="D5171" s="10" t="s">
        <v>41</v>
      </c>
      <c r="E5171" s="10" t="s">
        <v>42</v>
      </c>
      <c r="F5171" s="13">
        <v>0</v>
      </c>
      <c r="G5171" s="13">
        <v>0</v>
      </c>
      <c r="H5171" s="7">
        <v>60225800.140000001</v>
      </c>
      <c r="I5171" s="7">
        <v>0</v>
      </c>
      <c r="J5171" s="13">
        <v>30005913.32</v>
      </c>
      <c r="K5171" s="13">
        <v>0</v>
      </c>
      <c r="L5171" s="7">
        <f t="shared" si="80"/>
        <v>90231713.460000008</v>
      </c>
    </row>
    <row r="5172" spans="1:12" s="5" customFormat="1" x14ac:dyDescent="0.25">
      <c r="A5172" s="10" t="s">
        <v>2115</v>
      </c>
      <c r="B5172" s="10" t="s">
        <v>1154</v>
      </c>
      <c r="C5172" s="10" t="s">
        <v>1166</v>
      </c>
      <c r="D5172" s="10" t="s">
        <v>303</v>
      </c>
      <c r="E5172" s="10" t="s">
        <v>304</v>
      </c>
      <c r="F5172" s="13">
        <v>0</v>
      </c>
      <c r="G5172" s="13">
        <v>0</v>
      </c>
      <c r="H5172" s="7">
        <v>79356595.049999997</v>
      </c>
      <c r="I5172" s="7">
        <v>0</v>
      </c>
      <c r="J5172" s="13">
        <v>39537326.32</v>
      </c>
      <c r="K5172" s="13">
        <v>0</v>
      </c>
      <c r="L5172" s="7">
        <f t="shared" si="80"/>
        <v>118893921.37</v>
      </c>
    </row>
    <row r="5173" spans="1:12" s="5" customFormat="1" x14ac:dyDescent="0.25">
      <c r="A5173" s="10" t="s">
        <v>2116</v>
      </c>
      <c r="B5173" s="10" t="s">
        <v>1154</v>
      </c>
      <c r="C5173" s="10" t="s">
        <v>1167</v>
      </c>
      <c r="D5173" s="10" t="s">
        <v>929</v>
      </c>
      <c r="E5173" s="10" t="s">
        <v>930</v>
      </c>
      <c r="F5173" s="13">
        <v>0</v>
      </c>
      <c r="G5173" s="13">
        <v>56635157.859999999</v>
      </c>
      <c r="H5173" s="7">
        <v>3592187.8</v>
      </c>
      <c r="I5173" s="7">
        <v>0</v>
      </c>
      <c r="J5173" s="13">
        <v>252941623.34</v>
      </c>
      <c r="K5173" s="13">
        <v>321142521.45999998</v>
      </c>
      <c r="L5173" s="7">
        <f t="shared" si="80"/>
        <v>634311490.46000004</v>
      </c>
    </row>
    <row r="5174" spans="1:12" s="5" customFormat="1" x14ac:dyDescent="0.25">
      <c r="A5174" s="10" t="s">
        <v>2116</v>
      </c>
      <c r="B5174" s="10" t="s">
        <v>1154</v>
      </c>
      <c r="C5174" s="10" t="s">
        <v>1167</v>
      </c>
      <c r="D5174" s="10" t="s">
        <v>28</v>
      </c>
      <c r="E5174" s="10" t="s">
        <v>29</v>
      </c>
      <c r="F5174" s="13">
        <v>0</v>
      </c>
      <c r="G5174" s="13">
        <v>1294049.3799999999</v>
      </c>
      <c r="H5174" s="7">
        <v>82077.429999999993</v>
      </c>
      <c r="I5174" s="7">
        <v>0</v>
      </c>
      <c r="J5174" s="13">
        <v>5779430.3300000001</v>
      </c>
      <c r="K5174" s="13">
        <v>7337743.8099999996</v>
      </c>
      <c r="L5174" s="7">
        <f t="shared" si="80"/>
        <v>14493300.949999999</v>
      </c>
    </row>
    <row r="5175" spans="1:12" s="5" customFormat="1" x14ac:dyDescent="0.25">
      <c r="A5175" s="10" t="s">
        <v>2116</v>
      </c>
      <c r="B5175" s="10" t="s">
        <v>1154</v>
      </c>
      <c r="C5175" s="10" t="s">
        <v>1167</v>
      </c>
      <c r="D5175" s="10" t="s">
        <v>32</v>
      </c>
      <c r="E5175" s="10" t="s">
        <v>33</v>
      </c>
      <c r="F5175" s="13">
        <v>0</v>
      </c>
      <c r="G5175" s="13">
        <v>3478922.24</v>
      </c>
      <c r="H5175" s="7">
        <v>220656.96</v>
      </c>
      <c r="I5175" s="7">
        <v>0</v>
      </c>
      <c r="J5175" s="13">
        <v>15537420.050000001</v>
      </c>
      <c r="K5175" s="13">
        <v>19726789.859999999</v>
      </c>
      <c r="L5175" s="7">
        <f t="shared" si="80"/>
        <v>38963789.109999999</v>
      </c>
    </row>
    <row r="5176" spans="1:12" s="5" customFormat="1" x14ac:dyDescent="0.25">
      <c r="A5176" s="10" t="s">
        <v>2116</v>
      </c>
      <c r="B5176" s="10" t="s">
        <v>1154</v>
      </c>
      <c r="C5176" s="10" t="s">
        <v>1167</v>
      </c>
      <c r="D5176" s="10" t="s">
        <v>535</v>
      </c>
      <c r="E5176" s="10" t="s">
        <v>536</v>
      </c>
      <c r="F5176" s="13">
        <v>0</v>
      </c>
      <c r="G5176" s="13">
        <v>36315695.32</v>
      </c>
      <c r="H5176" s="7">
        <v>2303388.9700000002</v>
      </c>
      <c r="I5176" s="7">
        <v>0</v>
      </c>
      <c r="J5176" s="13">
        <v>162191671.62</v>
      </c>
      <c r="K5176" s="13">
        <v>205923571.21000001</v>
      </c>
      <c r="L5176" s="7">
        <f t="shared" si="80"/>
        <v>406734327.12</v>
      </c>
    </row>
    <row r="5177" spans="1:12" s="5" customFormat="1" x14ac:dyDescent="0.25">
      <c r="A5177" s="10" t="s">
        <v>2116</v>
      </c>
      <c r="B5177" s="10" t="s">
        <v>1154</v>
      </c>
      <c r="C5177" s="10" t="s">
        <v>1167</v>
      </c>
      <c r="D5177" s="10" t="s">
        <v>303</v>
      </c>
      <c r="E5177" s="10" t="s">
        <v>304</v>
      </c>
      <c r="F5177" s="13">
        <v>0</v>
      </c>
      <c r="G5177" s="13">
        <v>26860623.199999999</v>
      </c>
      <c r="H5177" s="7">
        <v>1703683.84</v>
      </c>
      <c r="I5177" s="7">
        <v>0</v>
      </c>
      <c r="J5177" s="13">
        <v>119963815.66</v>
      </c>
      <c r="K5177" s="13">
        <v>152309777.00999999</v>
      </c>
      <c r="L5177" s="7">
        <f t="shared" si="80"/>
        <v>300837899.70999998</v>
      </c>
    </row>
    <row r="5178" spans="1:12" s="5" customFormat="1" x14ac:dyDescent="0.25">
      <c r="A5178" s="10" t="s">
        <v>2117</v>
      </c>
      <c r="B5178" s="10" t="s">
        <v>1154</v>
      </c>
      <c r="C5178" s="10" t="s">
        <v>1168</v>
      </c>
      <c r="D5178" s="10" t="s">
        <v>22</v>
      </c>
      <c r="E5178" s="10" t="s">
        <v>23</v>
      </c>
      <c r="F5178" s="13">
        <v>0</v>
      </c>
      <c r="G5178" s="13">
        <v>13457.09</v>
      </c>
      <c r="H5178" s="7">
        <v>570.03</v>
      </c>
      <c r="I5178" s="7">
        <v>0</v>
      </c>
      <c r="J5178" s="13">
        <v>39589.31</v>
      </c>
      <c r="K5178" s="13">
        <v>52608.41</v>
      </c>
      <c r="L5178" s="7">
        <f t="shared" si="80"/>
        <v>106224.84</v>
      </c>
    </row>
    <row r="5179" spans="1:12" s="5" customFormat="1" x14ac:dyDescent="0.25">
      <c r="A5179" s="10" t="s">
        <v>2117</v>
      </c>
      <c r="B5179" s="10" t="s">
        <v>1154</v>
      </c>
      <c r="C5179" s="10" t="s">
        <v>1168</v>
      </c>
      <c r="D5179" s="10" t="s">
        <v>28</v>
      </c>
      <c r="E5179" s="10" t="s">
        <v>29</v>
      </c>
      <c r="F5179" s="13">
        <v>0</v>
      </c>
      <c r="G5179" s="13">
        <v>858325.79</v>
      </c>
      <c r="H5179" s="7">
        <v>36357.599999999999</v>
      </c>
      <c r="I5179" s="7">
        <v>0</v>
      </c>
      <c r="J5179" s="13">
        <v>2525100.59</v>
      </c>
      <c r="K5179" s="13">
        <v>3355489.48</v>
      </c>
      <c r="L5179" s="7">
        <f t="shared" si="80"/>
        <v>6775273.46</v>
      </c>
    </row>
    <row r="5180" spans="1:12" s="5" customFormat="1" x14ac:dyDescent="0.25">
      <c r="A5180" s="10" t="s">
        <v>2117</v>
      </c>
      <c r="B5180" s="10" t="s">
        <v>1154</v>
      </c>
      <c r="C5180" s="10" t="s">
        <v>1168</v>
      </c>
      <c r="D5180" s="10" t="s">
        <v>32</v>
      </c>
      <c r="E5180" s="10" t="s">
        <v>33</v>
      </c>
      <c r="F5180" s="13">
        <v>0</v>
      </c>
      <c r="G5180" s="13">
        <v>4822873.43</v>
      </c>
      <c r="H5180" s="7">
        <v>204290.85</v>
      </c>
      <c r="I5180" s="7">
        <v>0</v>
      </c>
      <c r="J5180" s="13">
        <v>14188366.119999999</v>
      </c>
      <c r="K5180" s="13">
        <v>18854264.039999999</v>
      </c>
      <c r="L5180" s="7">
        <f t="shared" si="80"/>
        <v>38069794.439999998</v>
      </c>
    </row>
    <row r="5181" spans="1:12" s="5" customFormat="1" x14ac:dyDescent="0.25">
      <c r="A5181" s="10" t="s">
        <v>2117</v>
      </c>
      <c r="B5181" s="10" t="s">
        <v>1154</v>
      </c>
      <c r="C5181" s="10" t="s">
        <v>1168</v>
      </c>
      <c r="D5181" s="10" t="s">
        <v>535</v>
      </c>
      <c r="E5181" s="10" t="s">
        <v>536</v>
      </c>
      <c r="F5181" s="13">
        <v>0</v>
      </c>
      <c r="G5181" s="13">
        <v>40216217.560000002</v>
      </c>
      <c r="H5181" s="7">
        <v>1703508.38</v>
      </c>
      <c r="I5181" s="7">
        <v>0</v>
      </c>
      <c r="J5181" s="13">
        <v>118311713.39</v>
      </c>
      <c r="K5181" s="13">
        <v>157218968.36000001</v>
      </c>
      <c r="L5181" s="7">
        <f t="shared" si="80"/>
        <v>317450407.69000006</v>
      </c>
    </row>
    <row r="5182" spans="1:12" s="5" customFormat="1" x14ac:dyDescent="0.25">
      <c r="A5182" s="10" t="s">
        <v>2117</v>
      </c>
      <c r="B5182" s="10" t="s">
        <v>1154</v>
      </c>
      <c r="C5182" s="10" t="s">
        <v>1168</v>
      </c>
      <c r="D5182" s="10" t="s">
        <v>303</v>
      </c>
      <c r="E5182" s="10" t="s">
        <v>304</v>
      </c>
      <c r="F5182" s="13">
        <v>0</v>
      </c>
      <c r="G5182" s="13">
        <v>6744467.1299999999</v>
      </c>
      <c r="H5182" s="7">
        <v>285687.14</v>
      </c>
      <c r="I5182" s="7">
        <v>0</v>
      </c>
      <c r="J5182" s="13">
        <v>19841484.59</v>
      </c>
      <c r="K5182" s="13">
        <v>26366431.940000001</v>
      </c>
      <c r="L5182" s="7">
        <f t="shared" si="80"/>
        <v>53238070.799999997</v>
      </c>
    </row>
    <row r="5183" spans="1:12" s="5" customFormat="1" x14ac:dyDescent="0.25">
      <c r="A5183" s="10" t="s">
        <v>2118</v>
      </c>
      <c r="B5183" s="10" t="s">
        <v>1154</v>
      </c>
      <c r="C5183" s="10" t="s">
        <v>1169</v>
      </c>
      <c r="D5183" s="10" t="s">
        <v>28</v>
      </c>
      <c r="E5183" s="10" t="s">
        <v>29</v>
      </c>
      <c r="F5183" s="13">
        <v>0</v>
      </c>
      <c r="G5183" s="13">
        <v>97533.66</v>
      </c>
      <c r="H5183" s="7">
        <v>41152.92</v>
      </c>
      <c r="I5183" s="7">
        <v>0</v>
      </c>
      <c r="J5183" s="13">
        <v>2876192.41</v>
      </c>
      <c r="K5183" s="13">
        <v>5473139.3499999996</v>
      </c>
      <c r="L5183" s="7">
        <f t="shared" si="80"/>
        <v>8488018.3399999999</v>
      </c>
    </row>
    <row r="5184" spans="1:12" s="5" customFormat="1" x14ac:dyDescent="0.25">
      <c r="A5184" s="10" t="s">
        <v>2118</v>
      </c>
      <c r="B5184" s="10" t="s">
        <v>1154</v>
      </c>
      <c r="C5184" s="10" t="s">
        <v>1169</v>
      </c>
      <c r="D5184" s="10" t="s">
        <v>32</v>
      </c>
      <c r="E5184" s="10" t="s">
        <v>33</v>
      </c>
      <c r="F5184" s="13">
        <v>0</v>
      </c>
      <c r="G5184" s="13">
        <v>2191669.19</v>
      </c>
      <c r="H5184" s="7">
        <v>924743.3</v>
      </c>
      <c r="I5184" s="7">
        <v>0</v>
      </c>
      <c r="J5184" s="13">
        <v>64630634.840000004</v>
      </c>
      <c r="K5184" s="13">
        <v>122986372.5</v>
      </c>
      <c r="L5184" s="7">
        <f t="shared" si="80"/>
        <v>190733419.82999998</v>
      </c>
    </row>
    <row r="5185" spans="1:12" s="5" customFormat="1" x14ac:dyDescent="0.25">
      <c r="A5185" s="10" t="s">
        <v>2118</v>
      </c>
      <c r="B5185" s="10" t="s">
        <v>1154</v>
      </c>
      <c r="C5185" s="10" t="s">
        <v>1169</v>
      </c>
      <c r="D5185" s="10" t="s">
        <v>41</v>
      </c>
      <c r="E5185" s="10" t="s">
        <v>42</v>
      </c>
      <c r="F5185" s="13">
        <v>0</v>
      </c>
      <c r="G5185" s="13">
        <v>830089.87</v>
      </c>
      <c r="H5185" s="7">
        <v>350244.48</v>
      </c>
      <c r="I5185" s="7">
        <v>0</v>
      </c>
      <c r="J5185" s="13">
        <v>24478710.170000002</v>
      </c>
      <c r="K5185" s="13">
        <v>46580816.890000001</v>
      </c>
      <c r="L5185" s="7">
        <f t="shared" si="80"/>
        <v>72239861.409999996</v>
      </c>
    </row>
    <row r="5186" spans="1:12" s="5" customFormat="1" x14ac:dyDescent="0.25">
      <c r="A5186" s="10" t="s">
        <v>2118</v>
      </c>
      <c r="B5186" s="10" t="s">
        <v>1154</v>
      </c>
      <c r="C5186" s="10" t="s">
        <v>1169</v>
      </c>
      <c r="D5186" s="10" t="s">
        <v>303</v>
      </c>
      <c r="E5186" s="10" t="s">
        <v>304</v>
      </c>
      <c r="F5186" s="13">
        <v>0</v>
      </c>
      <c r="G5186" s="13">
        <v>2339381.2799999998</v>
      </c>
      <c r="H5186" s="7">
        <v>987068.3</v>
      </c>
      <c r="I5186" s="7">
        <v>0</v>
      </c>
      <c r="J5186" s="13">
        <v>68986550.579999998</v>
      </c>
      <c r="K5186" s="13">
        <v>131275294.26000001</v>
      </c>
      <c r="L5186" s="7">
        <f t="shared" si="80"/>
        <v>203588294.42000002</v>
      </c>
    </row>
    <row r="5187" spans="1:12" s="5" customFormat="1" x14ac:dyDescent="0.25">
      <c r="A5187" s="10" t="s">
        <v>2119</v>
      </c>
      <c r="B5187" s="10" t="s">
        <v>1154</v>
      </c>
      <c r="C5187" s="10" t="s">
        <v>1170</v>
      </c>
      <c r="D5187" s="10" t="s">
        <v>299</v>
      </c>
      <c r="E5187" s="10" t="s">
        <v>300</v>
      </c>
      <c r="F5187" s="13">
        <v>0</v>
      </c>
      <c r="G5187" s="13">
        <v>152552.34</v>
      </c>
      <c r="H5187" s="7">
        <v>27605.79</v>
      </c>
      <c r="I5187" s="7">
        <v>0</v>
      </c>
      <c r="J5187" s="13">
        <v>645037.43999999994</v>
      </c>
      <c r="K5187" s="13">
        <v>927147.09</v>
      </c>
      <c r="L5187" s="7">
        <f t="shared" si="80"/>
        <v>1752342.66</v>
      </c>
    </row>
    <row r="5188" spans="1:12" s="5" customFormat="1" x14ac:dyDescent="0.25">
      <c r="A5188" s="10" t="s">
        <v>2119</v>
      </c>
      <c r="B5188" s="10" t="s">
        <v>1154</v>
      </c>
      <c r="C5188" s="10" t="s">
        <v>1170</v>
      </c>
      <c r="D5188" s="10" t="s">
        <v>14</v>
      </c>
      <c r="E5188" s="10" t="s">
        <v>15</v>
      </c>
      <c r="F5188" s="13">
        <v>0</v>
      </c>
      <c r="G5188" s="13">
        <v>3555356.76</v>
      </c>
      <c r="H5188" s="7">
        <v>643375.55000000005</v>
      </c>
      <c r="I5188" s="7">
        <v>0</v>
      </c>
      <c r="J5188" s="13">
        <v>15033123.99</v>
      </c>
      <c r="K5188" s="13">
        <v>21607919.66</v>
      </c>
      <c r="L5188" s="7">
        <f t="shared" si="80"/>
        <v>40839775.960000001</v>
      </c>
    </row>
    <row r="5189" spans="1:12" s="5" customFormat="1" x14ac:dyDescent="0.25">
      <c r="A5189" s="10" t="s">
        <v>2119</v>
      </c>
      <c r="B5189" s="10" t="s">
        <v>1154</v>
      </c>
      <c r="C5189" s="10" t="s">
        <v>1170</v>
      </c>
      <c r="D5189" s="10" t="s">
        <v>22</v>
      </c>
      <c r="E5189" s="10" t="s">
        <v>23</v>
      </c>
      <c r="F5189" s="13">
        <v>0</v>
      </c>
      <c r="G5189" s="13">
        <v>1799385.48</v>
      </c>
      <c r="H5189" s="7">
        <v>325615.88</v>
      </c>
      <c r="I5189" s="7">
        <v>0</v>
      </c>
      <c r="J5189" s="13">
        <v>7608346.1799999997</v>
      </c>
      <c r="K5189" s="13">
        <v>10935886.189999999</v>
      </c>
      <c r="L5189" s="7">
        <f t="shared" si="80"/>
        <v>20669233.729999997</v>
      </c>
    </row>
    <row r="5190" spans="1:12" s="5" customFormat="1" x14ac:dyDescent="0.25">
      <c r="A5190" s="10" t="s">
        <v>2119</v>
      </c>
      <c r="B5190" s="10" t="s">
        <v>1154</v>
      </c>
      <c r="C5190" s="10" t="s">
        <v>1170</v>
      </c>
      <c r="D5190" s="10" t="s">
        <v>214</v>
      </c>
      <c r="E5190" s="10" t="s">
        <v>215</v>
      </c>
      <c r="F5190" s="13">
        <v>0</v>
      </c>
      <c r="G5190" s="13">
        <v>55649637.869999997</v>
      </c>
      <c r="H5190" s="7">
        <v>10070330.09</v>
      </c>
      <c r="I5190" s="7">
        <v>0</v>
      </c>
      <c r="J5190" s="13">
        <v>235303504.71000001</v>
      </c>
      <c r="K5190" s="13">
        <v>338214414.32999998</v>
      </c>
      <c r="L5190" s="7">
        <f t="shared" si="80"/>
        <v>639237887</v>
      </c>
    </row>
    <row r="5191" spans="1:12" s="5" customFormat="1" x14ac:dyDescent="0.25">
      <c r="A5191" s="10" t="s">
        <v>2119</v>
      </c>
      <c r="B5191" s="10" t="s">
        <v>1154</v>
      </c>
      <c r="C5191" s="10" t="s">
        <v>1170</v>
      </c>
      <c r="D5191" s="10" t="s">
        <v>28</v>
      </c>
      <c r="E5191" s="10" t="s">
        <v>29</v>
      </c>
      <c r="F5191" s="13">
        <v>0</v>
      </c>
      <c r="G5191" s="13">
        <v>5333593.96</v>
      </c>
      <c r="H5191" s="7">
        <v>965164.44</v>
      </c>
      <c r="I5191" s="7">
        <v>0</v>
      </c>
      <c r="J5191" s="13">
        <v>22552048.84</v>
      </c>
      <c r="K5191" s="13">
        <v>32415275.739999998</v>
      </c>
      <c r="L5191" s="7">
        <f t="shared" si="80"/>
        <v>61266082.980000004</v>
      </c>
    </row>
    <row r="5192" spans="1:12" s="5" customFormat="1" x14ac:dyDescent="0.25">
      <c r="A5192" s="10" t="s">
        <v>2119</v>
      </c>
      <c r="B5192" s="10" t="s">
        <v>1154</v>
      </c>
      <c r="C5192" s="10" t="s">
        <v>1170</v>
      </c>
      <c r="D5192" s="10" t="s">
        <v>32</v>
      </c>
      <c r="E5192" s="10" t="s">
        <v>33</v>
      </c>
      <c r="F5192" s="13">
        <v>0</v>
      </c>
      <c r="G5192" s="13">
        <v>27210245.670000002</v>
      </c>
      <c r="H5192" s="7">
        <v>4923952.18</v>
      </c>
      <c r="I5192" s="7">
        <v>0</v>
      </c>
      <c r="J5192" s="13">
        <v>115053150.65000001</v>
      </c>
      <c r="K5192" s="13">
        <v>165372096.83000001</v>
      </c>
      <c r="L5192" s="7">
        <f t="shared" si="80"/>
        <v>312559445.33000004</v>
      </c>
    </row>
    <row r="5193" spans="1:12" s="5" customFormat="1" x14ac:dyDescent="0.25">
      <c r="A5193" s="10" t="s">
        <v>2119</v>
      </c>
      <c r="B5193" s="10" t="s">
        <v>1154</v>
      </c>
      <c r="C5193" s="10" t="s">
        <v>1170</v>
      </c>
      <c r="D5193" s="10" t="s">
        <v>34</v>
      </c>
      <c r="E5193" s="10" t="s">
        <v>35</v>
      </c>
      <c r="F5193" s="13">
        <v>0</v>
      </c>
      <c r="G5193" s="13">
        <v>16402859.57</v>
      </c>
      <c r="H5193" s="7">
        <v>2968253.1</v>
      </c>
      <c r="I5193" s="7">
        <v>0</v>
      </c>
      <c r="J5193" s="13">
        <v>69356252.640000001</v>
      </c>
      <c r="K5193" s="13">
        <v>99689481.439999998</v>
      </c>
      <c r="L5193" s="7">
        <f t="shared" ref="L5193:L5256" si="81">SUM(F5193:K5193)</f>
        <v>188416846.75</v>
      </c>
    </row>
    <row r="5194" spans="1:12" s="5" customFormat="1" x14ac:dyDescent="0.25">
      <c r="A5194" s="10" t="s">
        <v>2119</v>
      </c>
      <c r="B5194" s="10" t="s">
        <v>1154</v>
      </c>
      <c r="C5194" s="10" t="s">
        <v>1170</v>
      </c>
      <c r="D5194" s="10" t="s">
        <v>303</v>
      </c>
      <c r="E5194" s="10" t="s">
        <v>304</v>
      </c>
      <c r="F5194" s="13">
        <v>0</v>
      </c>
      <c r="G5194" s="13">
        <v>121365715.34999999</v>
      </c>
      <c r="H5194" s="7">
        <v>21962277.969999999</v>
      </c>
      <c r="I5194" s="7">
        <v>0</v>
      </c>
      <c r="J5194" s="13">
        <v>513170961.55000001</v>
      </c>
      <c r="K5194" s="13">
        <v>737608292.04999995</v>
      </c>
      <c r="L5194" s="7">
        <f t="shared" si="81"/>
        <v>1394107246.9200001</v>
      </c>
    </row>
    <row r="5195" spans="1:12" s="5" customFormat="1" x14ac:dyDescent="0.25">
      <c r="A5195" s="10" t="s">
        <v>2120</v>
      </c>
      <c r="B5195" s="10" t="s">
        <v>1154</v>
      </c>
      <c r="C5195" s="10" t="s">
        <v>1171</v>
      </c>
      <c r="D5195" s="10" t="s">
        <v>22</v>
      </c>
      <c r="E5195" s="10" t="s">
        <v>23</v>
      </c>
      <c r="F5195" s="13">
        <v>0</v>
      </c>
      <c r="G5195" s="13">
        <v>11379.53</v>
      </c>
      <c r="H5195" s="7">
        <v>699.66</v>
      </c>
      <c r="I5195" s="7">
        <v>0</v>
      </c>
      <c r="J5195" s="13">
        <v>44844.66</v>
      </c>
      <c r="K5195" s="13">
        <v>63870.15</v>
      </c>
      <c r="L5195" s="7">
        <f t="shared" si="81"/>
        <v>120794</v>
      </c>
    </row>
    <row r="5196" spans="1:12" s="5" customFormat="1" x14ac:dyDescent="0.25">
      <c r="A5196" s="10" t="s">
        <v>2120</v>
      </c>
      <c r="B5196" s="10" t="s">
        <v>1154</v>
      </c>
      <c r="C5196" s="10" t="s">
        <v>1171</v>
      </c>
      <c r="D5196" s="10" t="s">
        <v>28</v>
      </c>
      <c r="E5196" s="10" t="s">
        <v>29</v>
      </c>
      <c r="F5196" s="13">
        <v>0</v>
      </c>
      <c r="G5196" s="13">
        <v>202183.55</v>
      </c>
      <c r="H5196" s="7">
        <v>12431.01</v>
      </c>
      <c r="I5196" s="7">
        <v>0</v>
      </c>
      <c r="J5196" s="13">
        <v>796768.41</v>
      </c>
      <c r="K5196" s="13">
        <v>1134799.93</v>
      </c>
      <c r="L5196" s="7">
        <f t="shared" si="81"/>
        <v>2146182.9</v>
      </c>
    </row>
    <row r="5197" spans="1:12" s="5" customFormat="1" x14ac:dyDescent="0.25">
      <c r="A5197" s="10" t="s">
        <v>2120</v>
      </c>
      <c r="B5197" s="10" t="s">
        <v>1154</v>
      </c>
      <c r="C5197" s="10" t="s">
        <v>1171</v>
      </c>
      <c r="D5197" s="10" t="s">
        <v>32</v>
      </c>
      <c r="E5197" s="10" t="s">
        <v>33</v>
      </c>
      <c r="F5197" s="13">
        <v>0</v>
      </c>
      <c r="G5197" s="13">
        <v>9603850.5</v>
      </c>
      <c r="H5197" s="7">
        <v>590481.18999999994</v>
      </c>
      <c r="I5197" s="7">
        <v>0</v>
      </c>
      <c r="J5197" s="13">
        <v>37847019.539999999</v>
      </c>
      <c r="K5197" s="13">
        <v>53903737.109999999</v>
      </c>
      <c r="L5197" s="7">
        <f t="shared" si="81"/>
        <v>101945088.34</v>
      </c>
    </row>
    <row r="5198" spans="1:12" s="5" customFormat="1" x14ac:dyDescent="0.25">
      <c r="A5198" s="10" t="s">
        <v>2120</v>
      </c>
      <c r="B5198" s="10" t="s">
        <v>1154</v>
      </c>
      <c r="C5198" s="10" t="s">
        <v>1171</v>
      </c>
      <c r="D5198" s="10" t="s">
        <v>34</v>
      </c>
      <c r="E5198" s="10" t="s">
        <v>35</v>
      </c>
      <c r="F5198" s="13">
        <v>0</v>
      </c>
      <c r="G5198" s="13">
        <v>69888.62</v>
      </c>
      <c r="H5198" s="7">
        <v>4297.0200000000004</v>
      </c>
      <c r="I5198" s="7">
        <v>0</v>
      </c>
      <c r="J5198" s="13">
        <v>275418.3</v>
      </c>
      <c r="K5198" s="13">
        <v>392265.39</v>
      </c>
      <c r="L5198" s="7">
        <f t="shared" si="81"/>
        <v>741869.33000000007</v>
      </c>
    </row>
    <row r="5199" spans="1:12" s="5" customFormat="1" x14ac:dyDescent="0.25">
      <c r="A5199" s="10" t="s">
        <v>2120</v>
      </c>
      <c r="B5199" s="10" t="s">
        <v>1154</v>
      </c>
      <c r="C5199" s="10" t="s">
        <v>1171</v>
      </c>
      <c r="D5199" s="10" t="s">
        <v>538</v>
      </c>
      <c r="E5199" s="10" t="s">
        <v>539</v>
      </c>
      <c r="F5199" s="13">
        <v>0</v>
      </c>
      <c r="G5199" s="13">
        <v>23578181.800000001</v>
      </c>
      <c r="H5199" s="7">
        <v>1449676.12</v>
      </c>
      <c r="I5199" s="7">
        <v>0</v>
      </c>
      <c r="J5199" s="13">
        <v>92917305.090000004</v>
      </c>
      <c r="K5199" s="13">
        <v>132337765.25</v>
      </c>
      <c r="L5199" s="7">
        <f t="shared" si="81"/>
        <v>250282928.25999999</v>
      </c>
    </row>
    <row r="5200" spans="1:12" s="5" customFormat="1" x14ac:dyDescent="0.25">
      <c r="A5200" s="10" t="s">
        <v>2121</v>
      </c>
      <c r="B5200" s="10" t="s">
        <v>1154</v>
      </c>
      <c r="C5200" s="10" t="s">
        <v>1172</v>
      </c>
      <c r="D5200" s="10" t="s">
        <v>299</v>
      </c>
      <c r="E5200" s="10" t="s">
        <v>300</v>
      </c>
      <c r="F5200" s="13">
        <v>0</v>
      </c>
      <c r="G5200" s="13">
        <v>13093.79</v>
      </c>
      <c r="H5200" s="7">
        <v>2397.4</v>
      </c>
      <c r="I5200" s="7">
        <v>0</v>
      </c>
      <c r="J5200" s="13">
        <v>162353.13</v>
      </c>
      <c r="K5200" s="13">
        <v>227585.58</v>
      </c>
      <c r="L5200" s="7">
        <f t="shared" si="81"/>
        <v>405429.9</v>
      </c>
    </row>
    <row r="5201" spans="1:12" s="5" customFormat="1" x14ac:dyDescent="0.25">
      <c r="A5201" s="10" t="s">
        <v>2121</v>
      </c>
      <c r="B5201" s="10" t="s">
        <v>1154</v>
      </c>
      <c r="C5201" s="10" t="s">
        <v>1172</v>
      </c>
      <c r="D5201" s="10" t="s">
        <v>16</v>
      </c>
      <c r="E5201" s="10" t="s">
        <v>17</v>
      </c>
      <c r="F5201" s="13">
        <v>0</v>
      </c>
      <c r="G5201" s="13">
        <v>21217.09</v>
      </c>
      <c r="H5201" s="7">
        <v>3884.74</v>
      </c>
      <c r="I5201" s="7">
        <v>0</v>
      </c>
      <c r="J5201" s="13">
        <v>263075.92</v>
      </c>
      <c r="K5201" s="13">
        <v>368778.15</v>
      </c>
      <c r="L5201" s="7">
        <f t="shared" si="81"/>
        <v>656955.9</v>
      </c>
    </row>
    <row r="5202" spans="1:12" s="5" customFormat="1" x14ac:dyDescent="0.25">
      <c r="A5202" s="10" t="s">
        <v>2121</v>
      </c>
      <c r="B5202" s="10" t="s">
        <v>1154</v>
      </c>
      <c r="C5202" s="10" t="s">
        <v>1172</v>
      </c>
      <c r="D5202" s="10" t="s">
        <v>22</v>
      </c>
      <c r="E5202" s="10" t="s">
        <v>23</v>
      </c>
      <c r="F5202" s="13">
        <v>0</v>
      </c>
      <c r="G5202" s="13">
        <v>574906.23</v>
      </c>
      <c r="H5202" s="7">
        <v>105262.3</v>
      </c>
      <c r="I5202" s="7">
        <v>0</v>
      </c>
      <c r="J5202" s="13">
        <v>7128403.9900000002</v>
      </c>
      <c r="K5202" s="13">
        <v>9992551.3699999992</v>
      </c>
      <c r="L5202" s="7">
        <f t="shared" si="81"/>
        <v>17801123.890000001</v>
      </c>
    </row>
    <row r="5203" spans="1:12" s="5" customFormat="1" x14ac:dyDescent="0.25">
      <c r="A5203" s="10" t="s">
        <v>2121</v>
      </c>
      <c r="B5203" s="10" t="s">
        <v>1154</v>
      </c>
      <c r="C5203" s="10" t="s">
        <v>1172</v>
      </c>
      <c r="D5203" s="10" t="s">
        <v>214</v>
      </c>
      <c r="E5203" s="10" t="s">
        <v>215</v>
      </c>
      <c r="F5203" s="13">
        <v>0</v>
      </c>
      <c r="G5203" s="13">
        <v>2266953.2599999998</v>
      </c>
      <c r="H5203" s="7">
        <v>415067.21</v>
      </c>
      <c r="I5203" s="7">
        <v>0</v>
      </c>
      <c r="J5203" s="13">
        <v>28108512.079999998</v>
      </c>
      <c r="K5203" s="13">
        <v>39402333.450000003</v>
      </c>
      <c r="L5203" s="7">
        <f t="shared" si="81"/>
        <v>70192866</v>
      </c>
    </row>
    <row r="5204" spans="1:12" s="5" customFormat="1" x14ac:dyDescent="0.25">
      <c r="A5204" s="10" t="s">
        <v>2121</v>
      </c>
      <c r="B5204" s="10" t="s">
        <v>1154</v>
      </c>
      <c r="C5204" s="10" t="s">
        <v>1172</v>
      </c>
      <c r="D5204" s="10" t="s">
        <v>28</v>
      </c>
      <c r="E5204" s="10" t="s">
        <v>29</v>
      </c>
      <c r="F5204" s="13">
        <v>0</v>
      </c>
      <c r="G5204" s="13">
        <v>242078.37</v>
      </c>
      <c r="H5204" s="7">
        <v>44323.27</v>
      </c>
      <c r="I5204" s="7">
        <v>0</v>
      </c>
      <c r="J5204" s="13">
        <v>3001589.34</v>
      </c>
      <c r="K5204" s="13">
        <v>4207608.8499999996</v>
      </c>
      <c r="L5204" s="7">
        <f t="shared" si="81"/>
        <v>7495599.8300000001</v>
      </c>
    </row>
    <row r="5205" spans="1:12" s="5" customFormat="1" x14ac:dyDescent="0.25">
      <c r="A5205" s="10" t="s">
        <v>2121</v>
      </c>
      <c r="B5205" s="10" t="s">
        <v>1154</v>
      </c>
      <c r="C5205" s="10" t="s">
        <v>1172</v>
      </c>
      <c r="D5205" s="10" t="s">
        <v>32</v>
      </c>
      <c r="E5205" s="10" t="s">
        <v>33</v>
      </c>
      <c r="F5205" s="13">
        <v>0</v>
      </c>
      <c r="G5205" s="13">
        <v>3892386.15</v>
      </c>
      <c r="H5205" s="7">
        <v>712675.41</v>
      </c>
      <c r="I5205" s="7">
        <v>0</v>
      </c>
      <c r="J5205" s="13">
        <v>48262655.049999997</v>
      </c>
      <c r="K5205" s="13">
        <v>67654282.900000006</v>
      </c>
      <c r="L5205" s="7">
        <f t="shared" si="81"/>
        <v>120521999.51000001</v>
      </c>
    </row>
    <row r="5206" spans="1:12" s="5" customFormat="1" x14ac:dyDescent="0.25">
      <c r="A5206" s="10" t="s">
        <v>2121</v>
      </c>
      <c r="B5206" s="10" t="s">
        <v>1154</v>
      </c>
      <c r="C5206" s="10" t="s">
        <v>1172</v>
      </c>
      <c r="D5206" s="10" t="s">
        <v>34</v>
      </c>
      <c r="E5206" s="10" t="s">
        <v>35</v>
      </c>
      <c r="F5206" s="13">
        <v>0</v>
      </c>
      <c r="G5206" s="13">
        <v>82776.759999999995</v>
      </c>
      <c r="H5206" s="7">
        <v>15155.99</v>
      </c>
      <c r="I5206" s="7">
        <v>0</v>
      </c>
      <c r="J5206" s="13">
        <v>1026369.47</v>
      </c>
      <c r="K5206" s="13">
        <v>1438758.2</v>
      </c>
      <c r="L5206" s="7">
        <f t="shared" si="81"/>
        <v>2563060.42</v>
      </c>
    </row>
    <row r="5207" spans="1:12" s="5" customFormat="1" x14ac:dyDescent="0.25">
      <c r="A5207" s="10" t="s">
        <v>2121</v>
      </c>
      <c r="B5207" s="10" t="s">
        <v>1154</v>
      </c>
      <c r="C5207" s="10" t="s">
        <v>1172</v>
      </c>
      <c r="D5207" s="10" t="s">
        <v>41</v>
      </c>
      <c r="E5207" s="10" t="s">
        <v>42</v>
      </c>
      <c r="F5207" s="13">
        <v>0</v>
      </c>
      <c r="G5207" s="13">
        <v>1990741.19</v>
      </c>
      <c r="H5207" s="7">
        <v>364494.23</v>
      </c>
      <c r="I5207" s="7">
        <v>0</v>
      </c>
      <c r="J5207" s="13">
        <v>24683690.539999999</v>
      </c>
      <c r="K5207" s="13">
        <v>34601440.409999996</v>
      </c>
      <c r="L5207" s="7">
        <f t="shared" si="81"/>
        <v>61640366.369999997</v>
      </c>
    </row>
    <row r="5208" spans="1:12" s="5" customFormat="1" x14ac:dyDescent="0.25">
      <c r="A5208" s="10" t="s">
        <v>2121</v>
      </c>
      <c r="B5208" s="10" t="s">
        <v>1154</v>
      </c>
      <c r="C5208" s="10" t="s">
        <v>1172</v>
      </c>
      <c r="D5208" s="10" t="s">
        <v>303</v>
      </c>
      <c r="E5208" s="10" t="s">
        <v>304</v>
      </c>
      <c r="F5208" s="13">
        <v>0</v>
      </c>
      <c r="G5208" s="13">
        <v>7699825.1600000001</v>
      </c>
      <c r="H5208" s="7">
        <v>1409797.45</v>
      </c>
      <c r="I5208" s="7">
        <v>0</v>
      </c>
      <c r="J5208" s="13">
        <v>95472029.480000004</v>
      </c>
      <c r="K5208" s="13">
        <v>133832083.72</v>
      </c>
      <c r="L5208" s="7">
        <f t="shared" si="81"/>
        <v>238413735.81</v>
      </c>
    </row>
    <row r="5209" spans="1:12" s="5" customFormat="1" x14ac:dyDescent="0.25">
      <c r="A5209" s="10" t="s">
        <v>2122</v>
      </c>
      <c r="B5209" s="10" t="s">
        <v>1154</v>
      </c>
      <c r="C5209" s="10" t="s">
        <v>1173</v>
      </c>
      <c r="D5209" s="10" t="s">
        <v>12</v>
      </c>
      <c r="E5209" s="10" t="s">
        <v>13</v>
      </c>
      <c r="F5209" s="13">
        <v>0</v>
      </c>
      <c r="G5209" s="13">
        <v>0</v>
      </c>
      <c r="H5209" s="7">
        <v>0</v>
      </c>
      <c r="I5209" s="7">
        <v>0</v>
      </c>
      <c r="J5209" s="13">
        <v>0</v>
      </c>
      <c r="K5209" s="13">
        <v>-35679.599999999999</v>
      </c>
      <c r="L5209" s="7">
        <f t="shared" si="81"/>
        <v>-35679.599999999999</v>
      </c>
    </row>
    <row r="5210" spans="1:12" s="5" customFormat="1" x14ac:dyDescent="0.25">
      <c r="A5210" s="10" t="s">
        <v>2122</v>
      </c>
      <c r="B5210" s="10" t="s">
        <v>1154</v>
      </c>
      <c r="C5210" s="10" t="s">
        <v>1173</v>
      </c>
      <c r="D5210" s="10" t="s">
        <v>38</v>
      </c>
      <c r="E5210" s="10" t="s">
        <v>39</v>
      </c>
      <c r="F5210" s="13">
        <v>0</v>
      </c>
      <c r="G5210" s="13">
        <v>0</v>
      </c>
      <c r="H5210" s="7">
        <v>0</v>
      </c>
      <c r="I5210" s="7">
        <v>0</v>
      </c>
      <c r="J5210" s="13">
        <v>0</v>
      </c>
      <c r="K5210" s="13">
        <v>-71359.199999999997</v>
      </c>
      <c r="L5210" s="7">
        <f t="shared" si="81"/>
        <v>-71359.199999999997</v>
      </c>
    </row>
    <row r="5211" spans="1:12" s="5" customFormat="1" x14ac:dyDescent="0.25">
      <c r="A5211" s="10" t="s">
        <v>2122</v>
      </c>
      <c r="B5211" s="10" t="s">
        <v>1154</v>
      </c>
      <c r="C5211" s="10" t="s">
        <v>1173</v>
      </c>
      <c r="D5211" s="10" t="s">
        <v>22</v>
      </c>
      <c r="E5211" s="10" t="s">
        <v>23</v>
      </c>
      <c r="F5211" s="13">
        <v>0</v>
      </c>
      <c r="G5211" s="13">
        <v>0</v>
      </c>
      <c r="H5211" s="7">
        <v>318874.34000000003</v>
      </c>
      <c r="I5211" s="7">
        <v>0</v>
      </c>
      <c r="J5211" s="13">
        <v>222182.05</v>
      </c>
      <c r="K5211" s="13">
        <v>0</v>
      </c>
      <c r="L5211" s="7">
        <f t="shared" si="81"/>
        <v>541056.39</v>
      </c>
    </row>
    <row r="5212" spans="1:12" s="5" customFormat="1" x14ac:dyDescent="0.25">
      <c r="A5212" s="10" t="s">
        <v>2122</v>
      </c>
      <c r="B5212" s="10" t="s">
        <v>1154</v>
      </c>
      <c r="C5212" s="10" t="s">
        <v>1173</v>
      </c>
      <c r="D5212" s="10" t="s">
        <v>28</v>
      </c>
      <c r="E5212" s="10" t="s">
        <v>29</v>
      </c>
      <c r="F5212" s="13">
        <v>0</v>
      </c>
      <c r="G5212" s="13">
        <v>0</v>
      </c>
      <c r="H5212" s="7">
        <v>6661494.6900000004</v>
      </c>
      <c r="I5212" s="7">
        <v>0</v>
      </c>
      <c r="J5212" s="13">
        <v>4641529.25</v>
      </c>
      <c r="K5212" s="13">
        <v>0</v>
      </c>
      <c r="L5212" s="7">
        <f t="shared" si="81"/>
        <v>11303023.940000001</v>
      </c>
    </row>
    <row r="5213" spans="1:12" s="5" customFormat="1" x14ac:dyDescent="0.25">
      <c r="A5213" s="10" t="s">
        <v>2122</v>
      </c>
      <c r="B5213" s="10" t="s">
        <v>1154</v>
      </c>
      <c r="C5213" s="10" t="s">
        <v>1173</v>
      </c>
      <c r="D5213" s="10" t="s">
        <v>32</v>
      </c>
      <c r="E5213" s="10" t="s">
        <v>33</v>
      </c>
      <c r="F5213" s="13">
        <v>0</v>
      </c>
      <c r="G5213" s="13">
        <v>0</v>
      </c>
      <c r="H5213" s="7">
        <v>101491775.05</v>
      </c>
      <c r="I5213" s="7">
        <v>0</v>
      </c>
      <c r="J5213" s="13">
        <v>70716417.950000003</v>
      </c>
      <c r="K5213" s="13">
        <v>0</v>
      </c>
      <c r="L5213" s="7">
        <f t="shared" si="81"/>
        <v>172208193</v>
      </c>
    </row>
    <row r="5214" spans="1:12" s="5" customFormat="1" x14ac:dyDescent="0.25">
      <c r="A5214" s="10" t="s">
        <v>2122</v>
      </c>
      <c r="B5214" s="10" t="s">
        <v>1154</v>
      </c>
      <c r="C5214" s="10" t="s">
        <v>1173</v>
      </c>
      <c r="D5214" s="10" t="s">
        <v>34</v>
      </c>
      <c r="E5214" s="10" t="s">
        <v>35</v>
      </c>
      <c r="F5214" s="13">
        <v>0</v>
      </c>
      <c r="G5214" s="13">
        <v>0</v>
      </c>
      <c r="H5214" s="7">
        <v>22384788.350000001</v>
      </c>
      <c r="I5214" s="7">
        <v>0</v>
      </c>
      <c r="J5214" s="13">
        <v>15597047.619999999</v>
      </c>
      <c r="K5214" s="13">
        <v>0</v>
      </c>
      <c r="L5214" s="7">
        <f t="shared" si="81"/>
        <v>37981835.969999999</v>
      </c>
    </row>
    <row r="5215" spans="1:12" s="5" customFormat="1" x14ac:dyDescent="0.25">
      <c r="A5215" s="10" t="s">
        <v>2122</v>
      </c>
      <c r="B5215" s="10" t="s">
        <v>1154</v>
      </c>
      <c r="C5215" s="10" t="s">
        <v>1173</v>
      </c>
      <c r="D5215" s="10" t="s">
        <v>538</v>
      </c>
      <c r="E5215" s="10" t="s">
        <v>539</v>
      </c>
      <c r="F5215" s="13">
        <v>0</v>
      </c>
      <c r="G5215" s="13">
        <v>0</v>
      </c>
      <c r="H5215" s="7">
        <v>326564556.48000002</v>
      </c>
      <c r="I5215" s="7">
        <v>0</v>
      </c>
      <c r="J5215" s="13">
        <v>227540366.19999999</v>
      </c>
      <c r="K5215" s="13">
        <v>0</v>
      </c>
      <c r="L5215" s="7">
        <f t="shared" si="81"/>
        <v>554104922.68000007</v>
      </c>
    </row>
    <row r="5216" spans="1:12" s="5" customFormat="1" x14ac:dyDescent="0.25">
      <c r="A5216" s="10" t="s">
        <v>2122</v>
      </c>
      <c r="B5216" s="10" t="s">
        <v>1154</v>
      </c>
      <c r="C5216" s="10" t="s">
        <v>1173</v>
      </c>
      <c r="D5216" s="10" t="s">
        <v>41</v>
      </c>
      <c r="E5216" s="10" t="s">
        <v>42</v>
      </c>
      <c r="F5216" s="13">
        <v>0</v>
      </c>
      <c r="G5216" s="13">
        <v>0</v>
      </c>
      <c r="H5216" s="7">
        <v>50996343.479999997</v>
      </c>
      <c r="I5216" s="7">
        <v>0</v>
      </c>
      <c r="J5216" s="13">
        <v>35532719.149999999</v>
      </c>
      <c r="K5216" s="13">
        <v>0</v>
      </c>
      <c r="L5216" s="7">
        <f t="shared" si="81"/>
        <v>86529062.629999995</v>
      </c>
    </row>
    <row r="5217" spans="1:12" s="5" customFormat="1" x14ac:dyDescent="0.25">
      <c r="A5217" s="10" t="s">
        <v>2122</v>
      </c>
      <c r="B5217" s="10" t="s">
        <v>1154</v>
      </c>
      <c r="C5217" s="10" t="s">
        <v>1173</v>
      </c>
      <c r="D5217" s="10" t="s">
        <v>303</v>
      </c>
      <c r="E5217" s="10" t="s">
        <v>304</v>
      </c>
      <c r="F5217" s="13">
        <v>0</v>
      </c>
      <c r="G5217" s="13">
        <v>0</v>
      </c>
      <c r="H5217" s="7">
        <v>348907249.10000002</v>
      </c>
      <c r="I5217" s="7">
        <v>0</v>
      </c>
      <c r="J5217" s="13">
        <v>243108082.78</v>
      </c>
      <c r="K5217" s="13">
        <v>0</v>
      </c>
      <c r="L5217" s="7">
        <f t="shared" si="81"/>
        <v>592015331.88</v>
      </c>
    </row>
    <row r="5218" spans="1:12" s="5" customFormat="1" x14ac:dyDescent="0.25">
      <c r="A5218" s="10" t="s">
        <v>2123</v>
      </c>
      <c r="B5218" s="10" t="s">
        <v>1154</v>
      </c>
      <c r="C5218" s="10" t="s">
        <v>1174</v>
      </c>
      <c r="D5218" s="10" t="s">
        <v>38</v>
      </c>
      <c r="E5218" s="10" t="s">
        <v>39</v>
      </c>
      <c r="F5218" s="13">
        <v>0</v>
      </c>
      <c r="G5218" s="13">
        <v>0</v>
      </c>
      <c r="H5218" s="7">
        <v>0</v>
      </c>
      <c r="I5218" s="7">
        <v>0</v>
      </c>
      <c r="J5218" s="13">
        <v>0</v>
      </c>
      <c r="K5218" s="13">
        <v>-40436.879999999997</v>
      </c>
      <c r="L5218" s="7">
        <f t="shared" si="81"/>
        <v>-40436.879999999997</v>
      </c>
    </row>
    <row r="5219" spans="1:12" s="5" customFormat="1" x14ac:dyDescent="0.25">
      <c r="A5219" s="10" t="s">
        <v>2123</v>
      </c>
      <c r="B5219" s="10" t="s">
        <v>1154</v>
      </c>
      <c r="C5219" s="10" t="s">
        <v>1174</v>
      </c>
      <c r="D5219" s="10" t="s">
        <v>28</v>
      </c>
      <c r="E5219" s="10" t="s">
        <v>29</v>
      </c>
      <c r="F5219" s="13">
        <v>0</v>
      </c>
      <c r="G5219" s="13">
        <v>1255171.1499999999</v>
      </c>
      <c r="H5219" s="7">
        <v>143692.62</v>
      </c>
      <c r="I5219" s="7">
        <v>0</v>
      </c>
      <c r="J5219" s="13">
        <v>6562386.5099999998</v>
      </c>
      <c r="K5219" s="13">
        <v>9481231.1400000006</v>
      </c>
      <c r="L5219" s="7">
        <f t="shared" si="81"/>
        <v>17442481.420000002</v>
      </c>
    </row>
    <row r="5220" spans="1:12" s="5" customFormat="1" x14ac:dyDescent="0.25">
      <c r="A5220" s="10" t="s">
        <v>2123</v>
      </c>
      <c r="B5220" s="10" t="s">
        <v>1154</v>
      </c>
      <c r="C5220" s="10" t="s">
        <v>1174</v>
      </c>
      <c r="D5220" s="10" t="s">
        <v>32</v>
      </c>
      <c r="E5220" s="10" t="s">
        <v>33</v>
      </c>
      <c r="F5220" s="13">
        <v>0</v>
      </c>
      <c r="G5220" s="13">
        <v>4265151.51</v>
      </c>
      <c r="H5220" s="7">
        <v>488276.68</v>
      </c>
      <c r="I5220" s="7">
        <v>0</v>
      </c>
      <c r="J5220" s="13">
        <v>22299407.280000001</v>
      </c>
      <c r="K5220" s="13">
        <v>32217827.219999999</v>
      </c>
      <c r="L5220" s="7">
        <f t="shared" si="81"/>
        <v>59270662.689999998</v>
      </c>
    </row>
    <row r="5221" spans="1:12" s="5" customFormat="1" x14ac:dyDescent="0.25">
      <c r="A5221" s="10" t="s">
        <v>2123</v>
      </c>
      <c r="B5221" s="10" t="s">
        <v>1154</v>
      </c>
      <c r="C5221" s="10" t="s">
        <v>1174</v>
      </c>
      <c r="D5221" s="10" t="s">
        <v>34</v>
      </c>
      <c r="E5221" s="10" t="s">
        <v>35</v>
      </c>
      <c r="F5221" s="13">
        <v>0</v>
      </c>
      <c r="G5221" s="13">
        <v>1027137.42</v>
      </c>
      <c r="H5221" s="7">
        <v>117587.21</v>
      </c>
      <c r="I5221" s="7">
        <v>0</v>
      </c>
      <c r="J5221" s="13">
        <v>5370162.25</v>
      </c>
      <c r="K5221" s="13">
        <v>7758724.5899999999</v>
      </c>
      <c r="L5221" s="7">
        <f t="shared" si="81"/>
        <v>14273611.469999999</v>
      </c>
    </row>
    <row r="5222" spans="1:12" s="5" customFormat="1" x14ac:dyDescent="0.25">
      <c r="A5222" s="10" t="s">
        <v>2123</v>
      </c>
      <c r="B5222" s="10" t="s">
        <v>1154</v>
      </c>
      <c r="C5222" s="10" t="s">
        <v>1174</v>
      </c>
      <c r="D5222" s="10" t="s">
        <v>538</v>
      </c>
      <c r="E5222" s="10" t="s">
        <v>539</v>
      </c>
      <c r="F5222" s="13">
        <v>0</v>
      </c>
      <c r="G5222" s="13">
        <v>43144998.009999998</v>
      </c>
      <c r="H5222" s="7">
        <v>4939261.01</v>
      </c>
      <c r="I5222" s="7">
        <v>0</v>
      </c>
      <c r="J5222" s="13">
        <v>225574139.99000001</v>
      </c>
      <c r="K5222" s="13">
        <v>325905912.17000002</v>
      </c>
      <c r="L5222" s="7">
        <f t="shared" si="81"/>
        <v>599564311.18000007</v>
      </c>
    </row>
    <row r="5223" spans="1:12" s="5" customFormat="1" x14ac:dyDescent="0.25">
      <c r="A5223" s="10" t="s">
        <v>2123</v>
      </c>
      <c r="B5223" s="10" t="s">
        <v>1154</v>
      </c>
      <c r="C5223" s="10" t="s">
        <v>1174</v>
      </c>
      <c r="D5223" s="10" t="s">
        <v>535</v>
      </c>
      <c r="E5223" s="10" t="s">
        <v>536</v>
      </c>
      <c r="F5223" s="13">
        <v>0</v>
      </c>
      <c r="G5223" s="13">
        <v>30062795.809999999</v>
      </c>
      <c r="H5223" s="7">
        <v>3441603.94</v>
      </c>
      <c r="I5223" s="7">
        <v>0</v>
      </c>
      <c r="J5223" s="13">
        <v>157176720.91</v>
      </c>
      <c r="K5223" s="13">
        <v>227086414.25</v>
      </c>
      <c r="L5223" s="7">
        <f t="shared" si="81"/>
        <v>417767534.90999997</v>
      </c>
    </row>
    <row r="5224" spans="1:12" s="5" customFormat="1" x14ac:dyDescent="0.25">
      <c r="A5224" s="10" t="s">
        <v>2123</v>
      </c>
      <c r="B5224" s="10" t="s">
        <v>1154</v>
      </c>
      <c r="C5224" s="10" t="s">
        <v>1174</v>
      </c>
      <c r="D5224" s="10" t="s">
        <v>303</v>
      </c>
      <c r="E5224" s="10" t="s">
        <v>304</v>
      </c>
      <c r="F5224" s="13">
        <v>0</v>
      </c>
      <c r="G5224" s="13">
        <v>20640454.100000001</v>
      </c>
      <c r="H5224" s="7">
        <v>2362929.54</v>
      </c>
      <c r="I5224" s="7">
        <v>0</v>
      </c>
      <c r="J5224" s="13">
        <v>107914078.06</v>
      </c>
      <c r="K5224" s="13">
        <v>155912535.22</v>
      </c>
      <c r="L5224" s="7">
        <f t="shared" si="81"/>
        <v>286829996.92000002</v>
      </c>
    </row>
    <row r="5225" spans="1:12" s="5" customFormat="1" x14ac:dyDescent="0.25">
      <c r="A5225" s="10" t="s">
        <v>2124</v>
      </c>
      <c r="B5225" s="10" t="s">
        <v>1154</v>
      </c>
      <c r="C5225" s="10" t="s">
        <v>1175</v>
      </c>
      <c r="D5225" s="10" t="s">
        <v>28</v>
      </c>
      <c r="E5225" s="10" t="s">
        <v>29</v>
      </c>
      <c r="F5225" s="13">
        <v>0</v>
      </c>
      <c r="G5225" s="13">
        <v>190582.71</v>
      </c>
      <c r="H5225" s="7">
        <v>10584.48</v>
      </c>
      <c r="I5225" s="7">
        <v>0</v>
      </c>
      <c r="J5225" s="13">
        <v>746903.45</v>
      </c>
      <c r="K5225" s="13">
        <v>1165251.96</v>
      </c>
      <c r="L5225" s="7">
        <f t="shared" si="81"/>
        <v>2113322.5999999996</v>
      </c>
    </row>
    <row r="5226" spans="1:12" s="5" customFormat="1" x14ac:dyDescent="0.25">
      <c r="A5226" s="10" t="s">
        <v>2124</v>
      </c>
      <c r="B5226" s="10" t="s">
        <v>1154</v>
      </c>
      <c r="C5226" s="10" t="s">
        <v>1175</v>
      </c>
      <c r="D5226" s="10" t="s">
        <v>32</v>
      </c>
      <c r="E5226" s="10" t="s">
        <v>33</v>
      </c>
      <c r="F5226" s="13">
        <v>0</v>
      </c>
      <c r="G5226" s="13">
        <v>10286003.960000001</v>
      </c>
      <c r="H5226" s="7">
        <v>571258.77</v>
      </c>
      <c r="I5226" s="7">
        <v>0</v>
      </c>
      <c r="J5226" s="13">
        <v>40311379.719999999</v>
      </c>
      <c r="K5226" s="13">
        <v>62890209.159999996</v>
      </c>
      <c r="L5226" s="7">
        <f t="shared" si="81"/>
        <v>114058851.61</v>
      </c>
    </row>
    <row r="5227" spans="1:12" s="5" customFormat="1" x14ac:dyDescent="0.25">
      <c r="A5227" s="10" t="s">
        <v>2124</v>
      </c>
      <c r="B5227" s="10" t="s">
        <v>1154</v>
      </c>
      <c r="C5227" s="10" t="s">
        <v>1175</v>
      </c>
      <c r="D5227" s="10" t="s">
        <v>41</v>
      </c>
      <c r="E5227" s="10" t="s">
        <v>42</v>
      </c>
      <c r="F5227" s="13">
        <v>0</v>
      </c>
      <c r="G5227" s="13">
        <v>2663693.2799999998</v>
      </c>
      <c r="H5227" s="7">
        <v>147934.82</v>
      </c>
      <c r="I5227" s="7">
        <v>0</v>
      </c>
      <c r="J5227" s="13">
        <v>10439151.25</v>
      </c>
      <c r="K5227" s="13">
        <v>16286230.09</v>
      </c>
      <c r="L5227" s="7">
        <f t="shared" si="81"/>
        <v>29537009.439999998</v>
      </c>
    </row>
    <row r="5228" spans="1:12" s="5" customFormat="1" x14ac:dyDescent="0.25">
      <c r="A5228" s="10" t="s">
        <v>2124</v>
      </c>
      <c r="B5228" s="10" t="s">
        <v>1154</v>
      </c>
      <c r="C5228" s="10" t="s">
        <v>1175</v>
      </c>
      <c r="D5228" s="10" t="s">
        <v>303</v>
      </c>
      <c r="E5228" s="10" t="s">
        <v>304</v>
      </c>
      <c r="F5228" s="13">
        <v>0</v>
      </c>
      <c r="G5228" s="13">
        <v>12359417.050000001</v>
      </c>
      <c r="H5228" s="7">
        <v>686410.93</v>
      </c>
      <c r="I5228" s="7">
        <v>0</v>
      </c>
      <c r="J5228" s="13">
        <v>48437192.579999998</v>
      </c>
      <c r="K5228" s="13">
        <v>75567375.590000004</v>
      </c>
      <c r="L5228" s="7">
        <f t="shared" si="81"/>
        <v>137050396.15000001</v>
      </c>
    </row>
    <row r="5229" spans="1:12" s="5" customFormat="1" x14ac:dyDescent="0.25">
      <c r="A5229" s="10" t="s">
        <v>2125</v>
      </c>
      <c r="B5229" s="10" t="s">
        <v>1154</v>
      </c>
      <c r="C5229" s="10" t="s">
        <v>1176</v>
      </c>
      <c r="D5229" s="10" t="s">
        <v>16</v>
      </c>
      <c r="E5229" s="10" t="s">
        <v>17</v>
      </c>
      <c r="F5229" s="13">
        <v>0</v>
      </c>
      <c r="G5229" s="13">
        <v>73825.22</v>
      </c>
      <c r="H5229" s="7">
        <v>134745.26999999999</v>
      </c>
      <c r="I5229" s="7">
        <v>0</v>
      </c>
      <c r="J5229" s="13">
        <v>3637346.75</v>
      </c>
      <c r="K5229" s="13">
        <v>6532240.2800000003</v>
      </c>
      <c r="L5229" s="7">
        <f t="shared" si="81"/>
        <v>10378157.52</v>
      </c>
    </row>
    <row r="5230" spans="1:12" s="5" customFormat="1" x14ac:dyDescent="0.25">
      <c r="A5230" s="10" t="s">
        <v>2125</v>
      </c>
      <c r="B5230" s="10" t="s">
        <v>1154</v>
      </c>
      <c r="C5230" s="10" t="s">
        <v>1176</v>
      </c>
      <c r="D5230" s="10" t="s">
        <v>22</v>
      </c>
      <c r="E5230" s="10" t="s">
        <v>23</v>
      </c>
      <c r="F5230" s="13">
        <v>0</v>
      </c>
      <c r="G5230" s="13">
        <v>7657.19</v>
      </c>
      <c r="H5230" s="7">
        <v>13975.86</v>
      </c>
      <c r="I5230" s="7">
        <v>0</v>
      </c>
      <c r="J5230" s="13">
        <v>377267.71</v>
      </c>
      <c r="K5230" s="13">
        <v>677527.74</v>
      </c>
      <c r="L5230" s="7">
        <f t="shared" si="81"/>
        <v>1076428.5</v>
      </c>
    </row>
    <row r="5231" spans="1:12" s="5" customFormat="1" x14ac:dyDescent="0.25">
      <c r="A5231" s="10" t="s">
        <v>2125</v>
      </c>
      <c r="B5231" s="10" t="s">
        <v>1154</v>
      </c>
      <c r="C5231" s="10" t="s">
        <v>1176</v>
      </c>
      <c r="D5231" s="10" t="s">
        <v>26</v>
      </c>
      <c r="E5231" s="10" t="s">
        <v>27</v>
      </c>
      <c r="F5231" s="13">
        <v>0</v>
      </c>
      <c r="G5231" s="13">
        <v>1176.26</v>
      </c>
      <c r="H5231" s="7">
        <v>2146.91</v>
      </c>
      <c r="I5231" s="7">
        <v>0</v>
      </c>
      <c r="J5231" s="13">
        <v>57954.06</v>
      </c>
      <c r="K5231" s="13">
        <v>104078.57</v>
      </c>
      <c r="L5231" s="7">
        <f t="shared" si="81"/>
        <v>165355.79999999999</v>
      </c>
    </row>
    <row r="5232" spans="1:12" s="5" customFormat="1" x14ac:dyDescent="0.25">
      <c r="A5232" s="10" t="s">
        <v>2125</v>
      </c>
      <c r="B5232" s="10" t="s">
        <v>1154</v>
      </c>
      <c r="C5232" s="10" t="s">
        <v>1176</v>
      </c>
      <c r="D5232" s="10" t="s">
        <v>28</v>
      </c>
      <c r="E5232" s="10" t="s">
        <v>29</v>
      </c>
      <c r="F5232" s="13">
        <v>0</v>
      </c>
      <c r="G5232" s="13">
        <v>95479.55</v>
      </c>
      <c r="H5232" s="7">
        <v>174268.57</v>
      </c>
      <c r="I5232" s="7">
        <v>0</v>
      </c>
      <c r="J5232" s="13">
        <v>4704248.68</v>
      </c>
      <c r="K5232" s="13">
        <v>8448268.6999999993</v>
      </c>
      <c r="L5232" s="7">
        <f t="shared" si="81"/>
        <v>13422265.5</v>
      </c>
    </row>
    <row r="5233" spans="1:12" s="5" customFormat="1" x14ac:dyDescent="0.25">
      <c r="A5233" s="10" t="s">
        <v>2125</v>
      </c>
      <c r="B5233" s="10" t="s">
        <v>1154</v>
      </c>
      <c r="C5233" s="10" t="s">
        <v>1176</v>
      </c>
      <c r="D5233" s="10" t="s">
        <v>32</v>
      </c>
      <c r="E5233" s="10" t="s">
        <v>33</v>
      </c>
      <c r="F5233" s="13">
        <v>0</v>
      </c>
      <c r="G5233" s="13">
        <v>1510294.61</v>
      </c>
      <c r="H5233" s="7">
        <v>2756578.77</v>
      </c>
      <c r="I5233" s="7">
        <v>0</v>
      </c>
      <c r="J5233" s="13">
        <v>74411764.680000007</v>
      </c>
      <c r="K5233" s="13">
        <v>133634640.92</v>
      </c>
      <c r="L5233" s="7">
        <f t="shared" si="81"/>
        <v>212313278.98000002</v>
      </c>
    </row>
    <row r="5234" spans="1:12" s="5" customFormat="1" x14ac:dyDescent="0.25">
      <c r="A5234" s="10" t="s">
        <v>2125</v>
      </c>
      <c r="B5234" s="10" t="s">
        <v>1154</v>
      </c>
      <c r="C5234" s="10" t="s">
        <v>1176</v>
      </c>
      <c r="D5234" s="10" t="s">
        <v>34</v>
      </c>
      <c r="E5234" s="10" t="s">
        <v>35</v>
      </c>
      <c r="F5234" s="13">
        <v>0</v>
      </c>
      <c r="G5234" s="13">
        <v>188088.89</v>
      </c>
      <c r="H5234" s="7">
        <v>343298.48</v>
      </c>
      <c r="I5234" s="7">
        <v>0</v>
      </c>
      <c r="J5234" s="13">
        <v>9267083.4299999997</v>
      </c>
      <c r="K5234" s="13">
        <v>16642574.880000001</v>
      </c>
      <c r="L5234" s="7">
        <f t="shared" si="81"/>
        <v>26441045.68</v>
      </c>
    </row>
    <row r="5235" spans="1:12" s="5" customFormat="1" x14ac:dyDescent="0.25">
      <c r="A5235" s="10" t="s">
        <v>2125</v>
      </c>
      <c r="B5235" s="10" t="s">
        <v>1154</v>
      </c>
      <c r="C5235" s="10" t="s">
        <v>1176</v>
      </c>
      <c r="D5235" s="10" t="s">
        <v>535</v>
      </c>
      <c r="E5235" s="10" t="s">
        <v>536</v>
      </c>
      <c r="F5235" s="13">
        <v>0</v>
      </c>
      <c r="G5235" s="13">
        <v>1694227.5</v>
      </c>
      <c r="H5235" s="7">
        <v>3092291.75</v>
      </c>
      <c r="I5235" s="7">
        <v>0</v>
      </c>
      <c r="J5235" s="13">
        <v>83474083.530000001</v>
      </c>
      <c r="K5235" s="13">
        <v>149909483.09999999</v>
      </c>
      <c r="L5235" s="7">
        <f t="shared" si="81"/>
        <v>238170085.88</v>
      </c>
    </row>
    <row r="5236" spans="1:12" s="5" customFormat="1" x14ac:dyDescent="0.25">
      <c r="A5236" s="10" t="s">
        <v>2125</v>
      </c>
      <c r="B5236" s="10" t="s">
        <v>1154</v>
      </c>
      <c r="C5236" s="10" t="s">
        <v>1176</v>
      </c>
      <c r="D5236" s="10" t="s">
        <v>41</v>
      </c>
      <c r="E5236" s="10" t="s">
        <v>42</v>
      </c>
      <c r="F5236" s="13">
        <v>0</v>
      </c>
      <c r="G5236" s="13">
        <v>260960.64000000001</v>
      </c>
      <c r="H5236" s="7">
        <v>476303.46</v>
      </c>
      <c r="I5236" s="7">
        <v>0</v>
      </c>
      <c r="J5236" s="13">
        <v>12857452.67</v>
      </c>
      <c r="K5236" s="13">
        <v>23090449.170000002</v>
      </c>
      <c r="L5236" s="7">
        <f t="shared" si="81"/>
        <v>36685165.939999998</v>
      </c>
    </row>
    <row r="5237" spans="1:12" s="5" customFormat="1" x14ac:dyDescent="0.25">
      <c r="A5237" s="10" t="s">
        <v>2125</v>
      </c>
      <c r="B5237" s="10" t="s">
        <v>1154</v>
      </c>
      <c r="C5237" s="10" t="s">
        <v>1176</v>
      </c>
      <c r="D5237" s="10" t="s">
        <v>303</v>
      </c>
      <c r="E5237" s="10" t="s">
        <v>304</v>
      </c>
      <c r="F5237" s="13">
        <v>0</v>
      </c>
      <c r="G5237" s="13">
        <v>1291922.1399999999</v>
      </c>
      <c r="H5237" s="7">
        <v>2358006.9300000002</v>
      </c>
      <c r="I5237" s="7">
        <v>0</v>
      </c>
      <c r="J5237" s="13">
        <v>63652618.490000002</v>
      </c>
      <c r="K5237" s="13">
        <v>114312499.55</v>
      </c>
      <c r="L5237" s="7">
        <f t="shared" si="81"/>
        <v>181615047.11000001</v>
      </c>
    </row>
    <row r="5238" spans="1:12" s="5" customFormat="1" x14ac:dyDescent="0.25">
      <c r="A5238" s="10" t="s">
        <v>2126</v>
      </c>
      <c r="B5238" s="10" t="s">
        <v>1154</v>
      </c>
      <c r="C5238" s="10" t="s">
        <v>1177</v>
      </c>
      <c r="D5238" s="10" t="s">
        <v>22</v>
      </c>
      <c r="E5238" s="10" t="s">
        <v>23</v>
      </c>
      <c r="F5238" s="13">
        <v>0</v>
      </c>
      <c r="G5238" s="13">
        <v>9890.15</v>
      </c>
      <c r="H5238" s="7">
        <v>718.7</v>
      </c>
      <c r="I5238" s="7">
        <v>0</v>
      </c>
      <c r="J5238" s="13">
        <v>50546.85</v>
      </c>
      <c r="K5238" s="13">
        <v>71050.8</v>
      </c>
      <c r="L5238" s="7">
        <f t="shared" si="81"/>
        <v>132206.5</v>
      </c>
    </row>
    <row r="5239" spans="1:12" s="5" customFormat="1" x14ac:dyDescent="0.25">
      <c r="A5239" s="10" t="s">
        <v>2126</v>
      </c>
      <c r="B5239" s="10" t="s">
        <v>1154</v>
      </c>
      <c r="C5239" s="10" t="s">
        <v>1177</v>
      </c>
      <c r="D5239" s="10" t="s">
        <v>28</v>
      </c>
      <c r="E5239" s="10" t="s">
        <v>29</v>
      </c>
      <c r="F5239" s="13">
        <v>0</v>
      </c>
      <c r="G5239" s="13">
        <v>433245.96</v>
      </c>
      <c r="H5239" s="7">
        <v>31483.11</v>
      </c>
      <c r="I5239" s="7">
        <v>0</v>
      </c>
      <c r="J5239" s="13">
        <v>2214245.0099999998</v>
      </c>
      <c r="K5239" s="13">
        <v>3112436.66</v>
      </c>
      <c r="L5239" s="7">
        <f t="shared" si="81"/>
        <v>5791410.7400000002</v>
      </c>
    </row>
    <row r="5240" spans="1:12" s="5" customFormat="1" x14ac:dyDescent="0.25">
      <c r="A5240" s="10" t="s">
        <v>2126</v>
      </c>
      <c r="B5240" s="10" t="s">
        <v>1154</v>
      </c>
      <c r="C5240" s="10" t="s">
        <v>1177</v>
      </c>
      <c r="D5240" s="10" t="s">
        <v>32</v>
      </c>
      <c r="E5240" s="10" t="s">
        <v>33</v>
      </c>
      <c r="F5240" s="13">
        <v>0</v>
      </c>
      <c r="G5240" s="13">
        <v>5247109.0599999996</v>
      </c>
      <c r="H5240" s="7">
        <v>381296.78</v>
      </c>
      <c r="I5240" s="7">
        <v>0</v>
      </c>
      <c r="J5240" s="13">
        <v>26817064.699999999</v>
      </c>
      <c r="K5240" s="13">
        <v>37695203</v>
      </c>
      <c r="L5240" s="7">
        <f t="shared" si="81"/>
        <v>70140673.539999992</v>
      </c>
    </row>
    <row r="5241" spans="1:12" s="5" customFormat="1" x14ac:dyDescent="0.25">
      <c r="A5241" s="10" t="s">
        <v>2126</v>
      </c>
      <c r="B5241" s="10" t="s">
        <v>1154</v>
      </c>
      <c r="C5241" s="10" t="s">
        <v>1177</v>
      </c>
      <c r="D5241" s="10" t="s">
        <v>535</v>
      </c>
      <c r="E5241" s="10" t="s">
        <v>536</v>
      </c>
      <c r="F5241" s="13">
        <v>0</v>
      </c>
      <c r="G5241" s="13">
        <v>15902619.68</v>
      </c>
      <c r="H5241" s="7">
        <v>1155611.1399999999</v>
      </c>
      <c r="I5241" s="7">
        <v>0</v>
      </c>
      <c r="J5241" s="13">
        <v>81275532.159999996</v>
      </c>
      <c r="K5241" s="13">
        <v>114244333.45999999</v>
      </c>
      <c r="L5241" s="7">
        <f t="shared" si="81"/>
        <v>212578096.44</v>
      </c>
    </row>
    <row r="5242" spans="1:12" s="5" customFormat="1" x14ac:dyDescent="0.25">
      <c r="A5242" s="10" t="s">
        <v>2126</v>
      </c>
      <c r="B5242" s="10" t="s">
        <v>1154</v>
      </c>
      <c r="C5242" s="10" t="s">
        <v>1177</v>
      </c>
      <c r="D5242" s="10" t="s">
        <v>303</v>
      </c>
      <c r="E5242" s="10" t="s">
        <v>304</v>
      </c>
      <c r="F5242" s="13">
        <v>0</v>
      </c>
      <c r="G5242" s="13">
        <v>8770965.1500000004</v>
      </c>
      <c r="H5242" s="7">
        <v>637368.27</v>
      </c>
      <c r="I5242" s="7">
        <v>0</v>
      </c>
      <c r="J5242" s="13">
        <v>44826882.280000001</v>
      </c>
      <c r="K5242" s="13">
        <v>63010566.07</v>
      </c>
      <c r="L5242" s="7">
        <f t="shared" si="81"/>
        <v>117245781.77000001</v>
      </c>
    </row>
    <row r="5243" spans="1:12" s="5" customFormat="1" x14ac:dyDescent="0.25">
      <c r="A5243" s="10" t="s">
        <v>2127</v>
      </c>
      <c r="B5243" s="10" t="s">
        <v>1154</v>
      </c>
      <c r="C5243" s="10" t="s">
        <v>1178</v>
      </c>
      <c r="D5243" s="10" t="s">
        <v>28</v>
      </c>
      <c r="E5243" s="10" t="s">
        <v>29</v>
      </c>
      <c r="F5243" s="13">
        <v>0</v>
      </c>
      <c r="G5243" s="13">
        <v>0</v>
      </c>
      <c r="H5243" s="7">
        <v>6363451.79</v>
      </c>
      <c r="I5243" s="7">
        <v>0</v>
      </c>
      <c r="J5243" s="13">
        <v>3664696.66</v>
      </c>
      <c r="K5243" s="13">
        <v>0</v>
      </c>
      <c r="L5243" s="7">
        <f t="shared" si="81"/>
        <v>10028148.449999999</v>
      </c>
    </row>
    <row r="5244" spans="1:12" s="5" customFormat="1" x14ac:dyDescent="0.25">
      <c r="A5244" s="10" t="s">
        <v>2127</v>
      </c>
      <c r="B5244" s="10" t="s">
        <v>1154</v>
      </c>
      <c r="C5244" s="10" t="s">
        <v>1178</v>
      </c>
      <c r="D5244" s="10" t="s">
        <v>32</v>
      </c>
      <c r="E5244" s="10" t="s">
        <v>33</v>
      </c>
      <c r="F5244" s="13">
        <v>0</v>
      </c>
      <c r="G5244" s="13">
        <v>0</v>
      </c>
      <c r="H5244" s="7">
        <v>77332311.230000004</v>
      </c>
      <c r="I5244" s="7">
        <v>0</v>
      </c>
      <c r="J5244" s="13">
        <v>44535493.079999998</v>
      </c>
      <c r="K5244" s="13">
        <v>0</v>
      </c>
      <c r="L5244" s="7">
        <f t="shared" si="81"/>
        <v>121867804.31</v>
      </c>
    </row>
    <row r="5245" spans="1:12" s="5" customFormat="1" x14ac:dyDescent="0.25">
      <c r="A5245" s="10" t="s">
        <v>2127</v>
      </c>
      <c r="B5245" s="10" t="s">
        <v>1154</v>
      </c>
      <c r="C5245" s="10" t="s">
        <v>1178</v>
      </c>
      <c r="D5245" s="10" t="s">
        <v>34</v>
      </c>
      <c r="E5245" s="10" t="s">
        <v>35</v>
      </c>
      <c r="F5245" s="13">
        <v>0</v>
      </c>
      <c r="G5245" s="13">
        <v>0</v>
      </c>
      <c r="H5245" s="7">
        <v>21556665.84</v>
      </c>
      <c r="I5245" s="7">
        <v>0</v>
      </c>
      <c r="J5245" s="13">
        <v>12414432.300000001</v>
      </c>
      <c r="K5245" s="13">
        <v>0</v>
      </c>
      <c r="L5245" s="7">
        <f t="shared" si="81"/>
        <v>33971098.140000001</v>
      </c>
    </row>
    <row r="5246" spans="1:12" s="5" customFormat="1" x14ac:dyDescent="0.25">
      <c r="A5246" s="10" t="s">
        <v>2127</v>
      </c>
      <c r="B5246" s="10" t="s">
        <v>1154</v>
      </c>
      <c r="C5246" s="10" t="s">
        <v>1178</v>
      </c>
      <c r="D5246" s="10" t="s">
        <v>538</v>
      </c>
      <c r="E5246" s="10" t="s">
        <v>539</v>
      </c>
      <c r="F5246" s="13">
        <v>0</v>
      </c>
      <c r="G5246" s="13">
        <v>0</v>
      </c>
      <c r="H5246" s="7">
        <v>161505145.58000001</v>
      </c>
      <c r="I5246" s="7">
        <v>0</v>
      </c>
      <c r="J5246" s="13">
        <v>93010427.069999993</v>
      </c>
      <c r="K5246" s="13">
        <v>0</v>
      </c>
      <c r="L5246" s="7">
        <f t="shared" si="81"/>
        <v>254515572.65000001</v>
      </c>
    </row>
    <row r="5247" spans="1:12" s="5" customFormat="1" x14ac:dyDescent="0.25">
      <c r="A5247" s="10" t="s">
        <v>2127</v>
      </c>
      <c r="B5247" s="10" t="s">
        <v>1154</v>
      </c>
      <c r="C5247" s="10" t="s">
        <v>1178</v>
      </c>
      <c r="D5247" s="10" t="s">
        <v>535</v>
      </c>
      <c r="E5247" s="10" t="s">
        <v>536</v>
      </c>
      <c r="F5247" s="13">
        <v>0</v>
      </c>
      <c r="G5247" s="13">
        <v>0</v>
      </c>
      <c r="H5247" s="7">
        <v>192430159.91</v>
      </c>
      <c r="I5247" s="7">
        <v>0</v>
      </c>
      <c r="J5247" s="13">
        <v>110820068.89</v>
      </c>
      <c r="K5247" s="13">
        <v>0</v>
      </c>
      <c r="L5247" s="7">
        <f t="shared" si="81"/>
        <v>303250228.80000001</v>
      </c>
    </row>
    <row r="5248" spans="1:12" s="5" customFormat="1" x14ac:dyDescent="0.25">
      <c r="A5248" s="10" t="s">
        <v>2128</v>
      </c>
      <c r="B5248" s="10" t="s">
        <v>1154</v>
      </c>
      <c r="C5248" s="10" t="s">
        <v>1179</v>
      </c>
      <c r="D5248" s="10" t="s">
        <v>38</v>
      </c>
      <c r="E5248" s="10" t="s">
        <v>39</v>
      </c>
      <c r="F5248" s="13">
        <v>0</v>
      </c>
      <c r="G5248" s="13">
        <v>0</v>
      </c>
      <c r="H5248" s="7">
        <v>0</v>
      </c>
      <c r="I5248" s="7">
        <v>0</v>
      </c>
      <c r="J5248" s="13">
        <v>0</v>
      </c>
      <c r="K5248" s="13">
        <v>-1882.52</v>
      </c>
      <c r="L5248" s="7">
        <f t="shared" si="81"/>
        <v>-1882.52</v>
      </c>
    </row>
    <row r="5249" spans="1:12" s="5" customFormat="1" x14ac:dyDescent="0.25">
      <c r="A5249" s="10" t="s">
        <v>2128</v>
      </c>
      <c r="B5249" s="10" t="s">
        <v>1154</v>
      </c>
      <c r="C5249" s="10" t="s">
        <v>1179</v>
      </c>
      <c r="D5249" s="10" t="s">
        <v>22</v>
      </c>
      <c r="E5249" s="10" t="s">
        <v>23</v>
      </c>
      <c r="F5249" s="13">
        <v>0</v>
      </c>
      <c r="G5249" s="13">
        <v>494.54</v>
      </c>
      <c r="H5249" s="7">
        <v>362.64</v>
      </c>
      <c r="I5249" s="7">
        <v>0</v>
      </c>
      <c r="J5249" s="13">
        <v>13112.69</v>
      </c>
      <c r="K5249" s="13">
        <v>20003.77</v>
      </c>
      <c r="L5249" s="7">
        <f t="shared" si="81"/>
        <v>33973.64</v>
      </c>
    </row>
    <row r="5250" spans="1:12" s="5" customFormat="1" x14ac:dyDescent="0.25">
      <c r="A5250" s="10" t="s">
        <v>2128</v>
      </c>
      <c r="B5250" s="10" t="s">
        <v>1154</v>
      </c>
      <c r="C5250" s="10" t="s">
        <v>1179</v>
      </c>
      <c r="D5250" s="10" t="s">
        <v>28</v>
      </c>
      <c r="E5250" s="10" t="s">
        <v>29</v>
      </c>
      <c r="F5250" s="13">
        <v>0</v>
      </c>
      <c r="G5250" s="13">
        <v>292709.09999999998</v>
      </c>
      <c r="H5250" s="7">
        <v>214644.2</v>
      </c>
      <c r="I5250" s="7">
        <v>0</v>
      </c>
      <c r="J5250" s="13">
        <v>7761215.5499999998</v>
      </c>
      <c r="K5250" s="13">
        <v>11839947.689999999</v>
      </c>
      <c r="L5250" s="7">
        <f t="shared" si="81"/>
        <v>20108516.539999999</v>
      </c>
    </row>
    <row r="5251" spans="1:12" s="5" customFormat="1" x14ac:dyDescent="0.25">
      <c r="A5251" s="10" t="s">
        <v>2128</v>
      </c>
      <c r="B5251" s="10" t="s">
        <v>1154</v>
      </c>
      <c r="C5251" s="10" t="s">
        <v>1179</v>
      </c>
      <c r="D5251" s="10" t="s">
        <v>32</v>
      </c>
      <c r="E5251" s="10" t="s">
        <v>33</v>
      </c>
      <c r="F5251" s="13">
        <v>0</v>
      </c>
      <c r="G5251" s="13">
        <v>2600053.7000000002</v>
      </c>
      <c r="H5251" s="7">
        <v>1906624.86</v>
      </c>
      <c r="I5251" s="7">
        <v>0</v>
      </c>
      <c r="J5251" s="13">
        <v>68940724.129999995</v>
      </c>
      <c r="K5251" s="13">
        <v>105170970.05</v>
      </c>
      <c r="L5251" s="7">
        <f t="shared" si="81"/>
        <v>178618372.74000001</v>
      </c>
    </row>
    <row r="5252" spans="1:12" s="5" customFormat="1" x14ac:dyDescent="0.25">
      <c r="A5252" s="10" t="s">
        <v>2128</v>
      </c>
      <c r="B5252" s="10" t="s">
        <v>1154</v>
      </c>
      <c r="C5252" s="10" t="s">
        <v>1179</v>
      </c>
      <c r="D5252" s="10" t="s">
        <v>34</v>
      </c>
      <c r="E5252" s="10" t="s">
        <v>35</v>
      </c>
      <c r="F5252" s="13">
        <v>0</v>
      </c>
      <c r="G5252" s="13">
        <v>501419.54</v>
      </c>
      <c r="H5252" s="7">
        <v>367692</v>
      </c>
      <c r="I5252" s="7">
        <v>0</v>
      </c>
      <c r="J5252" s="13">
        <v>13295196.859999999</v>
      </c>
      <c r="K5252" s="13">
        <v>20282188.32</v>
      </c>
      <c r="L5252" s="7">
        <f t="shared" si="81"/>
        <v>34446496.719999999</v>
      </c>
    </row>
    <row r="5253" spans="1:12" s="5" customFormat="1" x14ac:dyDescent="0.25">
      <c r="A5253" s="10" t="s">
        <v>2128</v>
      </c>
      <c r="B5253" s="10" t="s">
        <v>1154</v>
      </c>
      <c r="C5253" s="10" t="s">
        <v>1179</v>
      </c>
      <c r="D5253" s="10" t="s">
        <v>538</v>
      </c>
      <c r="E5253" s="10" t="s">
        <v>539</v>
      </c>
      <c r="F5253" s="13">
        <v>0</v>
      </c>
      <c r="G5253" s="13">
        <v>9656608.25</v>
      </c>
      <c r="H5253" s="7">
        <v>7081211.2199999997</v>
      </c>
      <c r="I5253" s="7">
        <v>0</v>
      </c>
      <c r="J5253" s="13">
        <v>256046083.28999999</v>
      </c>
      <c r="K5253" s="13">
        <v>390605339.56999999</v>
      </c>
      <c r="L5253" s="7">
        <f t="shared" si="81"/>
        <v>663389242.32999992</v>
      </c>
    </row>
    <row r="5254" spans="1:12" s="5" customFormat="1" x14ac:dyDescent="0.25">
      <c r="A5254" s="10" t="s">
        <v>2128</v>
      </c>
      <c r="B5254" s="10" t="s">
        <v>1154</v>
      </c>
      <c r="C5254" s="10" t="s">
        <v>1179</v>
      </c>
      <c r="D5254" s="10" t="s">
        <v>535</v>
      </c>
      <c r="E5254" s="10" t="s">
        <v>536</v>
      </c>
      <c r="F5254" s="13">
        <v>0</v>
      </c>
      <c r="G5254" s="13">
        <v>8322228.7800000003</v>
      </c>
      <c r="H5254" s="7">
        <v>6102707.9199999999</v>
      </c>
      <c r="I5254" s="7">
        <v>0</v>
      </c>
      <c r="J5254" s="13">
        <v>220664857.13</v>
      </c>
      <c r="K5254" s="13">
        <v>336630306.27999997</v>
      </c>
      <c r="L5254" s="7">
        <f t="shared" si="81"/>
        <v>571720100.1099999</v>
      </c>
    </row>
    <row r="5255" spans="1:12" s="5" customFormat="1" x14ac:dyDescent="0.25">
      <c r="A5255" s="10" t="s">
        <v>2128</v>
      </c>
      <c r="B5255" s="10" t="s">
        <v>1154</v>
      </c>
      <c r="C5255" s="10" t="s">
        <v>1179</v>
      </c>
      <c r="D5255" s="10" t="s">
        <v>41</v>
      </c>
      <c r="E5255" s="10" t="s">
        <v>42</v>
      </c>
      <c r="F5255" s="13">
        <v>0</v>
      </c>
      <c r="G5255" s="13">
        <v>3293348.07</v>
      </c>
      <c r="H5255" s="7">
        <v>2415019.09</v>
      </c>
      <c r="I5255" s="7">
        <v>0</v>
      </c>
      <c r="J5255" s="13">
        <v>87323504.5</v>
      </c>
      <c r="K5255" s="13">
        <v>133214406.91</v>
      </c>
      <c r="L5255" s="7">
        <f t="shared" si="81"/>
        <v>226246278.56999999</v>
      </c>
    </row>
    <row r="5256" spans="1:12" s="5" customFormat="1" x14ac:dyDescent="0.25">
      <c r="A5256" s="10" t="s">
        <v>2128</v>
      </c>
      <c r="B5256" s="10" t="s">
        <v>1154</v>
      </c>
      <c r="C5256" s="10" t="s">
        <v>1179</v>
      </c>
      <c r="D5256" s="10" t="s">
        <v>303</v>
      </c>
      <c r="E5256" s="10" t="s">
        <v>304</v>
      </c>
      <c r="F5256" s="13">
        <v>0</v>
      </c>
      <c r="G5256" s="13">
        <v>676923.02</v>
      </c>
      <c r="H5256" s="7">
        <v>496389.07</v>
      </c>
      <c r="I5256" s="7">
        <v>0</v>
      </c>
      <c r="J5256" s="13">
        <v>17948691.850000001</v>
      </c>
      <c r="K5256" s="13">
        <v>27381222.870000001</v>
      </c>
      <c r="L5256" s="7">
        <f t="shared" si="81"/>
        <v>46503226.810000002</v>
      </c>
    </row>
    <row r="5257" spans="1:12" s="5" customFormat="1" x14ac:dyDescent="0.25">
      <c r="A5257" s="10" t="s">
        <v>2129</v>
      </c>
      <c r="B5257" s="10" t="s">
        <v>1154</v>
      </c>
      <c r="C5257" s="10" t="s">
        <v>1180</v>
      </c>
      <c r="D5257" s="10" t="s">
        <v>299</v>
      </c>
      <c r="E5257" s="10" t="s">
        <v>300</v>
      </c>
      <c r="F5257" s="13">
        <v>0</v>
      </c>
      <c r="G5257" s="13">
        <v>0</v>
      </c>
      <c r="H5257" s="7">
        <v>0</v>
      </c>
      <c r="I5257" s="7">
        <v>0</v>
      </c>
      <c r="J5257" s="13">
        <v>0</v>
      </c>
      <c r="K5257" s="13">
        <v>-11359.04</v>
      </c>
      <c r="L5257" s="7">
        <f t="shared" ref="L5257:L5320" si="82">SUM(F5257:K5257)</f>
        <v>-11359.04</v>
      </c>
    </row>
    <row r="5258" spans="1:12" s="5" customFormat="1" x14ac:dyDescent="0.25">
      <c r="A5258" s="10" t="s">
        <v>2129</v>
      </c>
      <c r="B5258" s="10" t="s">
        <v>1154</v>
      </c>
      <c r="C5258" s="10" t="s">
        <v>1180</v>
      </c>
      <c r="D5258" s="10" t="s">
        <v>38</v>
      </c>
      <c r="E5258" s="10" t="s">
        <v>39</v>
      </c>
      <c r="F5258" s="13">
        <v>0</v>
      </c>
      <c r="G5258" s="13">
        <v>0</v>
      </c>
      <c r="H5258" s="7">
        <v>0</v>
      </c>
      <c r="I5258" s="7">
        <v>0</v>
      </c>
      <c r="J5258" s="13">
        <v>0</v>
      </c>
      <c r="K5258" s="13">
        <v>-43505.4</v>
      </c>
      <c r="L5258" s="7">
        <f t="shared" si="82"/>
        <v>-43505.4</v>
      </c>
    </row>
    <row r="5259" spans="1:12" s="5" customFormat="1" x14ac:dyDescent="0.25">
      <c r="A5259" s="10" t="s">
        <v>2129</v>
      </c>
      <c r="B5259" s="10" t="s">
        <v>1154</v>
      </c>
      <c r="C5259" s="10" t="s">
        <v>1180</v>
      </c>
      <c r="D5259" s="10" t="s">
        <v>22</v>
      </c>
      <c r="E5259" s="10" t="s">
        <v>23</v>
      </c>
      <c r="F5259" s="13">
        <v>0</v>
      </c>
      <c r="G5259" s="13">
        <v>25147.79</v>
      </c>
      <c r="H5259" s="7">
        <v>64535.74</v>
      </c>
      <c r="I5259" s="7">
        <v>0</v>
      </c>
      <c r="J5259" s="13">
        <v>1339064.1200000001</v>
      </c>
      <c r="K5259" s="13">
        <v>2029977.16</v>
      </c>
      <c r="L5259" s="7">
        <f t="shared" si="82"/>
        <v>3458724.81</v>
      </c>
    </row>
    <row r="5260" spans="1:12" s="5" customFormat="1" x14ac:dyDescent="0.25">
      <c r="A5260" s="10" t="s">
        <v>2129</v>
      </c>
      <c r="B5260" s="10" t="s">
        <v>1154</v>
      </c>
      <c r="C5260" s="10" t="s">
        <v>1180</v>
      </c>
      <c r="D5260" s="10" t="s">
        <v>214</v>
      </c>
      <c r="E5260" s="10" t="s">
        <v>215</v>
      </c>
      <c r="F5260" s="13">
        <v>0</v>
      </c>
      <c r="G5260" s="13">
        <v>983882.28</v>
      </c>
      <c r="H5260" s="7">
        <v>2524896.87</v>
      </c>
      <c r="I5260" s="7">
        <v>0</v>
      </c>
      <c r="J5260" s="13">
        <v>52389553.630000003</v>
      </c>
      <c r="K5260" s="13">
        <v>79420839.519999996</v>
      </c>
      <c r="L5260" s="7">
        <f t="shared" si="82"/>
        <v>135319172.30000001</v>
      </c>
    </row>
    <row r="5261" spans="1:12" s="5" customFormat="1" x14ac:dyDescent="0.25">
      <c r="A5261" s="10" t="s">
        <v>2129</v>
      </c>
      <c r="B5261" s="10" t="s">
        <v>1154</v>
      </c>
      <c r="C5261" s="10" t="s">
        <v>1180</v>
      </c>
      <c r="D5261" s="10" t="s">
        <v>28</v>
      </c>
      <c r="E5261" s="10" t="s">
        <v>29</v>
      </c>
      <c r="F5261" s="13">
        <v>0</v>
      </c>
      <c r="G5261" s="13">
        <v>272758.05</v>
      </c>
      <c r="H5261" s="7">
        <v>699967.84</v>
      </c>
      <c r="I5261" s="7">
        <v>0</v>
      </c>
      <c r="J5261" s="13">
        <v>14523762.52</v>
      </c>
      <c r="K5261" s="13">
        <v>22017546.100000001</v>
      </c>
      <c r="L5261" s="7">
        <f t="shared" si="82"/>
        <v>37514034.510000005</v>
      </c>
    </row>
    <row r="5262" spans="1:12" s="5" customFormat="1" x14ac:dyDescent="0.25">
      <c r="A5262" s="10" t="s">
        <v>2129</v>
      </c>
      <c r="B5262" s="10" t="s">
        <v>1154</v>
      </c>
      <c r="C5262" s="10" t="s">
        <v>1180</v>
      </c>
      <c r="D5262" s="10" t="s">
        <v>32</v>
      </c>
      <c r="E5262" s="10" t="s">
        <v>33</v>
      </c>
      <c r="F5262" s="13">
        <v>0</v>
      </c>
      <c r="G5262" s="13">
        <v>1638107.42</v>
      </c>
      <c r="H5262" s="7">
        <v>4203808.12</v>
      </c>
      <c r="I5262" s="7">
        <v>0</v>
      </c>
      <c r="J5262" s="13">
        <v>87225594.549999997</v>
      </c>
      <c r="K5262" s="13">
        <v>132231131.33</v>
      </c>
      <c r="L5262" s="7">
        <f t="shared" si="82"/>
        <v>225298641.42000002</v>
      </c>
    </row>
    <row r="5263" spans="1:12" s="5" customFormat="1" x14ac:dyDescent="0.25">
      <c r="A5263" s="10" t="s">
        <v>2129</v>
      </c>
      <c r="B5263" s="10" t="s">
        <v>1154</v>
      </c>
      <c r="C5263" s="10" t="s">
        <v>1180</v>
      </c>
      <c r="D5263" s="10" t="s">
        <v>34</v>
      </c>
      <c r="E5263" s="10" t="s">
        <v>35</v>
      </c>
      <c r="F5263" s="13">
        <v>0</v>
      </c>
      <c r="G5263" s="13">
        <v>447132.86</v>
      </c>
      <c r="H5263" s="7">
        <v>1147458.78</v>
      </c>
      <c r="I5263" s="7">
        <v>0</v>
      </c>
      <c r="J5263" s="13">
        <v>23808835.039999999</v>
      </c>
      <c r="K5263" s="13">
        <v>36093410.539999999</v>
      </c>
      <c r="L5263" s="7">
        <f t="shared" si="82"/>
        <v>61496837.219999999</v>
      </c>
    </row>
    <row r="5264" spans="1:12" s="5" customFormat="1" x14ac:dyDescent="0.25">
      <c r="A5264" s="10" t="s">
        <v>2129</v>
      </c>
      <c r="B5264" s="10" t="s">
        <v>1154</v>
      </c>
      <c r="C5264" s="10" t="s">
        <v>1180</v>
      </c>
      <c r="D5264" s="10" t="s">
        <v>538</v>
      </c>
      <c r="E5264" s="10" t="s">
        <v>539</v>
      </c>
      <c r="F5264" s="13">
        <v>0</v>
      </c>
      <c r="G5264" s="13">
        <v>2750875.1</v>
      </c>
      <c r="H5264" s="7">
        <v>7059458.3200000003</v>
      </c>
      <c r="I5264" s="7">
        <v>0</v>
      </c>
      <c r="J5264" s="13">
        <v>146478010.53999999</v>
      </c>
      <c r="K5264" s="13">
        <v>222055844.38999999</v>
      </c>
      <c r="L5264" s="7">
        <f t="shared" si="82"/>
        <v>378344188.34999996</v>
      </c>
    </row>
    <row r="5265" spans="1:12" s="5" customFormat="1" x14ac:dyDescent="0.25">
      <c r="A5265" s="10" t="s">
        <v>2129</v>
      </c>
      <c r="B5265" s="10" t="s">
        <v>1154</v>
      </c>
      <c r="C5265" s="10" t="s">
        <v>1180</v>
      </c>
      <c r="D5265" s="10" t="s">
        <v>535</v>
      </c>
      <c r="E5265" s="10" t="s">
        <v>536</v>
      </c>
      <c r="F5265" s="13">
        <v>0</v>
      </c>
      <c r="G5265" s="13">
        <v>2116779.65</v>
      </c>
      <c r="H5265" s="7">
        <v>5432205.0700000003</v>
      </c>
      <c r="I5265" s="7">
        <v>0</v>
      </c>
      <c r="J5265" s="13">
        <v>112713830.88</v>
      </c>
      <c r="K5265" s="13">
        <v>170870458.97</v>
      </c>
      <c r="L5265" s="7">
        <f t="shared" si="82"/>
        <v>291133274.56999999</v>
      </c>
    </row>
    <row r="5266" spans="1:12" s="5" customFormat="1" x14ac:dyDescent="0.25">
      <c r="A5266" s="10" t="s">
        <v>2129</v>
      </c>
      <c r="B5266" s="10" t="s">
        <v>1154</v>
      </c>
      <c r="C5266" s="10" t="s">
        <v>1180</v>
      </c>
      <c r="D5266" s="10" t="s">
        <v>303</v>
      </c>
      <c r="E5266" s="10" t="s">
        <v>304</v>
      </c>
      <c r="F5266" s="13">
        <v>0</v>
      </c>
      <c r="G5266" s="13">
        <v>1864069.85</v>
      </c>
      <c r="H5266" s="7">
        <v>4783686.26</v>
      </c>
      <c r="I5266" s="7">
        <v>0</v>
      </c>
      <c r="J5266" s="13">
        <v>99257593.719999999</v>
      </c>
      <c r="K5266" s="13">
        <v>150471246.18000001</v>
      </c>
      <c r="L5266" s="7">
        <f t="shared" si="82"/>
        <v>256376596.00999999</v>
      </c>
    </row>
    <row r="5267" spans="1:12" s="5" customFormat="1" x14ac:dyDescent="0.25">
      <c r="A5267" s="10" t="s">
        <v>2130</v>
      </c>
      <c r="B5267" s="10" t="s">
        <v>1154</v>
      </c>
      <c r="C5267" s="10" t="s">
        <v>1181</v>
      </c>
      <c r="D5267" s="10" t="s">
        <v>299</v>
      </c>
      <c r="E5267" s="10" t="s">
        <v>300</v>
      </c>
      <c r="F5267" s="13">
        <v>0</v>
      </c>
      <c r="G5267" s="13">
        <v>106513.87</v>
      </c>
      <c r="H5267" s="7">
        <v>65498.9</v>
      </c>
      <c r="I5267" s="7">
        <v>0</v>
      </c>
      <c r="J5267" s="13">
        <v>1089147.99</v>
      </c>
      <c r="K5267" s="13">
        <v>1496054.18</v>
      </c>
      <c r="L5267" s="7">
        <f t="shared" si="82"/>
        <v>2757214.94</v>
      </c>
    </row>
    <row r="5268" spans="1:12" s="5" customFormat="1" x14ac:dyDescent="0.25">
      <c r="A5268" s="10" t="s">
        <v>2130</v>
      </c>
      <c r="B5268" s="10" t="s">
        <v>1154</v>
      </c>
      <c r="C5268" s="10" t="s">
        <v>1181</v>
      </c>
      <c r="D5268" s="10" t="s">
        <v>14</v>
      </c>
      <c r="E5268" s="10" t="s">
        <v>15</v>
      </c>
      <c r="F5268" s="13">
        <v>0</v>
      </c>
      <c r="G5268" s="13">
        <v>981298.23</v>
      </c>
      <c r="H5268" s="7">
        <v>603432.74</v>
      </c>
      <c r="I5268" s="7">
        <v>0</v>
      </c>
      <c r="J5268" s="13">
        <v>10034176.59</v>
      </c>
      <c r="K5268" s="13">
        <v>13782949.65</v>
      </c>
      <c r="L5268" s="7">
        <f t="shared" si="82"/>
        <v>25401857.210000001</v>
      </c>
    </row>
    <row r="5269" spans="1:12" s="5" customFormat="1" x14ac:dyDescent="0.25">
      <c r="A5269" s="10" t="s">
        <v>2130</v>
      </c>
      <c r="B5269" s="10" t="s">
        <v>1154</v>
      </c>
      <c r="C5269" s="10" t="s">
        <v>1181</v>
      </c>
      <c r="D5269" s="10" t="s">
        <v>16</v>
      </c>
      <c r="E5269" s="10" t="s">
        <v>17</v>
      </c>
      <c r="F5269" s="13">
        <v>0</v>
      </c>
      <c r="G5269" s="13">
        <v>23837.21</v>
      </c>
      <c r="H5269" s="7">
        <v>14658.29</v>
      </c>
      <c r="I5269" s="7">
        <v>0</v>
      </c>
      <c r="J5269" s="13">
        <v>243745.23</v>
      </c>
      <c r="K5269" s="13">
        <v>334808.57</v>
      </c>
      <c r="L5269" s="7">
        <f t="shared" si="82"/>
        <v>617049.30000000005</v>
      </c>
    </row>
    <row r="5270" spans="1:12" s="5" customFormat="1" x14ac:dyDescent="0.25">
      <c r="A5270" s="10" t="s">
        <v>2130</v>
      </c>
      <c r="B5270" s="10" t="s">
        <v>1154</v>
      </c>
      <c r="C5270" s="10" t="s">
        <v>1181</v>
      </c>
      <c r="D5270" s="10" t="s">
        <v>22</v>
      </c>
      <c r="E5270" s="10" t="s">
        <v>23</v>
      </c>
      <c r="F5270" s="13">
        <v>0</v>
      </c>
      <c r="G5270" s="13">
        <v>2018718.74</v>
      </c>
      <c r="H5270" s="7">
        <v>1241376.93</v>
      </c>
      <c r="I5270" s="7">
        <v>0</v>
      </c>
      <c r="J5270" s="13">
        <v>20642226.52</v>
      </c>
      <c r="K5270" s="13">
        <v>28354172</v>
      </c>
      <c r="L5270" s="7">
        <f t="shared" si="82"/>
        <v>52256494.189999998</v>
      </c>
    </row>
    <row r="5271" spans="1:12" s="5" customFormat="1" x14ac:dyDescent="0.25">
      <c r="A5271" s="10" t="s">
        <v>2130</v>
      </c>
      <c r="B5271" s="10" t="s">
        <v>1154</v>
      </c>
      <c r="C5271" s="10" t="s">
        <v>1181</v>
      </c>
      <c r="D5271" s="10" t="s">
        <v>214</v>
      </c>
      <c r="E5271" s="10" t="s">
        <v>215</v>
      </c>
      <c r="F5271" s="13">
        <v>0</v>
      </c>
      <c r="G5271" s="13">
        <v>20776588.48</v>
      </c>
      <c r="H5271" s="7">
        <v>12776211.59</v>
      </c>
      <c r="I5271" s="7">
        <v>0</v>
      </c>
      <c r="J5271" s="13">
        <v>212449133.11000001</v>
      </c>
      <c r="K5271" s="13">
        <v>291820228.56999999</v>
      </c>
      <c r="L5271" s="7">
        <f t="shared" si="82"/>
        <v>537822161.75</v>
      </c>
    </row>
    <row r="5272" spans="1:12" s="5" customFormat="1" x14ac:dyDescent="0.25">
      <c r="A5272" s="10" t="s">
        <v>2130</v>
      </c>
      <c r="B5272" s="10" t="s">
        <v>1154</v>
      </c>
      <c r="C5272" s="10" t="s">
        <v>1181</v>
      </c>
      <c r="D5272" s="10" t="s">
        <v>28</v>
      </c>
      <c r="E5272" s="10" t="s">
        <v>29</v>
      </c>
      <c r="F5272" s="13">
        <v>0</v>
      </c>
      <c r="G5272" s="13">
        <v>540383.81999999995</v>
      </c>
      <c r="H5272" s="7">
        <v>332299.89</v>
      </c>
      <c r="I5272" s="7">
        <v>0</v>
      </c>
      <c r="J5272" s="13">
        <v>5525646.0599999996</v>
      </c>
      <c r="K5272" s="13">
        <v>7590030.0099999998</v>
      </c>
      <c r="L5272" s="7">
        <f t="shared" si="82"/>
        <v>13988359.779999999</v>
      </c>
    </row>
    <row r="5273" spans="1:12" s="5" customFormat="1" x14ac:dyDescent="0.25">
      <c r="A5273" s="10" t="s">
        <v>2130</v>
      </c>
      <c r="B5273" s="10" t="s">
        <v>1154</v>
      </c>
      <c r="C5273" s="10" t="s">
        <v>1181</v>
      </c>
      <c r="D5273" s="10" t="s">
        <v>32</v>
      </c>
      <c r="E5273" s="10" t="s">
        <v>33</v>
      </c>
      <c r="F5273" s="13">
        <v>0</v>
      </c>
      <c r="G5273" s="13">
        <v>4562319.59</v>
      </c>
      <c r="H5273" s="7">
        <v>2805521.24</v>
      </c>
      <c r="I5273" s="7">
        <v>0</v>
      </c>
      <c r="J5273" s="13">
        <v>46651587.759999998</v>
      </c>
      <c r="K5273" s="13">
        <v>64080642.740000002</v>
      </c>
      <c r="L5273" s="7">
        <f t="shared" si="82"/>
        <v>118100071.33</v>
      </c>
    </row>
    <row r="5274" spans="1:12" s="5" customFormat="1" x14ac:dyDescent="0.25">
      <c r="A5274" s="10" t="s">
        <v>2130</v>
      </c>
      <c r="B5274" s="10" t="s">
        <v>1154</v>
      </c>
      <c r="C5274" s="10" t="s">
        <v>1181</v>
      </c>
      <c r="D5274" s="10" t="s">
        <v>34</v>
      </c>
      <c r="E5274" s="10" t="s">
        <v>35</v>
      </c>
      <c r="F5274" s="13">
        <v>0</v>
      </c>
      <c r="G5274" s="13">
        <v>801709.06</v>
      </c>
      <c r="H5274" s="7">
        <v>492997.42</v>
      </c>
      <c r="I5274" s="7">
        <v>0</v>
      </c>
      <c r="J5274" s="13">
        <v>8197803.7400000002</v>
      </c>
      <c r="K5274" s="13">
        <v>11260507.039999999</v>
      </c>
      <c r="L5274" s="7">
        <f t="shared" si="82"/>
        <v>20753017.259999998</v>
      </c>
    </row>
    <row r="5275" spans="1:12" s="5" customFormat="1" x14ac:dyDescent="0.25">
      <c r="A5275" s="10" t="s">
        <v>2131</v>
      </c>
      <c r="B5275" s="10" t="s">
        <v>1154</v>
      </c>
      <c r="C5275" s="10" t="s">
        <v>1182</v>
      </c>
      <c r="D5275" s="10" t="s">
        <v>22</v>
      </c>
      <c r="E5275" s="10" t="s">
        <v>23</v>
      </c>
      <c r="F5275" s="13">
        <v>0</v>
      </c>
      <c r="G5275" s="13">
        <v>651.12</v>
      </c>
      <c r="H5275" s="7">
        <v>57.3</v>
      </c>
      <c r="I5275" s="7">
        <v>0</v>
      </c>
      <c r="J5275" s="13">
        <v>3705.29</v>
      </c>
      <c r="K5275" s="13">
        <v>3810.49</v>
      </c>
      <c r="L5275" s="7">
        <f t="shared" si="82"/>
        <v>8224.2000000000007</v>
      </c>
    </row>
    <row r="5276" spans="1:12" s="5" customFormat="1" x14ac:dyDescent="0.25">
      <c r="A5276" s="10" t="s">
        <v>2131</v>
      </c>
      <c r="B5276" s="10" t="s">
        <v>1154</v>
      </c>
      <c r="C5276" s="10" t="s">
        <v>1182</v>
      </c>
      <c r="D5276" s="10" t="s">
        <v>28</v>
      </c>
      <c r="E5276" s="10" t="s">
        <v>29</v>
      </c>
      <c r="F5276" s="13">
        <v>0</v>
      </c>
      <c r="G5276" s="13">
        <v>351942.91</v>
      </c>
      <c r="H5276" s="7">
        <v>30974.29</v>
      </c>
      <c r="I5276" s="7">
        <v>0</v>
      </c>
      <c r="J5276" s="13">
        <v>2002806.15</v>
      </c>
      <c r="K5276" s="13">
        <v>2059668.55</v>
      </c>
      <c r="L5276" s="7">
        <f t="shared" si="82"/>
        <v>4445391.8999999994</v>
      </c>
    </row>
    <row r="5277" spans="1:12" s="5" customFormat="1" x14ac:dyDescent="0.25">
      <c r="A5277" s="10" t="s">
        <v>2131</v>
      </c>
      <c r="B5277" s="10" t="s">
        <v>1154</v>
      </c>
      <c r="C5277" s="10" t="s">
        <v>1182</v>
      </c>
      <c r="D5277" s="10" t="s">
        <v>32</v>
      </c>
      <c r="E5277" s="10" t="s">
        <v>33</v>
      </c>
      <c r="F5277" s="13">
        <v>0</v>
      </c>
      <c r="G5277" s="13">
        <v>11637186.380000001</v>
      </c>
      <c r="H5277" s="7">
        <v>1024181.93</v>
      </c>
      <c r="I5277" s="7">
        <v>0</v>
      </c>
      <c r="J5277" s="13">
        <v>66223888.600000001</v>
      </c>
      <c r="K5277" s="13">
        <v>68104075.109999999</v>
      </c>
      <c r="L5277" s="7">
        <f t="shared" si="82"/>
        <v>146989332.01999998</v>
      </c>
    </row>
    <row r="5278" spans="1:12" s="5" customFormat="1" x14ac:dyDescent="0.25">
      <c r="A5278" s="10" t="s">
        <v>2131</v>
      </c>
      <c r="B5278" s="10" t="s">
        <v>1154</v>
      </c>
      <c r="C5278" s="10" t="s">
        <v>1182</v>
      </c>
      <c r="D5278" s="10" t="s">
        <v>41</v>
      </c>
      <c r="E5278" s="10" t="s">
        <v>42</v>
      </c>
      <c r="F5278" s="13">
        <v>0</v>
      </c>
      <c r="G5278" s="13">
        <v>2373467.59</v>
      </c>
      <c r="H5278" s="7">
        <v>208887.48</v>
      </c>
      <c r="I5278" s="7">
        <v>0</v>
      </c>
      <c r="J5278" s="13">
        <v>13506722.960000001</v>
      </c>
      <c r="K5278" s="13">
        <v>13890197.25</v>
      </c>
      <c r="L5278" s="7">
        <f t="shared" si="82"/>
        <v>29979275.280000001</v>
      </c>
    </row>
    <row r="5279" spans="1:12" s="5" customFormat="1" x14ac:dyDescent="0.25">
      <c r="A5279" s="10" t="s">
        <v>2132</v>
      </c>
      <c r="B5279" s="10" t="s">
        <v>1154</v>
      </c>
      <c r="C5279" s="10" t="s">
        <v>1183</v>
      </c>
      <c r="D5279" s="10" t="s">
        <v>929</v>
      </c>
      <c r="E5279" s="10" t="s">
        <v>930</v>
      </c>
      <c r="F5279" s="13">
        <v>0</v>
      </c>
      <c r="G5279" s="13">
        <v>51082341.490000002</v>
      </c>
      <c r="H5279" s="7">
        <v>2044049.03</v>
      </c>
      <c r="I5279" s="7">
        <v>0</v>
      </c>
      <c r="J5279" s="13">
        <v>142499097.84999999</v>
      </c>
      <c r="K5279" s="13">
        <v>249001561.55000001</v>
      </c>
      <c r="L5279" s="7">
        <f t="shared" si="82"/>
        <v>444627049.92000002</v>
      </c>
    </row>
    <row r="5280" spans="1:12" s="5" customFormat="1" x14ac:dyDescent="0.25">
      <c r="A5280" s="10" t="s">
        <v>2132</v>
      </c>
      <c r="B5280" s="10" t="s">
        <v>1154</v>
      </c>
      <c r="C5280" s="10" t="s">
        <v>1183</v>
      </c>
      <c r="D5280" s="10" t="s">
        <v>22</v>
      </c>
      <c r="E5280" s="10" t="s">
        <v>23</v>
      </c>
      <c r="F5280" s="13">
        <v>0</v>
      </c>
      <c r="G5280" s="13">
        <v>2404.6</v>
      </c>
      <c r="H5280" s="7">
        <v>96.22</v>
      </c>
      <c r="I5280" s="7">
        <v>0</v>
      </c>
      <c r="J5280" s="13">
        <v>6707.87</v>
      </c>
      <c r="K5280" s="13">
        <v>11721.27</v>
      </c>
      <c r="L5280" s="7">
        <f t="shared" si="82"/>
        <v>20929.96</v>
      </c>
    </row>
    <row r="5281" spans="1:12" s="5" customFormat="1" x14ac:dyDescent="0.25">
      <c r="A5281" s="10" t="s">
        <v>2132</v>
      </c>
      <c r="B5281" s="10" t="s">
        <v>1154</v>
      </c>
      <c r="C5281" s="10" t="s">
        <v>1183</v>
      </c>
      <c r="D5281" s="10" t="s">
        <v>28</v>
      </c>
      <c r="E5281" s="10" t="s">
        <v>29</v>
      </c>
      <c r="F5281" s="13">
        <v>0</v>
      </c>
      <c r="G5281" s="13">
        <v>845089.15</v>
      </c>
      <c r="H5281" s="7">
        <v>33816.06</v>
      </c>
      <c r="I5281" s="7">
        <v>0</v>
      </c>
      <c r="J5281" s="13">
        <v>2357457.35</v>
      </c>
      <c r="K5281" s="13">
        <v>4119398.44</v>
      </c>
      <c r="L5281" s="7">
        <f t="shared" si="82"/>
        <v>7355761</v>
      </c>
    </row>
    <row r="5282" spans="1:12" s="5" customFormat="1" x14ac:dyDescent="0.25">
      <c r="A5282" s="10" t="s">
        <v>2132</v>
      </c>
      <c r="B5282" s="10" t="s">
        <v>1154</v>
      </c>
      <c r="C5282" s="10" t="s">
        <v>1183</v>
      </c>
      <c r="D5282" s="10" t="s">
        <v>32</v>
      </c>
      <c r="E5282" s="10" t="s">
        <v>33</v>
      </c>
      <c r="F5282" s="13">
        <v>0</v>
      </c>
      <c r="G5282" s="13">
        <v>10251726.77</v>
      </c>
      <c r="H5282" s="7">
        <v>410220.67</v>
      </c>
      <c r="I5282" s="7">
        <v>0</v>
      </c>
      <c r="J5282" s="13">
        <v>28598176.469999999</v>
      </c>
      <c r="K5282" s="13">
        <v>49972180.210000001</v>
      </c>
      <c r="L5282" s="7">
        <f t="shared" si="82"/>
        <v>89232304.120000005</v>
      </c>
    </row>
    <row r="5283" spans="1:12" s="5" customFormat="1" x14ac:dyDescent="0.25">
      <c r="A5283" s="10" t="s">
        <v>2132</v>
      </c>
      <c r="B5283" s="10" t="s">
        <v>1154</v>
      </c>
      <c r="C5283" s="10" t="s">
        <v>1183</v>
      </c>
      <c r="D5283" s="10" t="s">
        <v>34</v>
      </c>
      <c r="E5283" s="10" t="s">
        <v>35</v>
      </c>
      <c r="F5283" s="13">
        <v>0</v>
      </c>
      <c r="G5283" s="13">
        <v>242235.8</v>
      </c>
      <c r="H5283" s="7">
        <v>9693.01</v>
      </c>
      <c r="I5283" s="7">
        <v>0</v>
      </c>
      <c r="J5283" s="13">
        <v>675740.02</v>
      </c>
      <c r="K5283" s="13">
        <v>1180781.6599999999</v>
      </c>
      <c r="L5283" s="7">
        <f t="shared" si="82"/>
        <v>2108450.4900000002</v>
      </c>
    </row>
    <row r="5284" spans="1:12" s="5" customFormat="1" x14ac:dyDescent="0.25">
      <c r="A5284" s="10" t="s">
        <v>2132</v>
      </c>
      <c r="B5284" s="10" t="s">
        <v>1154</v>
      </c>
      <c r="C5284" s="10" t="s">
        <v>1183</v>
      </c>
      <c r="D5284" s="10" t="s">
        <v>538</v>
      </c>
      <c r="E5284" s="10" t="s">
        <v>539</v>
      </c>
      <c r="F5284" s="13">
        <v>0</v>
      </c>
      <c r="G5284" s="13">
        <v>17159187.219999999</v>
      </c>
      <c r="H5284" s="7">
        <v>686621.23</v>
      </c>
      <c r="I5284" s="7">
        <v>0</v>
      </c>
      <c r="J5284" s="13">
        <v>47867200.840000004</v>
      </c>
      <c r="K5284" s="13">
        <v>83642689.230000004</v>
      </c>
      <c r="L5284" s="7">
        <f t="shared" si="82"/>
        <v>149355698.52000001</v>
      </c>
    </row>
    <row r="5285" spans="1:12" s="5" customFormat="1" x14ac:dyDescent="0.25">
      <c r="A5285" s="10" t="s">
        <v>2132</v>
      </c>
      <c r="B5285" s="10" t="s">
        <v>1154</v>
      </c>
      <c r="C5285" s="10" t="s">
        <v>1183</v>
      </c>
      <c r="D5285" s="10" t="s">
        <v>41</v>
      </c>
      <c r="E5285" s="10" t="s">
        <v>42</v>
      </c>
      <c r="F5285" s="13">
        <v>0</v>
      </c>
      <c r="G5285" s="13">
        <v>4357093.1500000004</v>
      </c>
      <c r="H5285" s="7">
        <v>174348.16</v>
      </c>
      <c r="I5285" s="7">
        <v>0</v>
      </c>
      <c r="J5285" s="13">
        <v>12154529.84</v>
      </c>
      <c r="K5285" s="13">
        <v>21238709.27</v>
      </c>
      <c r="L5285" s="7">
        <f t="shared" si="82"/>
        <v>37924680.420000002</v>
      </c>
    </row>
    <row r="5286" spans="1:12" s="5" customFormat="1" x14ac:dyDescent="0.25">
      <c r="A5286" s="10" t="s">
        <v>2132</v>
      </c>
      <c r="B5286" s="10" t="s">
        <v>1154</v>
      </c>
      <c r="C5286" s="10" t="s">
        <v>1183</v>
      </c>
      <c r="D5286" s="10" t="s">
        <v>303</v>
      </c>
      <c r="E5286" s="10" t="s">
        <v>304</v>
      </c>
      <c r="F5286" s="13">
        <v>0</v>
      </c>
      <c r="G5286" s="13">
        <v>28442700.82</v>
      </c>
      <c r="H5286" s="7">
        <v>1138128.6200000001</v>
      </c>
      <c r="I5286" s="7">
        <v>0</v>
      </c>
      <c r="J5286" s="13">
        <v>79343645.760000005</v>
      </c>
      <c r="K5286" s="13">
        <v>138644328.22999999</v>
      </c>
      <c r="L5286" s="7">
        <f t="shared" si="82"/>
        <v>247568803.43000001</v>
      </c>
    </row>
    <row r="5287" spans="1:12" s="5" customFormat="1" x14ac:dyDescent="0.25">
      <c r="A5287" s="10" t="s">
        <v>2133</v>
      </c>
      <c r="B5287" s="10" t="s">
        <v>1154</v>
      </c>
      <c r="C5287" s="10" t="s">
        <v>1184</v>
      </c>
      <c r="D5287" s="10" t="s">
        <v>929</v>
      </c>
      <c r="E5287" s="10" t="s">
        <v>930</v>
      </c>
      <c r="F5287" s="13">
        <v>0</v>
      </c>
      <c r="G5287" s="13">
        <v>35321947.229999997</v>
      </c>
      <c r="H5287" s="7">
        <v>2790159.41</v>
      </c>
      <c r="I5287" s="7">
        <v>0</v>
      </c>
      <c r="J5287" s="13">
        <v>196902880.06999999</v>
      </c>
      <c r="K5287" s="13">
        <v>249155454.68000001</v>
      </c>
      <c r="L5287" s="7">
        <f t="shared" si="82"/>
        <v>484170441.38999999</v>
      </c>
    </row>
    <row r="5288" spans="1:12" s="5" customFormat="1" x14ac:dyDescent="0.25">
      <c r="A5288" s="10" t="s">
        <v>2133</v>
      </c>
      <c r="B5288" s="10" t="s">
        <v>1154</v>
      </c>
      <c r="C5288" s="10" t="s">
        <v>1184</v>
      </c>
      <c r="D5288" s="10" t="s">
        <v>22</v>
      </c>
      <c r="E5288" s="10" t="s">
        <v>23</v>
      </c>
      <c r="F5288" s="13">
        <v>0</v>
      </c>
      <c r="G5288" s="13">
        <v>2602.96</v>
      </c>
      <c r="H5288" s="7">
        <v>205.61</v>
      </c>
      <c r="I5288" s="7">
        <v>0</v>
      </c>
      <c r="J5288" s="13">
        <v>14510.21</v>
      </c>
      <c r="K5288" s="13">
        <v>18360.82</v>
      </c>
      <c r="L5288" s="7">
        <f t="shared" si="82"/>
        <v>35679.599999999999</v>
      </c>
    </row>
    <row r="5289" spans="1:12" s="5" customFormat="1" x14ac:dyDescent="0.25">
      <c r="A5289" s="10" t="s">
        <v>2133</v>
      </c>
      <c r="B5289" s="10" t="s">
        <v>1154</v>
      </c>
      <c r="C5289" s="10" t="s">
        <v>1184</v>
      </c>
      <c r="D5289" s="10" t="s">
        <v>28</v>
      </c>
      <c r="E5289" s="10" t="s">
        <v>29</v>
      </c>
      <c r="F5289" s="13">
        <v>0</v>
      </c>
      <c r="G5289" s="13">
        <v>281439.26</v>
      </c>
      <c r="H5289" s="7">
        <v>22231.51</v>
      </c>
      <c r="I5289" s="7">
        <v>0</v>
      </c>
      <c r="J5289" s="13">
        <v>1568888.58</v>
      </c>
      <c r="K5289" s="13">
        <v>1985228.19</v>
      </c>
      <c r="L5289" s="7">
        <f t="shared" si="82"/>
        <v>3857787.54</v>
      </c>
    </row>
    <row r="5290" spans="1:12" s="5" customFormat="1" x14ac:dyDescent="0.25">
      <c r="A5290" s="10" t="s">
        <v>2133</v>
      </c>
      <c r="B5290" s="10" t="s">
        <v>1154</v>
      </c>
      <c r="C5290" s="10" t="s">
        <v>1184</v>
      </c>
      <c r="D5290" s="10" t="s">
        <v>32</v>
      </c>
      <c r="E5290" s="10" t="s">
        <v>33</v>
      </c>
      <c r="F5290" s="13">
        <v>0</v>
      </c>
      <c r="G5290" s="13">
        <v>8308000.0599999996</v>
      </c>
      <c r="H5290" s="7">
        <v>656267.46</v>
      </c>
      <c r="I5290" s="7">
        <v>0</v>
      </c>
      <c r="J5290" s="13">
        <v>46313107.530000001</v>
      </c>
      <c r="K5290" s="13">
        <v>58603324.460000001</v>
      </c>
      <c r="L5290" s="7">
        <f t="shared" si="82"/>
        <v>113880699.50999999</v>
      </c>
    </row>
    <row r="5291" spans="1:12" s="5" customFormat="1" x14ac:dyDescent="0.25">
      <c r="A5291" s="10" t="s">
        <v>2133</v>
      </c>
      <c r="B5291" s="10" t="s">
        <v>1154</v>
      </c>
      <c r="C5291" s="10" t="s">
        <v>1184</v>
      </c>
      <c r="D5291" s="10" t="s">
        <v>34</v>
      </c>
      <c r="E5291" s="10" t="s">
        <v>35</v>
      </c>
      <c r="F5291" s="13">
        <v>0</v>
      </c>
      <c r="G5291" s="13">
        <v>812724.92</v>
      </c>
      <c r="H5291" s="7">
        <v>64198.95</v>
      </c>
      <c r="I5291" s="7">
        <v>0</v>
      </c>
      <c r="J5291" s="13">
        <v>4530550.8</v>
      </c>
      <c r="K5291" s="13">
        <v>5732833.5899999999</v>
      </c>
      <c r="L5291" s="7">
        <f t="shared" si="82"/>
        <v>11140308.26</v>
      </c>
    </row>
    <row r="5292" spans="1:12" s="5" customFormat="1" x14ac:dyDescent="0.25">
      <c r="A5292" s="10" t="s">
        <v>2133</v>
      </c>
      <c r="B5292" s="10" t="s">
        <v>1154</v>
      </c>
      <c r="C5292" s="10" t="s">
        <v>1184</v>
      </c>
      <c r="D5292" s="10" t="s">
        <v>538</v>
      </c>
      <c r="E5292" s="10" t="s">
        <v>539</v>
      </c>
      <c r="F5292" s="13">
        <v>0</v>
      </c>
      <c r="G5292" s="13">
        <v>30343995.489999998</v>
      </c>
      <c r="H5292" s="7">
        <v>2396939.88</v>
      </c>
      <c r="I5292" s="7">
        <v>0</v>
      </c>
      <c r="J5292" s="13">
        <v>169153191.46000001</v>
      </c>
      <c r="K5292" s="13">
        <v>214041766.78</v>
      </c>
      <c r="L5292" s="7">
        <f t="shared" si="82"/>
        <v>415935893.61000001</v>
      </c>
    </row>
    <row r="5293" spans="1:12" s="5" customFormat="1" x14ac:dyDescent="0.25">
      <c r="A5293" s="10" t="s">
        <v>2133</v>
      </c>
      <c r="B5293" s="10" t="s">
        <v>1154</v>
      </c>
      <c r="C5293" s="10" t="s">
        <v>1184</v>
      </c>
      <c r="D5293" s="10" t="s">
        <v>41</v>
      </c>
      <c r="E5293" s="10" t="s">
        <v>42</v>
      </c>
      <c r="F5293" s="13">
        <v>0</v>
      </c>
      <c r="G5293" s="13">
        <v>11297530.9</v>
      </c>
      <c r="H5293" s="7">
        <v>892417.16</v>
      </c>
      <c r="I5293" s="7">
        <v>0</v>
      </c>
      <c r="J5293" s="13">
        <v>62978305.119999997</v>
      </c>
      <c r="K5293" s="13">
        <v>79691004.239999995</v>
      </c>
      <c r="L5293" s="7">
        <f t="shared" si="82"/>
        <v>154859257.41999999</v>
      </c>
    </row>
    <row r="5294" spans="1:12" s="5" customFormat="1" x14ac:dyDescent="0.25">
      <c r="A5294" s="10" t="s">
        <v>2133</v>
      </c>
      <c r="B5294" s="10" t="s">
        <v>1154</v>
      </c>
      <c r="C5294" s="10" t="s">
        <v>1184</v>
      </c>
      <c r="D5294" s="10" t="s">
        <v>303</v>
      </c>
      <c r="E5294" s="10" t="s">
        <v>304</v>
      </c>
      <c r="F5294" s="13">
        <v>0</v>
      </c>
      <c r="G5294" s="13">
        <v>30121241.18</v>
      </c>
      <c r="H5294" s="7">
        <v>2379344.02</v>
      </c>
      <c r="I5294" s="7">
        <v>0</v>
      </c>
      <c r="J5294" s="13">
        <v>167911443.22999999</v>
      </c>
      <c r="K5294" s="13">
        <v>212470492.93000001</v>
      </c>
      <c r="L5294" s="7">
        <f t="shared" si="82"/>
        <v>412882521.36000001</v>
      </c>
    </row>
    <row r="5295" spans="1:12" s="5" customFormat="1" x14ac:dyDescent="0.25">
      <c r="A5295" s="10" t="s">
        <v>2134</v>
      </c>
      <c r="B5295" s="10" t="s">
        <v>1154</v>
      </c>
      <c r="C5295" s="10" t="s">
        <v>1185</v>
      </c>
      <c r="D5295" s="10" t="s">
        <v>22</v>
      </c>
      <c r="E5295" s="10" t="s">
        <v>23</v>
      </c>
      <c r="F5295" s="13">
        <v>0</v>
      </c>
      <c r="G5295" s="13">
        <v>19525.16</v>
      </c>
      <c r="H5295" s="7">
        <v>2940.24</v>
      </c>
      <c r="I5295" s="7">
        <v>0</v>
      </c>
      <c r="J5295" s="13">
        <v>134417.68</v>
      </c>
      <c r="K5295" s="13">
        <v>170569.66</v>
      </c>
      <c r="L5295" s="7">
        <f t="shared" si="82"/>
        <v>327452.74</v>
      </c>
    </row>
    <row r="5296" spans="1:12" s="5" customFormat="1" x14ac:dyDescent="0.25">
      <c r="A5296" s="10" t="s">
        <v>2134</v>
      </c>
      <c r="B5296" s="10" t="s">
        <v>1154</v>
      </c>
      <c r="C5296" s="10" t="s">
        <v>1185</v>
      </c>
      <c r="D5296" s="10" t="s">
        <v>28</v>
      </c>
      <c r="E5296" s="10" t="s">
        <v>29</v>
      </c>
      <c r="F5296" s="13">
        <v>0</v>
      </c>
      <c r="G5296" s="13">
        <v>368451.35</v>
      </c>
      <c r="H5296" s="7">
        <v>55483.99</v>
      </c>
      <c r="I5296" s="7">
        <v>0</v>
      </c>
      <c r="J5296" s="13">
        <v>2536540.75</v>
      </c>
      <c r="K5296" s="13">
        <v>3218749.99</v>
      </c>
      <c r="L5296" s="7">
        <f t="shared" si="82"/>
        <v>6179226.0800000001</v>
      </c>
    </row>
    <row r="5297" spans="1:12" s="5" customFormat="1" x14ac:dyDescent="0.25">
      <c r="A5297" s="10" t="s">
        <v>2134</v>
      </c>
      <c r="B5297" s="10" t="s">
        <v>1154</v>
      </c>
      <c r="C5297" s="10" t="s">
        <v>1185</v>
      </c>
      <c r="D5297" s="10" t="s">
        <v>32</v>
      </c>
      <c r="E5297" s="10" t="s">
        <v>33</v>
      </c>
      <c r="F5297" s="13">
        <v>0</v>
      </c>
      <c r="G5297" s="13">
        <v>10841563.84</v>
      </c>
      <c r="H5297" s="7">
        <v>1632598.62</v>
      </c>
      <c r="I5297" s="7">
        <v>0</v>
      </c>
      <c r="J5297" s="13">
        <v>74636903.599999994</v>
      </c>
      <c r="K5297" s="13">
        <v>94710692.859999999</v>
      </c>
      <c r="L5297" s="7">
        <f t="shared" si="82"/>
        <v>181821758.92000002</v>
      </c>
    </row>
    <row r="5298" spans="1:12" s="5" customFormat="1" x14ac:dyDescent="0.25">
      <c r="A5298" s="10" t="s">
        <v>2134</v>
      </c>
      <c r="B5298" s="10" t="s">
        <v>1154</v>
      </c>
      <c r="C5298" s="10" t="s">
        <v>1185</v>
      </c>
      <c r="D5298" s="10" t="s">
        <v>535</v>
      </c>
      <c r="E5298" s="10" t="s">
        <v>536</v>
      </c>
      <c r="F5298" s="13">
        <v>0</v>
      </c>
      <c r="G5298" s="13">
        <v>15334386.560000001</v>
      </c>
      <c r="H5298" s="7">
        <v>2309159.3199999998</v>
      </c>
      <c r="I5298" s="7">
        <v>0</v>
      </c>
      <c r="J5298" s="13">
        <v>105566977.91</v>
      </c>
      <c r="K5298" s="13">
        <v>133959491.05</v>
      </c>
      <c r="L5298" s="7">
        <f t="shared" si="82"/>
        <v>257170014.83999997</v>
      </c>
    </row>
    <row r="5299" spans="1:12" s="5" customFormat="1" x14ac:dyDescent="0.25">
      <c r="A5299" s="10" t="s">
        <v>2134</v>
      </c>
      <c r="B5299" s="10" t="s">
        <v>1154</v>
      </c>
      <c r="C5299" s="10" t="s">
        <v>1185</v>
      </c>
      <c r="D5299" s="10" t="s">
        <v>41</v>
      </c>
      <c r="E5299" s="10" t="s">
        <v>42</v>
      </c>
      <c r="F5299" s="13">
        <v>0</v>
      </c>
      <c r="G5299" s="13">
        <v>2802651.09</v>
      </c>
      <c r="H5299" s="7">
        <v>422042.83</v>
      </c>
      <c r="I5299" s="7">
        <v>0</v>
      </c>
      <c r="J5299" s="13">
        <v>19294375.059999999</v>
      </c>
      <c r="K5299" s="13">
        <v>24483647.390000001</v>
      </c>
      <c r="L5299" s="7">
        <f t="shared" si="82"/>
        <v>47002716.369999997</v>
      </c>
    </row>
    <row r="5300" spans="1:12" s="5" customFormat="1" x14ac:dyDescent="0.25">
      <c r="A5300" s="10" t="s">
        <v>2135</v>
      </c>
      <c r="B5300" s="10" t="s">
        <v>1154</v>
      </c>
      <c r="C5300" s="10" t="s">
        <v>1186</v>
      </c>
      <c r="D5300" s="10" t="s">
        <v>299</v>
      </c>
      <c r="E5300" s="10" t="s">
        <v>300</v>
      </c>
      <c r="F5300" s="13">
        <v>0</v>
      </c>
      <c r="G5300" s="13">
        <v>70844.44</v>
      </c>
      <c r="H5300" s="7">
        <v>4195.3100000000004</v>
      </c>
      <c r="I5300" s="7">
        <v>0</v>
      </c>
      <c r="J5300" s="13">
        <v>282423.40000000002</v>
      </c>
      <c r="K5300" s="13">
        <v>436349.45</v>
      </c>
      <c r="L5300" s="7">
        <f t="shared" si="82"/>
        <v>793812.60000000009</v>
      </c>
    </row>
    <row r="5301" spans="1:12" s="5" customFormat="1" x14ac:dyDescent="0.25">
      <c r="A5301" s="10" t="s">
        <v>2135</v>
      </c>
      <c r="B5301" s="10" t="s">
        <v>1154</v>
      </c>
      <c r="C5301" s="10" t="s">
        <v>1186</v>
      </c>
      <c r="D5301" s="10" t="s">
        <v>214</v>
      </c>
      <c r="E5301" s="10" t="s">
        <v>215</v>
      </c>
      <c r="F5301" s="13">
        <v>0</v>
      </c>
      <c r="G5301" s="13">
        <v>10462156.58</v>
      </c>
      <c r="H5301" s="7">
        <v>619554.39</v>
      </c>
      <c r="I5301" s="7">
        <v>0</v>
      </c>
      <c r="J5301" s="13">
        <v>41707689.619999997</v>
      </c>
      <c r="K5301" s="13">
        <v>64439163.899999999</v>
      </c>
      <c r="L5301" s="7">
        <f t="shared" si="82"/>
        <v>117228564.48999999</v>
      </c>
    </row>
    <row r="5302" spans="1:12" s="5" customFormat="1" x14ac:dyDescent="0.25">
      <c r="A5302" s="10" t="s">
        <v>2135</v>
      </c>
      <c r="B5302" s="10" t="s">
        <v>1154</v>
      </c>
      <c r="C5302" s="10" t="s">
        <v>1186</v>
      </c>
      <c r="D5302" s="10" t="s">
        <v>28</v>
      </c>
      <c r="E5302" s="10" t="s">
        <v>29</v>
      </c>
      <c r="F5302" s="13">
        <v>0</v>
      </c>
      <c r="G5302" s="13">
        <v>275581.07</v>
      </c>
      <c r="H5302" s="7">
        <v>16319.53</v>
      </c>
      <c r="I5302" s="7">
        <v>0</v>
      </c>
      <c r="J5302" s="13">
        <v>1098611.9099999999</v>
      </c>
      <c r="K5302" s="13">
        <v>1697376.03</v>
      </c>
      <c r="L5302" s="7">
        <f t="shared" si="82"/>
        <v>3087888.54</v>
      </c>
    </row>
    <row r="5303" spans="1:12" s="5" customFormat="1" x14ac:dyDescent="0.25">
      <c r="A5303" s="10" t="s">
        <v>2135</v>
      </c>
      <c r="B5303" s="10" t="s">
        <v>1154</v>
      </c>
      <c r="C5303" s="10" t="s">
        <v>1186</v>
      </c>
      <c r="D5303" s="10" t="s">
        <v>34</v>
      </c>
      <c r="E5303" s="10" t="s">
        <v>35</v>
      </c>
      <c r="F5303" s="13">
        <v>0</v>
      </c>
      <c r="G5303" s="13">
        <v>5208.22</v>
      </c>
      <c r="H5303" s="7">
        <v>308.42</v>
      </c>
      <c r="I5303" s="7">
        <v>0</v>
      </c>
      <c r="J5303" s="13">
        <v>20762.71</v>
      </c>
      <c r="K5303" s="13">
        <v>32078.77</v>
      </c>
      <c r="L5303" s="7">
        <f t="shared" si="82"/>
        <v>58358.119999999995</v>
      </c>
    </row>
    <row r="5304" spans="1:12" s="5" customFormat="1" x14ac:dyDescent="0.25">
      <c r="A5304" s="10" t="s">
        <v>2135</v>
      </c>
      <c r="B5304" s="10" t="s">
        <v>1154</v>
      </c>
      <c r="C5304" s="10" t="s">
        <v>1186</v>
      </c>
      <c r="D5304" s="10" t="s">
        <v>303</v>
      </c>
      <c r="E5304" s="10" t="s">
        <v>304</v>
      </c>
      <c r="F5304" s="13">
        <v>0</v>
      </c>
      <c r="G5304" s="13">
        <v>3622228.69</v>
      </c>
      <c r="H5304" s="7">
        <v>214503.35</v>
      </c>
      <c r="I5304" s="7">
        <v>0</v>
      </c>
      <c r="J5304" s="13">
        <v>14440119.359999999</v>
      </c>
      <c r="K5304" s="13">
        <v>22310255.66</v>
      </c>
      <c r="L5304" s="7">
        <f t="shared" si="82"/>
        <v>40587107.060000002</v>
      </c>
    </row>
    <row r="5305" spans="1:12" s="5" customFormat="1" x14ac:dyDescent="0.25">
      <c r="A5305" s="10" t="s">
        <v>2136</v>
      </c>
      <c r="B5305" s="10" t="s">
        <v>1154</v>
      </c>
      <c r="C5305" s="10" t="s">
        <v>1187</v>
      </c>
      <c r="D5305" s="10" t="s">
        <v>929</v>
      </c>
      <c r="E5305" s="10" t="s">
        <v>930</v>
      </c>
      <c r="F5305" s="13">
        <v>0</v>
      </c>
      <c r="G5305" s="13">
        <v>21075148.899999999</v>
      </c>
      <c r="H5305" s="7">
        <v>1611852.05</v>
      </c>
      <c r="I5305" s="7">
        <v>0</v>
      </c>
      <c r="J5305" s="13">
        <v>109404443.05</v>
      </c>
      <c r="K5305" s="13">
        <v>131225262.72</v>
      </c>
      <c r="L5305" s="7">
        <f t="shared" si="82"/>
        <v>263316706.72</v>
      </c>
    </row>
    <row r="5306" spans="1:12" s="5" customFormat="1" x14ac:dyDescent="0.25">
      <c r="A5306" s="10" t="s">
        <v>2136</v>
      </c>
      <c r="B5306" s="10" t="s">
        <v>1154</v>
      </c>
      <c r="C5306" s="10" t="s">
        <v>1187</v>
      </c>
      <c r="D5306" s="10" t="s">
        <v>299</v>
      </c>
      <c r="E5306" s="10" t="s">
        <v>300</v>
      </c>
      <c r="F5306" s="13">
        <v>0</v>
      </c>
      <c r="G5306" s="13">
        <v>5038.63</v>
      </c>
      <c r="H5306" s="7">
        <v>385.36</v>
      </c>
      <c r="I5306" s="7">
        <v>0</v>
      </c>
      <c r="J5306" s="13">
        <v>26156.31</v>
      </c>
      <c r="K5306" s="13">
        <v>31373.200000000001</v>
      </c>
      <c r="L5306" s="7">
        <f t="shared" si="82"/>
        <v>62953.5</v>
      </c>
    </row>
    <row r="5307" spans="1:12" s="5" customFormat="1" x14ac:dyDescent="0.25">
      <c r="A5307" s="10" t="s">
        <v>2136</v>
      </c>
      <c r="B5307" s="10" t="s">
        <v>1154</v>
      </c>
      <c r="C5307" s="10" t="s">
        <v>1187</v>
      </c>
      <c r="D5307" s="10" t="s">
        <v>22</v>
      </c>
      <c r="E5307" s="10" t="s">
        <v>23</v>
      </c>
      <c r="F5307" s="13">
        <v>0</v>
      </c>
      <c r="G5307" s="13">
        <v>4193.87</v>
      </c>
      <c r="H5307" s="7">
        <v>320.75</v>
      </c>
      <c r="I5307" s="7">
        <v>0</v>
      </c>
      <c r="J5307" s="13">
        <v>21771.05</v>
      </c>
      <c r="K5307" s="13">
        <v>26113.32</v>
      </c>
      <c r="L5307" s="7">
        <f t="shared" si="82"/>
        <v>52398.99</v>
      </c>
    </row>
    <row r="5308" spans="1:12" s="5" customFormat="1" x14ac:dyDescent="0.25">
      <c r="A5308" s="10" t="s">
        <v>2136</v>
      </c>
      <c r="B5308" s="10" t="s">
        <v>1154</v>
      </c>
      <c r="C5308" s="10" t="s">
        <v>1187</v>
      </c>
      <c r="D5308" s="10" t="s">
        <v>214</v>
      </c>
      <c r="E5308" s="10" t="s">
        <v>215</v>
      </c>
      <c r="F5308" s="13">
        <v>0</v>
      </c>
      <c r="G5308" s="13">
        <v>11497261.26</v>
      </c>
      <c r="H5308" s="7">
        <v>879324</v>
      </c>
      <c r="I5308" s="7">
        <v>0</v>
      </c>
      <c r="J5308" s="13">
        <v>59684108.079999998</v>
      </c>
      <c r="K5308" s="13">
        <v>71588159.900000006</v>
      </c>
      <c r="L5308" s="7">
        <f t="shared" si="82"/>
        <v>143648853.24000001</v>
      </c>
    </row>
    <row r="5309" spans="1:12" s="5" customFormat="1" x14ac:dyDescent="0.25">
      <c r="A5309" s="10" t="s">
        <v>2136</v>
      </c>
      <c r="B5309" s="10" t="s">
        <v>1154</v>
      </c>
      <c r="C5309" s="10" t="s">
        <v>1187</v>
      </c>
      <c r="D5309" s="10" t="s">
        <v>28</v>
      </c>
      <c r="E5309" s="10" t="s">
        <v>29</v>
      </c>
      <c r="F5309" s="13">
        <v>0</v>
      </c>
      <c r="G5309" s="13">
        <v>1587461.6</v>
      </c>
      <c r="H5309" s="7">
        <v>121410.92</v>
      </c>
      <c r="I5309" s="7">
        <v>0</v>
      </c>
      <c r="J5309" s="13">
        <v>8240765.1299999999</v>
      </c>
      <c r="K5309" s="13">
        <v>9884393.5399999991</v>
      </c>
      <c r="L5309" s="7">
        <f t="shared" si="82"/>
        <v>19834031.189999998</v>
      </c>
    </row>
    <row r="5310" spans="1:12" s="5" customFormat="1" x14ac:dyDescent="0.25">
      <c r="A5310" s="10" t="s">
        <v>2136</v>
      </c>
      <c r="B5310" s="10" t="s">
        <v>1154</v>
      </c>
      <c r="C5310" s="10" t="s">
        <v>1187</v>
      </c>
      <c r="D5310" s="10" t="s">
        <v>32</v>
      </c>
      <c r="E5310" s="10" t="s">
        <v>33</v>
      </c>
      <c r="F5310" s="13">
        <v>0</v>
      </c>
      <c r="G5310" s="13">
        <v>41870192.670000002</v>
      </c>
      <c r="H5310" s="7">
        <v>3202281.33</v>
      </c>
      <c r="I5310" s="7">
        <v>0</v>
      </c>
      <c r="J5310" s="13">
        <v>217354815.87</v>
      </c>
      <c r="K5310" s="13">
        <v>260706439.52000001</v>
      </c>
      <c r="L5310" s="7">
        <f t="shared" si="82"/>
        <v>523133729.38999999</v>
      </c>
    </row>
    <row r="5311" spans="1:12" s="5" customFormat="1" x14ac:dyDescent="0.25">
      <c r="A5311" s="10" t="s">
        <v>2136</v>
      </c>
      <c r="B5311" s="10" t="s">
        <v>1154</v>
      </c>
      <c r="C5311" s="10" t="s">
        <v>1187</v>
      </c>
      <c r="D5311" s="10" t="s">
        <v>41</v>
      </c>
      <c r="E5311" s="10" t="s">
        <v>42</v>
      </c>
      <c r="F5311" s="13">
        <v>0</v>
      </c>
      <c r="G5311" s="13">
        <v>3263947.54</v>
      </c>
      <c r="H5311" s="7">
        <v>249630.53</v>
      </c>
      <c r="I5311" s="7">
        <v>0</v>
      </c>
      <c r="J5311" s="13">
        <v>16943669.739999998</v>
      </c>
      <c r="K5311" s="13">
        <v>20323100.690000001</v>
      </c>
      <c r="L5311" s="7">
        <f t="shared" si="82"/>
        <v>40780348.5</v>
      </c>
    </row>
    <row r="5312" spans="1:12" s="5" customFormat="1" x14ac:dyDescent="0.25">
      <c r="A5312" s="10" t="s">
        <v>2136</v>
      </c>
      <c r="B5312" s="10" t="s">
        <v>1154</v>
      </c>
      <c r="C5312" s="10" t="s">
        <v>1187</v>
      </c>
      <c r="D5312" s="10" t="s">
        <v>303</v>
      </c>
      <c r="E5312" s="10" t="s">
        <v>304</v>
      </c>
      <c r="F5312" s="13">
        <v>0</v>
      </c>
      <c r="G5312" s="13">
        <v>42643647.530000001</v>
      </c>
      <c r="H5312" s="7">
        <v>3261436.06</v>
      </c>
      <c r="I5312" s="7">
        <v>0</v>
      </c>
      <c r="J5312" s="13">
        <v>221369942.77000001</v>
      </c>
      <c r="K5312" s="13">
        <v>265522387.27000001</v>
      </c>
      <c r="L5312" s="7">
        <f t="shared" si="82"/>
        <v>532797413.63</v>
      </c>
    </row>
    <row r="5313" spans="1:12" s="5" customFormat="1" x14ac:dyDescent="0.25">
      <c r="A5313" s="10" t="s">
        <v>2137</v>
      </c>
      <c r="B5313" s="10" t="s">
        <v>1154</v>
      </c>
      <c r="C5313" s="10" t="s">
        <v>1188</v>
      </c>
      <c r="D5313" s="10" t="s">
        <v>22</v>
      </c>
      <c r="E5313" s="10" t="s">
        <v>23</v>
      </c>
      <c r="F5313" s="13">
        <v>0</v>
      </c>
      <c r="G5313" s="13">
        <v>505.61</v>
      </c>
      <c r="H5313" s="7">
        <v>663.79</v>
      </c>
      <c r="I5313" s="7">
        <v>0</v>
      </c>
      <c r="J5313" s="13">
        <v>44220.67</v>
      </c>
      <c r="K5313" s="13">
        <v>72178.13</v>
      </c>
      <c r="L5313" s="7">
        <f t="shared" si="82"/>
        <v>117568.20000000001</v>
      </c>
    </row>
    <row r="5314" spans="1:12" s="5" customFormat="1" x14ac:dyDescent="0.25">
      <c r="A5314" s="10" t="s">
        <v>2137</v>
      </c>
      <c r="B5314" s="10" t="s">
        <v>1154</v>
      </c>
      <c r="C5314" s="10" t="s">
        <v>1188</v>
      </c>
      <c r="D5314" s="10" t="s">
        <v>28</v>
      </c>
      <c r="E5314" s="10" t="s">
        <v>29</v>
      </c>
      <c r="F5314" s="13">
        <v>0</v>
      </c>
      <c r="G5314" s="13">
        <v>34934.25</v>
      </c>
      <c r="H5314" s="7">
        <v>45864.1</v>
      </c>
      <c r="I5314" s="7">
        <v>0</v>
      </c>
      <c r="J5314" s="13">
        <v>3055374.94</v>
      </c>
      <c r="K5314" s="13">
        <v>4987063.3099999996</v>
      </c>
      <c r="L5314" s="7">
        <f t="shared" si="82"/>
        <v>8123236.5999999996</v>
      </c>
    </row>
    <row r="5315" spans="1:12" s="5" customFormat="1" x14ac:dyDescent="0.25">
      <c r="A5315" s="10" t="s">
        <v>2137</v>
      </c>
      <c r="B5315" s="10" t="s">
        <v>1154</v>
      </c>
      <c r="C5315" s="10" t="s">
        <v>1188</v>
      </c>
      <c r="D5315" s="10" t="s">
        <v>32</v>
      </c>
      <c r="E5315" s="10" t="s">
        <v>33</v>
      </c>
      <c r="F5315" s="13">
        <v>0</v>
      </c>
      <c r="G5315" s="13">
        <v>200098.17</v>
      </c>
      <c r="H5315" s="7">
        <v>262702.78000000003</v>
      </c>
      <c r="I5315" s="7">
        <v>0</v>
      </c>
      <c r="J5315" s="13">
        <v>17500734.829999998</v>
      </c>
      <c r="K5315" s="13">
        <v>28565159.550000001</v>
      </c>
      <c r="L5315" s="7">
        <f t="shared" si="82"/>
        <v>46528695.329999998</v>
      </c>
    </row>
    <row r="5316" spans="1:12" s="5" customFormat="1" x14ac:dyDescent="0.25">
      <c r="A5316" s="10" t="s">
        <v>2137</v>
      </c>
      <c r="B5316" s="10" t="s">
        <v>1154</v>
      </c>
      <c r="C5316" s="10" t="s">
        <v>1188</v>
      </c>
      <c r="D5316" s="10" t="s">
        <v>535</v>
      </c>
      <c r="E5316" s="10" t="s">
        <v>536</v>
      </c>
      <c r="F5316" s="13">
        <v>0</v>
      </c>
      <c r="G5316" s="13">
        <v>1348367.06</v>
      </c>
      <c r="H5316" s="7">
        <v>1770229.97</v>
      </c>
      <c r="I5316" s="7">
        <v>0</v>
      </c>
      <c r="J5316" s="13">
        <v>117929186.45999999</v>
      </c>
      <c r="K5316" s="13">
        <v>192487118.90000001</v>
      </c>
      <c r="L5316" s="7">
        <f t="shared" si="82"/>
        <v>313534902.38999999</v>
      </c>
    </row>
    <row r="5317" spans="1:12" s="5" customFormat="1" x14ac:dyDescent="0.25">
      <c r="A5317" s="10" t="s">
        <v>2137</v>
      </c>
      <c r="B5317" s="10" t="s">
        <v>1154</v>
      </c>
      <c r="C5317" s="10" t="s">
        <v>1188</v>
      </c>
      <c r="D5317" s="10" t="s">
        <v>41</v>
      </c>
      <c r="E5317" s="10" t="s">
        <v>42</v>
      </c>
      <c r="F5317" s="13">
        <v>0</v>
      </c>
      <c r="G5317" s="13">
        <v>198227.91</v>
      </c>
      <c r="H5317" s="7">
        <v>260247.36</v>
      </c>
      <c r="I5317" s="7">
        <v>0</v>
      </c>
      <c r="J5317" s="13">
        <v>17337160.100000001</v>
      </c>
      <c r="K5317" s="13">
        <v>28298168.559999999</v>
      </c>
      <c r="L5317" s="7">
        <f t="shared" si="82"/>
        <v>46093803.93</v>
      </c>
    </row>
    <row r="5318" spans="1:12" s="5" customFormat="1" x14ac:dyDescent="0.25">
      <c r="A5318" s="10" t="s">
        <v>2138</v>
      </c>
      <c r="B5318" s="10" t="s">
        <v>1154</v>
      </c>
      <c r="C5318" s="10" t="s">
        <v>1189</v>
      </c>
      <c r="D5318" s="10" t="s">
        <v>299</v>
      </c>
      <c r="E5318" s="10" t="s">
        <v>300</v>
      </c>
      <c r="F5318" s="13">
        <v>0</v>
      </c>
      <c r="G5318" s="13">
        <v>2041.13</v>
      </c>
      <c r="H5318" s="7">
        <v>2574.9699999999998</v>
      </c>
      <c r="I5318" s="7">
        <v>0</v>
      </c>
      <c r="J5318" s="13">
        <v>108096.62</v>
      </c>
      <c r="K5318" s="13">
        <v>179927.08</v>
      </c>
      <c r="L5318" s="7">
        <f t="shared" si="82"/>
        <v>292639.8</v>
      </c>
    </row>
    <row r="5319" spans="1:12" s="5" customFormat="1" x14ac:dyDescent="0.25">
      <c r="A5319" s="10" t="s">
        <v>2138</v>
      </c>
      <c r="B5319" s="10" t="s">
        <v>1154</v>
      </c>
      <c r="C5319" s="10" t="s">
        <v>1189</v>
      </c>
      <c r="D5319" s="10" t="s">
        <v>214</v>
      </c>
      <c r="E5319" s="10" t="s">
        <v>215</v>
      </c>
      <c r="F5319" s="13">
        <v>0</v>
      </c>
      <c r="G5319" s="13">
        <v>1369868.36</v>
      </c>
      <c r="H5319" s="7">
        <v>1728150.05</v>
      </c>
      <c r="I5319" s="7">
        <v>0</v>
      </c>
      <c r="J5319" s="13">
        <v>72547300.010000005</v>
      </c>
      <c r="K5319" s="13">
        <v>120755148.48999999</v>
      </c>
      <c r="L5319" s="7">
        <f t="shared" si="82"/>
        <v>196400466.91</v>
      </c>
    </row>
    <row r="5320" spans="1:12" s="5" customFormat="1" x14ac:dyDescent="0.25">
      <c r="A5320" s="10" t="s">
        <v>2138</v>
      </c>
      <c r="B5320" s="10" t="s">
        <v>1154</v>
      </c>
      <c r="C5320" s="10" t="s">
        <v>1189</v>
      </c>
      <c r="D5320" s="10" t="s">
        <v>28</v>
      </c>
      <c r="E5320" s="10" t="s">
        <v>29</v>
      </c>
      <c r="F5320" s="13">
        <v>0</v>
      </c>
      <c r="G5320" s="13">
        <v>313633.81</v>
      </c>
      <c r="H5320" s="7">
        <v>395663.05</v>
      </c>
      <c r="I5320" s="7">
        <v>0</v>
      </c>
      <c r="J5320" s="13">
        <v>16609834.189999999</v>
      </c>
      <c r="K5320" s="13">
        <v>27647107.379999999</v>
      </c>
      <c r="L5320" s="7">
        <f t="shared" si="82"/>
        <v>44966238.43</v>
      </c>
    </row>
    <row r="5321" spans="1:12" s="5" customFormat="1" x14ac:dyDescent="0.25">
      <c r="A5321" s="10" t="s">
        <v>2138</v>
      </c>
      <c r="B5321" s="10" t="s">
        <v>1154</v>
      </c>
      <c r="C5321" s="10" t="s">
        <v>1189</v>
      </c>
      <c r="D5321" s="10" t="s">
        <v>32</v>
      </c>
      <c r="E5321" s="10" t="s">
        <v>33</v>
      </c>
      <c r="F5321" s="13">
        <v>0</v>
      </c>
      <c r="G5321" s="13">
        <v>1887416.25</v>
      </c>
      <c r="H5321" s="7">
        <v>2381059.81</v>
      </c>
      <c r="I5321" s="7">
        <v>0</v>
      </c>
      <c r="J5321" s="13">
        <v>99956285.799999997</v>
      </c>
      <c r="K5321" s="13">
        <v>166377468.68000001</v>
      </c>
      <c r="L5321" s="7">
        <f t="shared" ref="L5321:L5384" si="83">SUM(F5321:K5321)</f>
        <v>270602230.54000002</v>
      </c>
    </row>
    <row r="5322" spans="1:12" s="5" customFormat="1" x14ac:dyDescent="0.25">
      <c r="A5322" s="10" t="s">
        <v>2138</v>
      </c>
      <c r="B5322" s="10" t="s">
        <v>1154</v>
      </c>
      <c r="C5322" s="10" t="s">
        <v>1189</v>
      </c>
      <c r="D5322" s="10" t="s">
        <v>535</v>
      </c>
      <c r="E5322" s="10" t="s">
        <v>536</v>
      </c>
      <c r="F5322" s="13">
        <v>0</v>
      </c>
      <c r="G5322" s="13">
        <v>2177365.7599999998</v>
      </c>
      <c r="H5322" s="7">
        <v>2746844.07</v>
      </c>
      <c r="I5322" s="7">
        <v>0</v>
      </c>
      <c r="J5322" s="13">
        <v>115311815.70999999</v>
      </c>
      <c r="K5322" s="13">
        <v>191936783.66</v>
      </c>
      <c r="L5322" s="7">
        <f t="shared" si="83"/>
        <v>312172809.19999999</v>
      </c>
    </row>
    <row r="5323" spans="1:12" s="5" customFormat="1" x14ac:dyDescent="0.25">
      <c r="A5323" s="10" t="s">
        <v>2138</v>
      </c>
      <c r="B5323" s="10" t="s">
        <v>1154</v>
      </c>
      <c r="C5323" s="10" t="s">
        <v>1189</v>
      </c>
      <c r="D5323" s="10" t="s">
        <v>303</v>
      </c>
      <c r="E5323" s="10" t="s">
        <v>304</v>
      </c>
      <c r="F5323" s="13">
        <v>0</v>
      </c>
      <c r="G5323" s="13">
        <v>2042050.69</v>
      </c>
      <c r="H5323" s="7">
        <v>2576138.0499999998</v>
      </c>
      <c r="I5323" s="7">
        <v>0</v>
      </c>
      <c r="J5323" s="13">
        <v>108145620.67</v>
      </c>
      <c r="K5323" s="13">
        <v>180008635.47999999</v>
      </c>
      <c r="L5323" s="7">
        <f t="shared" si="83"/>
        <v>292772444.88999999</v>
      </c>
    </row>
    <row r="5324" spans="1:12" s="5" customFormat="1" x14ac:dyDescent="0.25">
      <c r="A5324" s="10" t="s">
        <v>2139</v>
      </c>
      <c r="B5324" s="10" t="s">
        <v>1154</v>
      </c>
      <c r="C5324" s="10" t="s">
        <v>1190</v>
      </c>
      <c r="D5324" s="10" t="s">
        <v>929</v>
      </c>
      <c r="E5324" s="10" t="s">
        <v>930</v>
      </c>
      <c r="F5324" s="13">
        <v>0</v>
      </c>
      <c r="G5324" s="13">
        <v>10606799.27</v>
      </c>
      <c r="H5324" s="7">
        <v>892745.88</v>
      </c>
      <c r="I5324" s="7">
        <v>0</v>
      </c>
      <c r="J5324" s="13">
        <v>62461097.210000001</v>
      </c>
      <c r="K5324" s="13">
        <v>71731818.640000001</v>
      </c>
      <c r="L5324" s="7">
        <f t="shared" si="83"/>
        <v>145692461</v>
      </c>
    </row>
    <row r="5325" spans="1:12" s="5" customFormat="1" x14ac:dyDescent="0.25">
      <c r="A5325" s="10" t="s">
        <v>2139</v>
      </c>
      <c r="B5325" s="10" t="s">
        <v>1154</v>
      </c>
      <c r="C5325" s="10" t="s">
        <v>1190</v>
      </c>
      <c r="D5325" s="10" t="s">
        <v>22</v>
      </c>
      <c r="E5325" s="10" t="s">
        <v>23</v>
      </c>
      <c r="F5325" s="13">
        <v>0</v>
      </c>
      <c r="G5325" s="13">
        <v>4735.96</v>
      </c>
      <c r="H5325" s="7">
        <v>398.61</v>
      </c>
      <c r="I5325" s="7">
        <v>0</v>
      </c>
      <c r="J5325" s="13">
        <v>27888.99</v>
      </c>
      <c r="K5325" s="13">
        <v>32028.39</v>
      </c>
      <c r="L5325" s="7">
        <f t="shared" si="83"/>
        <v>65051.95</v>
      </c>
    </row>
    <row r="5326" spans="1:12" s="5" customFormat="1" x14ac:dyDescent="0.25">
      <c r="A5326" s="10" t="s">
        <v>2139</v>
      </c>
      <c r="B5326" s="10" t="s">
        <v>1154</v>
      </c>
      <c r="C5326" s="10" t="s">
        <v>1190</v>
      </c>
      <c r="D5326" s="10" t="s">
        <v>28</v>
      </c>
      <c r="E5326" s="10" t="s">
        <v>29</v>
      </c>
      <c r="F5326" s="13">
        <v>0</v>
      </c>
      <c r="G5326" s="13">
        <v>777706.06</v>
      </c>
      <c r="H5326" s="7">
        <v>65457.440000000002</v>
      </c>
      <c r="I5326" s="7">
        <v>0</v>
      </c>
      <c r="J5326" s="13">
        <v>4579739.1500000004</v>
      </c>
      <c r="K5326" s="13">
        <v>5259482.03</v>
      </c>
      <c r="L5326" s="7">
        <f t="shared" si="83"/>
        <v>10682384.68</v>
      </c>
    </row>
    <row r="5327" spans="1:12" s="5" customFormat="1" x14ac:dyDescent="0.25">
      <c r="A5327" s="10" t="s">
        <v>2139</v>
      </c>
      <c r="B5327" s="10" t="s">
        <v>1154</v>
      </c>
      <c r="C5327" s="10" t="s">
        <v>1190</v>
      </c>
      <c r="D5327" s="10" t="s">
        <v>32</v>
      </c>
      <c r="E5327" s="10" t="s">
        <v>33</v>
      </c>
      <c r="F5327" s="13">
        <v>0</v>
      </c>
      <c r="G5327" s="13">
        <v>11960667</v>
      </c>
      <c r="H5327" s="7">
        <v>1006697.3</v>
      </c>
      <c r="I5327" s="7">
        <v>0</v>
      </c>
      <c r="J5327" s="13">
        <v>70433725.090000004</v>
      </c>
      <c r="K5327" s="13">
        <v>80887775.25</v>
      </c>
      <c r="L5327" s="7">
        <f t="shared" si="83"/>
        <v>164288864.63999999</v>
      </c>
    </row>
    <row r="5328" spans="1:12" s="5" customFormat="1" x14ac:dyDescent="0.25">
      <c r="A5328" s="10" t="s">
        <v>2139</v>
      </c>
      <c r="B5328" s="10" t="s">
        <v>1154</v>
      </c>
      <c r="C5328" s="10" t="s">
        <v>1190</v>
      </c>
      <c r="D5328" s="10" t="s">
        <v>535</v>
      </c>
      <c r="E5328" s="10" t="s">
        <v>536</v>
      </c>
      <c r="F5328" s="13">
        <v>0</v>
      </c>
      <c r="G5328" s="13">
        <v>37973541.789999999</v>
      </c>
      <c r="H5328" s="7">
        <v>3196131.27</v>
      </c>
      <c r="I5328" s="7">
        <v>0</v>
      </c>
      <c r="J5328" s="13">
        <v>223617796.81</v>
      </c>
      <c r="K5328" s="13">
        <v>256808028.69</v>
      </c>
      <c r="L5328" s="7">
        <f t="shared" si="83"/>
        <v>521595498.56</v>
      </c>
    </row>
    <row r="5329" spans="1:12" s="5" customFormat="1" x14ac:dyDescent="0.25">
      <c r="A5329" s="10" t="s">
        <v>2139</v>
      </c>
      <c r="B5329" s="10" t="s">
        <v>1154</v>
      </c>
      <c r="C5329" s="10" t="s">
        <v>1190</v>
      </c>
      <c r="D5329" s="10" t="s">
        <v>41</v>
      </c>
      <c r="E5329" s="10" t="s">
        <v>42</v>
      </c>
      <c r="F5329" s="13">
        <v>0</v>
      </c>
      <c r="G5329" s="13">
        <v>25867396.920000002</v>
      </c>
      <c r="H5329" s="7">
        <v>2177189.5</v>
      </c>
      <c r="I5329" s="7">
        <v>0</v>
      </c>
      <c r="J5329" s="13">
        <v>152327384.75</v>
      </c>
      <c r="K5329" s="13">
        <v>174936413.59999999</v>
      </c>
      <c r="L5329" s="7">
        <f t="shared" si="83"/>
        <v>355308384.76999998</v>
      </c>
    </row>
    <row r="5330" spans="1:12" s="5" customFormat="1" x14ac:dyDescent="0.25">
      <c r="A5330" s="10" t="s">
        <v>2140</v>
      </c>
      <c r="B5330" s="10" t="s">
        <v>1154</v>
      </c>
      <c r="C5330" s="10" t="s">
        <v>1191</v>
      </c>
      <c r="D5330" s="10" t="s">
        <v>28</v>
      </c>
      <c r="E5330" s="10" t="s">
        <v>29</v>
      </c>
      <c r="F5330" s="13">
        <v>0</v>
      </c>
      <c r="G5330" s="13">
        <v>424487.01</v>
      </c>
      <c r="H5330" s="7">
        <v>87873.47</v>
      </c>
      <c r="I5330" s="7">
        <v>0</v>
      </c>
      <c r="J5330" s="13">
        <v>5704050.2000000002</v>
      </c>
      <c r="K5330" s="13">
        <v>6871969.71</v>
      </c>
      <c r="L5330" s="7">
        <f t="shared" si="83"/>
        <v>13088380.390000001</v>
      </c>
    </row>
    <row r="5331" spans="1:12" s="5" customFormat="1" x14ac:dyDescent="0.25">
      <c r="A5331" s="10" t="s">
        <v>2140</v>
      </c>
      <c r="B5331" s="10" t="s">
        <v>1154</v>
      </c>
      <c r="C5331" s="10" t="s">
        <v>1191</v>
      </c>
      <c r="D5331" s="10" t="s">
        <v>32</v>
      </c>
      <c r="E5331" s="10" t="s">
        <v>33</v>
      </c>
      <c r="F5331" s="13">
        <v>0</v>
      </c>
      <c r="G5331" s="13">
        <v>2934564.21</v>
      </c>
      <c r="H5331" s="7">
        <v>607486.96</v>
      </c>
      <c r="I5331" s="7">
        <v>0</v>
      </c>
      <c r="J5331" s="13">
        <v>39433247.340000004</v>
      </c>
      <c r="K5331" s="13">
        <v>47507310</v>
      </c>
      <c r="L5331" s="7">
        <f t="shared" si="83"/>
        <v>90482608.510000005</v>
      </c>
    </row>
    <row r="5332" spans="1:12" s="5" customFormat="1" x14ac:dyDescent="0.25">
      <c r="A5332" s="10" t="s">
        <v>2140</v>
      </c>
      <c r="B5332" s="10" t="s">
        <v>1154</v>
      </c>
      <c r="C5332" s="10" t="s">
        <v>1191</v>
      </c>
      <c r="D5332" s="10" t="s">
        <v>303</v>
      </c>
      <c r="E5332" s="10" t="s">
        <v>304</v>
      </c>
      <c r="F5332" s="13">
        <v>0</v>
      </c>
      <c r="G5332" s="13">
        <v>4425898.78</v>
      </c>
      <c r="H5332" s="7">
        <v>916209.57</v>
      </c>
      <c r="I5332" s="7">
        <v>0</v>
      </c>
      <c r="J5332" s="13">
        <v>59473076.460000001</v>
      </c>
      <c r="K5332" s="13">
        <v>71650347.640000001</v>
      </c>
      <c r="L5332" s="7">
        <f t="shared" si="83"/>
        <v>136465532.44999999</v>
      </c>
    </row>
    <row r="5333" spans="1:12" s="5" customFormat="1" x14ac:dyDescent="0.25">
      <c r="A5333" s="10" t="s">
        <v>2141</v>
      </c>
      <c r="B5333" s="10" t="s">
        <v>1154</v>
      </c>
      <c r="C5333" s="10" t="s">
        <v>1192</v>
      </c>
      <c r="D5333" s="10" t="s">
        <v>299</v>
      </c>
      <c r="E5333" s="10" t="s">
        <v>300</v>
      </c>
      <c r="F5333" s="13">
        <v>0</v>
      </c>
      <c r="G5333" s="13">
        <v>46501.43</v>
      </c>
      <c r="H5333" s="7">
        <v>2212.35</v>
      </c>
      <c r="I5333" s="7">
        <v>0</v>
      </c>
      <c r="J5333" s="13">
        <v>152392.64000000001</v>
      </c>
      <c r="K5333" s="13">
        <v>159359.85999999999</v>
      </c>
      <c r="L5333" s="7">
        <f t="shared" si="83"/>
        <v>360466.28</v>
      </c>
    </row>
    <row r="5334" spans="1:12" s="5" customFormat="1" x14ac:dyDescent="0.25">
      <c r="A5334" s="10" t="s">
        <v>2141</v>
      </c>
      <c r="B5334" s="10" t="s">
        <v>1154</v>
      </c>
      <c r="C5334" s="10" t="s">
        <v>1192</v>
      </c>
      <c r="D5334" s="10" t="s">
        <v>38</v>
      </c>
      <c r="E5334" s="10" t="s">
        <v>39</v>
      </c>
      <c r="F5334" s="13">
        <v>0</v>
      </c>
      <c r="G5334" s="13">
        <v>0</v>
      </c>
      <c r="H5334" s="7">
        <v>0</v>
      </c>
      <c r="I5334" s="7">
        <v>0</v>
      </c>
      <c r="J5334" s="13">
        <v>0</v>
      </c>
      <c r="K5334" s="13">
        <v>-800388.18</v>
      </c>
      <c r="L5334" s="7">
        <f t="shared" si="83"/>
        <v>-800388.18</v>
      </c>
    </row>
    <row r="5335" spans="1:12" s="5" customFormat="1" x14ac:dyDescent="0.25">
      <c r="A5335" s="10" t="s">
        <v>2141</v>
      </c>
      <c r="B5335" s="10" t="s">
        <v>1154</v>
      </c>
      <c r="C5335" s="10" t="s">
        <v>1192</v>
      </c>
      <c r="D5335" s="10" t="s">
        <v>22</v>
      </c>
      <c r="E5335" s="10" t="s">
        <v>23</v>
      </c>
      <c r="F5335" s="13">
        <v>0</v>
      </c>
      <c r="G5335" s="13">
        <v>7444.84</v>
      </c>
      <c r="H5335" s="7">
        <v>354.2</v>
      </c>
      <c r="I5335" s="7">
        <v>0</v>
      </c>
      <c r="J5335" s="13">
        <v>24397.96</v>
      </c>
      <c r="K5335" s="13">
        <v>25513.4</v>
      </c>
      <c r="L5335" s="7">
        <f t="shared" si="83"/>
        <v>57710.400000000001</v>
      </c>
    </row>
    <row r="5336" spans="1:12" s="5" customFormat="1" x14ac:dyDescent="0.25">
      <c r="A5336" s="10" t="s">
        <v>2141</v>
      </c>
      <c r="B5336" s="10" t="s">
        <v>1154</v>
      </c>
      <c r="C5336" s="10" t="s">
        <v>1192</v>
      </c>
      <c r="D5336" s="10" t="s">
        <v>214</v>
      </c>
      <c r="E5336" s="10" t="s">
        <v>215</v>
      </c>
      <c r="F5336" s="13">
        <v>0</v>
      </c>
      <c r="G5336" s="13">
        <v>24942464.469999999</v>
      </c>
      <c r="H5336" s="7">
        <v>1186660.73</v>
      </c>
      <c r="I5336" s="7">
        <v>0</v>
      </c>
      <c r="J5336" s="13">
        <v>81740458.049999997</v>
      </c>
      <c r="K5336" s="13">
        <v>85477537.890000001</v>
      </c>
      <c r="L5336" s="7">
        <f t="shared" si="83"/>
        <v>193347121.13999999</v>
      </c>
    </row>
    <row r="5337" spans="1:12" s="5" customFormat="1" x14ac:dyDescent="0.25">
      <c r="A5337" s="10" t="s">
        <v>2141</v>
      </c>
      <c r="B5337" s="10" t="s">
        <v>1154</v>
      </c>
      <c r="C5337" s="10" t="s">
        <v>1192</v>
      </c>
      <c r="D5337" s="10" t="s">
        <v>28</v>
      </c>
      <c r="E5337" s="10" t="s">
        <v>29</v>
      </c>
      <c r="F5337" s="13">
        <v>0</v>
      </c>
      <c r="G5337" s="13">
        <v>1304207.3700000001</v>
      </c>
      <c r="H5337" s="7">
        <v>62048.87</v>
      </c>
      <c r="I5337" s="7">
        <v>0</v>
      </c>
      <c r="J5337" s="13">
        <v>4274096.8099999996</v>
      </c>
      <c r="K5337" s="13">
        <v>4469503.6100000003</v>
      </c>
      <c r="L5337" s="7">
        <f t="shared" si="83"/>
        <v>10109856.66</v>
      </c>
    </row>
    <row r="5338" spans="1:12" s="5" customFormat="1" x14ac:dyDescent="0.25">
      <c r="A5338" s="10" t="s">
        <v>2141</v>
      </c>
      <c r="B5338" s="10" t="s">
        <v>1154</v>
      </c>
      <c r="C5338" s="10" t="s">
        <v>1192</v>
      </c>
      <c r="D5338" s="10" t="s">
        <v>32</v>
      </c>
      <c r="E5338" s="10" t="s">
        <v>33</v>
      </c>
      <c r="F5338" s="13">
        <v>0</v>
      </c>
      <c r="G5338" s="13">
        <v>18344513.07</v>
      </c>
      <c r="H5338" s="7">
        <v>872757.11</v>
      </c>
      <c r="I5338" s="7">
        <v>0</v>
      </c>
      <c r="J5338" s="13">
        <v>60117912.670000002</v>
      </c>
      <c r="K5338" s="13">
        <v>62866434.579999998</v>
      </c>
      <c r="L5338" s="7">
        <f t="shared" si="83"/>
        <v>142201617.43000001</v>
      </c>
    </row>
    <row r="5339" spans="1:12" s="5" customFormat="1" x14ac:dyDescent="0.25">
      <c r="A5339" s="10" t="s">
        <v>2141</v>
      </c>
      <c r="B5339" s="10" t="s">
        <v>1154</v>
      </c>
      <c r="C5339" s="10" t="s">
        <v>1192</v>
      </c>
      <c r="D5339" s="10" t="s">
        <v>34</v>
      </c>
      <c r="E5339" s="10" t="s">
        <v>35</v>
      </c>
      <c r="F5339" s="13">
        <v>0</v>
      </c>
      <c r="G5339" s="13">
        <v>616712.56000000006</v>
      </c>
      <c r="H5339" s="7">
        <v>29340.67</v>
      </c>
      <c r="I5339" s="7">
        <v>0</v>
      </c>
      <c r="J5339" s="13">
        <v>2021066</v>
      </c>
      <c r="K5339" s="13">
        <v>2113466.8199999998</v>
      </c>
      <c r="L5339" s="7">
        <f t="shared" si="83"/>
        <v>4780586.05</v>
      </c>
    </row>
    <row r="5340" spans="1:12" s="5" customFormat="1" x14ac:dyDescent="0.25">
      <c r="A5340" s="10" t="s">
        <v>2141</v>
      </c>
      <c r="B5340" s="10" t="s">
        <v>1154</v>
      </c>
      <c r="C5340" s="10" t="s">
        <v>1192</v>
      </c>
      <c r="D5340" s="10" t="s">
        <v>538</v>
      </c>
      <c r="E5340" s="10" t="s">
        <v>539</v>
      </c>
      <c r="F5340" s="13">
        <v>0</v>
      </c>
      <c r="G5340" s="13">
        <v>39067533.640000001</v>
      </c>
      <c r="H5340" s="7">
        <v>1858673.91</v>
      </c>
      <c r="I5340" s="7">
        <v>0</v>
      </c>
      <c r="J5340" s="13">
        <v>128030576.06</v>
      </c>
      <c r="K5340" s="13">
        <v>133883986.92</v>
      </c>
      <c r="L5340" s="7">
        <f t="shared" si="83"/>
        <v>302840770.53000003</v>
      </c>
    </row>
    <row r="5341" spans="1:12" s="5" customFormat="1" x14ac:dyDescent="0.25">
      <c r="A5341" s="10" t="s">
        <v>2141</v>
      </c>
      <c r="B5341" s="10" t="s">
        <v>1154</v>
      </c>
      <c r="C5341" s="10" t="s">
        <v>1192</v>
      </c>
      <c r="D5341" s="10" t="s">
        <v>535</v>
      </c>
      <c r="E5341" s="10" t="s">
        <v>536</v>
      </c>
      <c r="F5341" s="13">
        <v>0</v>
      </c>
      <c r="G5341" s="13">
        <v>65786376.630000003</v>
      </c>
      <c r="H5341" s="7">
        <v>3129847.47</v>
      </c>
      <c r="I5341" s="7">
        <v>0</v>
      </c>
      <c r="J5341" s="13">
        <v>215592511.49000001</v>
      </c>
      <c r="K5341" s="13">
        <v>225449153.44</v>
      </c>
      <c r="L5341" s="7">
        <f t="shared" si="83"/>
        <v>509957889.03000003</v>
      </c>
    </row>
    <row r="5342" spans="1:12" s="5" customFormat="1" x14ac:dyDescent="0.25">
      <c r="A5342" s="10" t="s">
        <v>2141</v>
      </c>
      <c r="B5342" s="10" t="s">
        <v>1154</v>
      </c>
      <c r="C5342" s="10" t="s">
        <v>1192</v>
      </c>
      <c r="D5342" s="10" t="s">
        <v>41</v>
      </c>
      <c r="E5342" s="10" t="s">
        <v>42</v>
      </c>
      <c r="F5342" s="13">
        <v>0</v>
      </c>
      <c r="G5342" s="13">
        <v>13314732.99</v>
      </c>
      <c r="H5342" s="7">
        <v>633460.68999999994</v>
      </c>
      <c r="I5342" s="7">
        <v>0</v>
      </c>
      <c r="J5342" s="13">
        <v>43634516.32</v>
      </c>
      <c r="K5342" s="13">
        <v>45629436.270000003</v>
      </c>
      <c r="L5342" s="7">
        <f t="shared" si="83"/>
        <v>103212146.27000001</v>
      </c>
    </row>
    <row r="5343" spans="1:12" s="5" customFormat="1" x14ac:dyDescent="0.25">
      <c r="A5343" s="10" t="s">
        <v>2142</v>
      </c>
      <c r="B5343" s="10" t="s">
        <v>1154</v>
      </c>
      <c r="C5343" s="10" t="s">
        <v>1193</v>
      </c>
      <c r="D5343" s="10" t="s">
        <v>299</v>
      </c>
      <c r="E5343" s="10" t="s">
        <v>300</v>
      </c>
      <c r="F5343" s="13">
        <v>0</v>
      </c>
      <c r="G5343" s="13">
        <v>38386.400000000001</v>
      </c>
      <c r="H5343" s="7">
        <v>7040.8</v>
      </c>
      <c r="I5343" s="7">
        <v>0</v>
      </c>
      <c r="J5343" s="13">
        <v>235183.26</v>
      </c>
      <c r="K5343" s="13">
        <v>347073.24</v>
      </c>
      <c r="L5343" s="7">
        <f t="shared" si="83"/>
        <v>627683.69999999995</v>
      </c>
    </row>
    <row r="5344" spans="1:12" s="5" customFormat="1" x14ac:dyDescent="0.25">
      <c r="A5344" s="10" t="s">
        <v>2142</v>
      </c>
      <c r="B5344" s="10" t="s">
        <v>1154</v>
      </c>
      <c r="C5344" s="10" t="s">
        <v>1193</v>
      </c>
      <c r="D5344" s="10" t="s">
        <v>22</v>
      </c>
      <c r="E5344" s="10" t="s">
        <v>23</v>
      </c>
      <c r="F5344" s="13">
        <v>0</v>
      </c>
      <c r="G5344" s="13">
        <v>0</v>
      </c>
      <c r="H5344" s="7">
        <v>0</v>
      </c>
      <c r="I5344" s="7">
        <v>0</v>
      </c>
      <c r="J5344" s="13">
        <v>0</v>
      </c>
      <c r="K5344" s="13">
        <v>-57710.400000000001</v>
      </c>
      <c r="L5344" s="7">
        <f t="shared" si="83"/>
        <v>-57710.400000000001</v>
      </c>
    </row>
    <row r="5345" spans="1:12" s="5" customFormat="1" x14ac:dyDescent="0.25">
      <c r="A5345" s="10" t="s">
        <v>2142</v>
      </c>
      <c r="B5345" s="10" t="s">
        <v>1154</v>
      </c>
      <c r="C5345" s="10" t="s">
        <v>1193</v>
      </c>
      <c r="D5345" s="10" t="s">
        <v>214</v>
      </c>
      <c r="E5345" s="10" t="s">
        <v>215</v>
      </c>
      <c r="F5345" s="13">
        <v>0</v>
      </c>
      <c r="G5345" s="13">
        <v>14218745.66</v>
      </c>
      <c r="H5345" s="7">
        <v>2607991.4900000002</v>
      </c>
      <c r="I5345" s="7">
        <v>0</v>
      </c>
      <c r="J5345" s="13">
        <v>87114473.810000002</v>
      </c>
      <c r="K5345" s="13">
        <v>128559755.45</v>
      </c>
      <c r="L5345" s="7">
        <f t="shared" si="83"/>
        <v>232500966.41000003</v>
      </c>
    </row>
    <row r="5346" spans="1:12" s="5" customFormat="1" x14ac:dyDescent="0.25">
      <c r="A5346" s="10" t="s">
        <v>2142</v>
      </c>
      <c r="B5346" s="10" t="s">
        <v>1154</v>
      </c>
      <c r="C5346" s="10" t="s">
        <v>1193</v>
      </c>
      <c r="D5346" s="10" t="s">
        <v>28</v>
      </c>
      <c r="E5346" s="10" t="s">
        <v>29</v>
      </c>
      <c r="F5346" s="13">
        <v>0</v>
      </c>
      <c r="G5346" s="13">
        <v>720721.36</v>
      </c>
      <c r="H5346" s="7">
        <v>132194.16</v>
      </c>
      <c r="I5346" s="7">
        <v>0</v>
      </c>
      <c r="J5346" s="13">
        <v>4415668.1399999997</v>
      </c>
      <c r="K5346" s="13">
        <v>6516451.1900000004</v>
      </c>
      <c r="L5346" s="7">
        <f t="shared" si="83"/>
        <v>11785034.850000001</v>
      </c>
    </row>
    <row r="5347" spans="1:12" s="5" customFormat="1" x14ac:dyDescent="0.25">
      <c r="A5347" s="10" t="s">
        <v>2142</v>
      </c>
      <c r="B5347" s="10" t="s">
        <v>1154</v>
      </c>
      <c r="C5347" s="10" t="s">
        <v>1193</v>
      </c>
      <c r="D5347" s="10" t="s">
        <v>32</v>
      </c>
      <c r="E5347" s="10" t="s">
        <v>33</v>
      </c>
      <c r="F5347" s="13">
        <v>0</v>
      </c>
      <c r="G5347" s="13">
        <v>8898786.4800000004</v>
      </c>
      <c r="H5347" s="7">
        <v>1632208.64</v>
      </c>
      <c r="I5347" s="7">
        <v>0</v>
      </c>
      <c r="J5347" s="13">
        <v>54520498.600000001</v>
      </c>
      <c r="K5347" s="13">
        <v>80458983.019999996</v>
      </c>
      <c r="L5347" s="7">
        <f t="shared" si="83"/>
        <v>145510476.74000001</v>
      </c>
    </row>
    <row r="5348" spans="1:12" s="5" customFormat="1" x14ac:dyDescent="0.25">
      <c r="A5348" s="10" t="s">
        <v>2142</v>
      </c>
      <c r="B5348" s="10" t="s">
        <v>1154</v>
      </c>
      <c r="C5348" s="10" t="s">
        <v>1193</v>
      </c>
      <c r="D5348" s="10" t="s">
        <v>34</v>
      </c>
      <c r="E5348" s="10" t="s">
        <v>35</v>
      </c>
      <c r="F5348" s="13">
        <v>0</v>
      </c>
      <c r="G5348" s="13">
        <v>228001.53</v>
      </c>
      <c r="H5348" s="7">
        <v>41819.870000000003</v>
      </c>
      <c r="I5348" s="7">
        <v>0</v>
      </c>
      <c r="J5348" s="13">
        <v>1396904.74</v>
      </c>
      <c r="K5348" s="13">
        <v>2061491.32</v>
      </c>
      <c r="L5348" s="7">
        <f t="shared" si="83"/>
        <v>3728217.46</v>
      </c>
    </row>
    <row r="5349" spans="1:12" s="5" customFormat="1" x14ac:dyDescent="0.25">
      <c r="A5349" s="10" t="s">
        <v>2142</v>
      </c>
      <c r="B5349" s="10" t="s">
        <v>1154</v>
      </c>
      <c r="C5349" s="10" t="s">
        <v>1193</v>
      </c>
      <c r="D5349" s="10" t="s">
        <v>303</v>
      </c>
      <c r="E5349" s="10" t="s">
        <v>304</v>
      </c>
      <c r="F5349" s="13">
        <v>0</v>
      </c>
      <c r="G5349" s="13">
        <v>11587023.57</v>
      </c>
      <c r="H5349" s="7">
        <v>2125283.04</v>
      </c>
      <c r="I5349" s="7">
        <v>0</v>
      </c>
      <c r="J5349" s="13">
        <v>70990612.450000003</v>
      </c>
      <c r="K5349" s="13">
        <v>104764861.44</v>
      </c>
      <c r="L5349" s="7">
        <f t="shared" si="83"/>
        <v>189467780.5</v>
      </c>
    </row>
    <row r="5350" spans="1:12" s="5" customFormat="1" x14ac:dyDescent="0.25">
      <c r="A5350" s="10" t="s">
        <v>2143</v>
      </c>
      <c r="B5350" s="10" t="s">
        <v>1154</v>
      </c>
      <c r="C5350" s="10" t="s">
        <v>1194</v>
      </c>
      <c r="D5350" s="10" t="s">
        <v>929</v>
      </c>
      <c r="E5350" s="10" t="s">
        <v>930</v>
      </c>
      <c r="F5350" s="13">
        <v>0</v>
      </c>
      <c r="G5350" s="13">
        <v>13784577.26</v>
      </c>
      <c r="H5350" s="7">
        <v>1006680.93</v>
      </c>
      <c r="I5350" s="7">
        <v>0</v>
      </c>
      <c r="J5350" s="13">
        <v>67812946.349999994</v>
      </c>
      <c r="K5350" s="13">
        <v>80088198.269999996</v>
      </c>
      <c r="L5350" s="7">
        <f t="shared" si="83"/>
        <v>162692402.81</v>
      </c>
    </row>
    <row r="5351" spans="1:12" s="5" customFormat="1" x14ac:dyDescent="0.25">
      <c r="A5351" s="10" t="s">
        <v>2143</v>
      </c>
      <c r="B5351" s="10" t="s">
        <v>1154</v>
      </c>
      <c r="C5351" s="10" t="s">
        <v>1194</v>
      </c>
      <c r="D5351" s="10" t="s">
        <v>28</v>
      </c>
      <c r="E5351" s="10" t="s">
        <v>29</v>
      </c>
      <c r="F5351" s="13">
        <v>0</v>
      </c>
      <c r="G5351" s="13">
        <v>742295.08</v>
      </c>
      <c r="H5351" s="7">
        <v>54209.45</v>
      </c>
      <c r="I5351" s="7">
        <v>0</v>
      </c>
      <c r="J5351" s="13">
        <v>3651705.5</v>
      </c>
      <c r="K5351" s="13">
        <v>4312723.9000000004</v>
      </c>
      <c r="L5351" s="7">
        <f t="shared" si="83"/>
        <v>8760933.9299999997</v>
      </c>
    </row>
    <row r="5352" spans="1:12" s="5" customFormat="1" x14ac:dyDescent="0.25">
      <c r="A5352" s="10" t="s">
        <v>2143</v>
      </c>
      <c r="B5352" s="10" t="s">
        <v>1154</v>
      </c>
      <c r="C5352" s="10" t="s">
        <v>1194</v>
      </c>
      <c r="D5352" s="10" t="s">
        <v>32</v>
      </c>
      <c r="E5352" s="10" t="s">
        <v>33</v>
      </c>
      <c r="F5352" s="13">
        <v>0</v>
      </c>
      <c r="G5352" s="13">
        <v>11910150.83</v>
      </c>
      <c r="H5352" s="7">
        <v>869792.48</v>
      </c>
      <c r="I5352" s="7">
        <v>0</v>
      </c>
      <c r="J5352" s="13">
        <v>58591743.770000003</v>
      </c>
      <c r="K5352" s="13">
        <v>69197807.269999996</v>
      </c>
      <c r="L5352" s="7">
        <f t="shared" si="83"/>
        <v>140569494.34999999</v>
      </c>
    </row>
    <row r="5353" spans="1:12" s="5" customFormat="1" x14ac:dyDescent="0.25">
      <c r="A5353" s="10" t="s">
        <v>2143</v>
      </c>
      <c r="B5353" s="10" t="s">
        <v>1154</v>
      </c>
      <c r="C5353" s="10" t="s">
        <v>1194</v>
      </c>
      <c r="D5353" s="10" t="s">
        <v>535</v>
      </c>
      <c r="E5353" s="10" t="s">
        <v>536</v>
      </c>
      <c r="F5353" s="13">
        <v>0</v>
      </c>
      <c r="G5353" s="13">
        <v>25552484.23</v>
      </c>
      <c r="H5353" s="7">
        <v>1866085.42</v>
      </c>
      <c r="I5353" s="7">
        <v>0</v>
      </c>
      <c r="J5353" s="13">
        <v>125704924.37</v>
      </c>
      <c r="K5353" s="13">
        <v>148459570.72</v>
      </c>
      <c r="L5353" s="7">
        <f t="shared" si="83"/>
        <v>301583064.74000001</v>
      </c>
    </row>
    <row r="5354" spans="1:12" s="5" customFormat="1" x14ac:dyDescent="0.25">
      <c r="A5354" s="10" t="s">
        <v>2143</v>
      </c>
      <c r="B5354" s="10" t="s">
        <v>1154</v>
      </c>
      <c r="C5354" s="10" t="s">
        <v>1194</v>
      </c>
      <c r="D5354" s="10" t="s">
        <v>41</v>
      </c>
      <c r="E5354" s="10" t="s">
        <v>42</v>
      </c>
      <c r="F5354" s="13">
        <v>0</v>
      </c>
      <c r="G5354" s="13">
        <v>1671174.21</v>
      </c>
      <c r="H5354" s="7">
        <v>122045.03</v>
      </c>
      <c r="I5354" s="7">
        <v>0</v>
      </c>
      <c r="J5354" s="13">
        <v>8221307.4000000004</v>
      </c>
      <c r="K5354" s="13">
        <v>9709498.4499999993</v>
      </c>
      <c r="L5354" s="7">
        <f t="shared" si="83"/>
        <v>19724025.09</v>
      </c>
    </row>
    <row r="5355" spans="1:12" s="5" customFormat="1" x14ac:dyDescent="0.25">
      <c r="A5355" s="10" t="s">
        <v>2143</v>
      </c>
      <c r="B5355" s="10" t="s">
        <v>1154</v>
      </c>
      <c r="C5355" s="10" t="s">
        <v>1194</v>
      </c>
      <c r="D5355" s="10" t="s">
        <v>303</v>
      </c>
      <c r="E5355" s="10" t="s">
        <v>304</v>
      </c>
      <c r="F5355" s="13">
        <v>0</v>
      </c>
      <c r="G5355" s="13">
        <v>4491796.3899999997</v>
      </c>
      <c r="H5355" s="7">
        <v>328033.69</v>
      </c>
      <c r="I5355" s="7">
        <v>0</v>
      </c>
      <c r="J5355" s="13">
        <v>22097300.609999999</v>
      </c>
      <c r="K5355" s="13">
        <v>26097273.280000001</v>
      </c>
      <c r="L5355" s="7">
        <f t="shared" si="83"/>
        <v>53014403.969999999</v>
      </c>
    </row>
    <row r="5356" spans="1:12" s="5" customFormat="1" x14ac:dyDescent="0.25">
      <c r="A5356" s="10" t="s">
        <v>2144</v>
      </c>
      <c r="B5356" s="10" t="s">
        <v>1154</v>
      </c>
      <c r="C5356" s="10" t="s">
        <v>233</v>
      </c>
      <c r="D5356" s="10" t="s">
        <v>299</v>
      </c>
      <c r="E5356" s="10" t="s">
        <v>300</v>
      </c>
      <c r="F5356" s="13">
        <v>0</v>
      </c>
      <c r="G5356" s="13">
        <v>16768.09</v>
      </c>
      <c r="H5356" s="7">
        <v>4322.4399999999996</v>
      </c>
      <c r="I5356" s="7">
        <v>0</v>
      </c>
      <c r="J5356" s="13">
        <v>296781.94</v>
      </c>
      <c r="K5356" s="13">
        <v>571090.51</v>
      </c>
      <c r="L5356" s="7">
        <f t="shared" si="83"/>
        <v>888962.98</v>
      </c>
    </row>
    <row r="5357" spans="1:12" s="5" customFormat="1" x14ac:dyDescent="0.25">
      <c r="A5357" s="10" t="s">
        <v>2144</v>
      </c>
      <c r="B5357" s="10" t="s">
        <v>1154</v>
      </c>
      <c r="C5357" s="10" t="s">
        <v>233</v>
      </c>
      <c r="D5357" s="10" t="s">
        <v>22</v>
      </c>
      <c r="E5357" s="10" t="s">
        <v>23</v>
      </c>
      <c r="F5357" s="13">
        <v>0</v>
      </c>
      <c r="G5357" s="13">
        <v>255.81</v>
      </c>
      <c r="H5357" s="7">
        <v>65.94</v>
      </c>
      <c r="I5357" s="7">
        <v>0</v>
      </c>
      <c r="J5357" s="13">
        <v>4527.63</v>
      </c>
      <c r="K5357" s="13">
        <v>8712.42</v>
      </c>
      <c r="L5357" s="7">
        <f t="shared" si="83"/>
        <v>13561.8</v>
      </c>
    </row>
    <row r="5358" spans="1:12" s="5" customFormat="1" x14ac:dyDescent="0.25">
      <c r="A5358" s="10" t="s">
        <v>2144</v>
      </c>
      <c r="B5358" s="10" t="s">
        <v>1154</v>
      </c>
      <c r="C5358" s="10" t="s">
        <v>233</v>
      </c>
      <c r="D5358" s="10" t="s">
        <v>214</v>
      </c>
      <c r="E5358" s="10" t="s">
        <v>215</v>
      </c>
      <c r="F5358" s="13">
        <v>0</v>
      </c>
      <c r="G5358" s="13">
        <v>5572978.3399999999</v>
      </c>
      <c r="H5358" s="7">
        <v>1436588.53</v>
      </c>
      <c r="I5358" s="7">
        <v>0</v>
      </c>
      <c r="J5358" s="13">
        <v>98637301.5</v>
      </c>
      <c r="K5358" s="13">
        <v>189805439.02000001</v>
      </c>
      <c r="L5358" s="7">
        <f t="shared" si="83"/>
        <v>295452307.38999999</v>
      </c>
    </row>
    <row r="5359" spans="1:12" s="5" customFormat="1" x14ac:dyDescent="0.25">
      <c r="A5359" s="10" t="s">
        <v>2144</v>
      </c>
      <c r="B5359" s="10" t="s">
        <v>1154</v>
      </c>
      <c r="C5359" s="10" t="s">
        <v>233</v>
      </c>
      <c r="D5359" s="10" t="s">
        <v>28</v>
      </c>
      <c r="E5359" s="10" t="s">
        <v>29</v>
      </c>
      <c r="F5359" s="13">
        <v>0</v>
      </c>
      <c r="G5359" s="13">
        <v>239295.47</v>
      </c>
      <c r="H5359" s="7">
        <v>61684.99</v>
      </c>
      <c r="I5359" s="7">
        <v>0</v>
      </c>
      <c r="J5359" s="13">
        <v>4235340.1500000004</v>
      </c>
      <c r="K5359" s="13">
        <v>8149965.4299999997</v>
      </c>
      <c r="L5359" s="7">
        <f t="shared" si="83"/>
        <v>12686286.039999999</v>
      </c>
    </row>
    <row r="5360" spans="1:12" s="5" customFormat="1" x14ac:dyDescent="0.25">
      <c r="A5360" s="10" t="s">
        <v>2144</v>
      </c>
      <c r="B5360" s="10" t="s">
        <v>1154</v>
      </c>
      <c r="C5360" s="10" t="s">
        <v>233</v>
      </c>
      <c r="D5360" s="10" t="s">
        <v>32</v>
      </c>
      <c r="E5360" s="10" t="s">
        <v>33</v>
      </c>
      <c r="F5360" s="13">
        <v>0</v>
      </c>
      <c r="G5360" s="13">
        <v>4435106.91</v>
      </c>
      <c r="H5360" s="7">
        <v>1143270.8500000001</v>
      </c>
      <c r="I5360" s="7">
        <v>0</v>
      </c>
      <c r="J5360" s="13">
        <v>78497878.579999998</v>
      </c>
      <c r="K5360" s="13">
        <v>151051621.28</v>
      </c>
      <c r="L5360" s="7">
        <f t="shared" si="83"/>
        <v>235127877.62</v>
      </c>
    </row>
    <row r="5361" spans="1:12" s="5" customFormat="1" x14ac:dyDescent="0.25">
      <c r="A5361" s="10" t="s">
        <v>2144</v>
      </c>
      <c r="B5361" s="10" t="s">
        <v>1154</v>
      </c>
      <c r="C5361" s="10" t="s">
        <v>233</v>
      </c>
      <c r="D5361" s="10" t="s">
        <v>41</v>
      </c>
      <c r="E5361" s="10" t="s">
        <v>42</v>
      </c>
      <c r="F5361" s="13">
        <v>0</v>
      </c>
      <c r="G5361" s="13">
        <v>651159.38</v>
      </c>
      <c r="H5361" s="7">
        <v>167854.25</v>
      </c>
      <c r="I5361" s="7">
        <v>0</v>
      </c>
      <c r="J5361" s="13">
        <v>11525005.199999999</v>
      </c>
      <c r="K5361" s="13">
        <v>22177296.41</v>
      </c>
      <c r="L5361" s="7">
        <f t="shared" si="83"/>
        <v>34521315.240000002</v>
      </c>
    </row>
    <row r="5362" spans="1:12" s="5" customFormat="1" x14ac:dyDescent="0.25">
      <c r="A5362" s="10" t="s">
        <v>2145</v>
      </c>
      <c r="B5362" s="10" t="s">
        <v>1154</v>
      </c>
      <c r="C5362" s="10" t="s">
        <v>1195</v>
      </c>
      <c r="D5362" s="10" t="s">
        <v>299</v>
      </c>
      <c r="E5362" s="10" t="s">
        <v>300</v>
      </c>
      <c r="F5362" s="13">
        <v>0</v>
      </c>
      <c r="G5362" s="13">
        <v>506.92</v>
      </c>
      <c r="H5362" s="7">
        <v>598.83000000000004</v>
      </c>
      <c r="I5362" s="7">
        <v>0</v>
      </c>
      <c r="J5362" s="13">
        <v>39296.120000000003</v>
      </c>
      <c r="K5362" s="13">
        <v>51753.33</v>
      </c>
      <c r="L5362" s="7">
        <f t="shared" si="83"/>
        <v>92155.200000000012</v>
      </c>
    </row>
    <row r="5363" spans="1:12" s="5" customFormat="1" x14ac:dyDescent="0.25">
      <c r="A5363" s="10" t="s">
        <v>2145</v>
      </c>
      <c r="B5363" s="10" t="s">
        <v>1154</v>
      </c>
      <c r="C5363" s="10" t="s">
        <v>1195</v>
      </c>
      <c r="D5363" s="10" t="s">
        <v>214</v>
      </c>
      <c r="E5363" s="10" t="s">
        <v>215</v>
      </c>
      <c r="F5363" s="13">
        <v>0</v>
      </c>
      <c r="G5363" s="13">
        <v>189461.08</v>
      </c>
      <c r="H5363" s="7">
        <v>223812.72</v>
      </c>
      <c r="I5363" s="7">
        <v>0</v>
      </c>
      <c r="J5363" s="13">
        <v>14686854.939999999</v>
      </c>
      <c r="K5363" s="13">
        <v>19342717.079999998</v>
      </c>
      <c r="L5363" s="7">
        <f t="shared" si="83"/>
        <v>34442845.82</v>
      </c>
    </row>
    <row r="5364" spans="1:12" s="5" customFormat="1" x14ac:dyDescent="0.25">
      <c r="A5364" s="10" t="s">
        <v>2145</v>
      </c>
      <c r="B5364" s="10" t="s">
        <v>1154</v>
      </c>
      <c r="C5364" s="10" t="s">
        <v>1195</v>
      </c>
      <c r="D5364" s="10" t="s">
        <v>28</v>
      </c>
      <c r="E5364" s="10" t="s">
        <v>29</v>
      </c>
      <c r="F5364" s="13">
        <v>0</v>
      </c>
      <c r="G5364" s="13">
        <v>33326.26</v>
      </c>
      <c r="H5364" s="7">
        <v>39368.730000000003</v>
      </c>
      <c r="I5364" s="7">
        <v>0</v>
      </c>
      <c r="J5364" s="13">
        <v>2583422.44</v>
      </c>
      <c r="K5364" s="13">
        <v>3402390.08</v>
      </c>
      <c r="L5364" s="7">
        <f t="shared" si="83"/>
        <v>6058507.5099999998</v>
      </c>
    </row>
    <row r="5365" spans="1:12" s="5" customFormat="1" x14ac:dyDescent="0.25">
      <c r="A5365" s="10" t="s">
        <v>2145</v>
      </c>
      <c r="B5365" s="10" t="s">
        <v>1154</v>
      </c>
      <c r="C5365" s="10" t="s">
        <v>1195</v>
      </c>
      <c r="D5365" s="10" t="s">
        <v>32</v>
      </c>
      <c r="E5365" s="10" t="s">
        <v>33</v>
      </c>
      <c r="F5365" s="13">
        <v>0</v>
      </c>
      <c r="G5365" s="13">
        <v>1095917.33</v>
      </c>
      <c r="H5365" s="7">
        <v>1294620.7</v>
      </c>
      <c r="I5365" s="7">
        <v>0</v>
      </c>
      <c r="J5365" s="13">
        <v>84954539.640000001</v>
      </c>
      <c r="K5365" s="13">
        <v>111885875.66</v>
      </c>
      <c r="L5365" s="7">
        <f t="shared" si="83"/>
        <v>199230953.32999998</v>
      </c>
    </row>
    <row r="5366" spans="1:12" s="5" customFormat="1" x14ac:dyDescent="0.25">
      <c r="A5366" s="10" t="s">
        <v>2145</v>
      </c>
      <c r="B5366" s="10" t="s">
        <v>1154</v>
      </c>
      <c r="C5366" s="10" t="s">
        <v>1195</v>
      </c>
      <c r="D5366" s="10" t="s">
        <v>41</v>
      </c>
      <c r="E5366" s="10" t="s">
        <v>42</v>
      </c>
      <c r="F5366" s="13">
        <v>0</v>
      </c>
      <c r="G5366" s="13">
        <v>165899.41</v>
      </c>
      <c r="H5366" s="7">
        <v>195979.02</v>
      </c>
      <c r="I5366" s="7">
        <v>0</v>
      </c>
      <c r="J5366" s="13">
        <v>12860374.859999999</v>
      </c>
      <c r="K5366" s="13">
        <v>16937226.77</v>
      </c>
      <c r="L5366" s="7">
        <f t="shared" si="83"/>
        <v>30159480.059999999</v>
      </c>
    </row>
    <row r="5367" spans="1:12" s="5" customFormat="1" x14ac:dyDescent="0.25">
      <c r="A5367" s="10" t="s">
        <v>2146</v>
      </c>
      <c r="B5367" s="10" t="s">
        <v>1154</v>
      </c>
      <c r="C5367" s="10" t="s">
        <v>619</v>
      </c>
      <c r="D5367" s="10" t="s">
        <v>28</v>
      </c>
      <c r="E5367" s="10" t="s">
        <v>29</v>
      </c>
      <c r="F5367" s="13">
        <v>0</v>
      </c>
      <c r="G5367" s="13">
        <v>858295.36</v>
      </c>
      <c r="H5367" s="7">
        <v>20838.439999999999</v>
      </c>
      <c r="I5367" s="7">
        <v>0</v>
      </c>
      <c r="J5367" s="13">
        <v>1442553.91</v>
      </c>
      <c r="K5367" s="13">
        <v>1878193.59</v>
      </c>
      <c r="L5367" s="7">
        <f t="shared" si="83"/>
        <v>4199881.3</v>
      </c>
    </row>
    <row r="5368" spans="1:12" s="5" customFormat="1" x14ac:dyDescent="0.25">
      <c r="A5368" s="10" t="s">
        <v>2146</v>
      </c>
      <c r="B5368" s="10" t="s">
        <v>1154</v>
      </c>
      <c r="C5368" s="10" t="s">
        <v>619</v>
      </c>
      <c r="D5368" s="10" t="s">
        <v>32</v>
      </c>
      <c r="E5368" s="10" t="s">
        <v>33</v>
      </c>
      <c r="F5368" s="13">
        <v>0</v>
      </c>
      <c r="G5368" s="13">
        <v>8136823.4699999997</v>
      </c>
      <c r="H5368" s="7">
        <v>197552.82</v>
      </c>
      <c r="I5368" s="7">
        <v>0</v>
      </c>
      <c r="J5368" s="13">
        <v>13675719.310000001</v>
      </c>
      <c r="K5368" s="13">
        <v>17805676.629999999</v>
      </c>
      <c r="L5368" s="7">
        <f t="shared" si="83"/>
        <v>39815772.230000004</v>
      </c>
    </row>
    <row r="5369" spans="1:12" s="5" customFormat="1" x14ac:dyDescent="0.25">
      <c r="A5369" s="10" t="s">
        <v>2146</v>
      </c>
      <c r="B5369" s="10" t="s">
        <v>1154</v>
      </c>
      <c r="C5369" s="10" t="s">
        <v>619</v>
      </c>
      <c r="D5369" s="10" t="s">
        <v>303</v>
      </c>
      <c r="E5369" s="10" t="s">
        <v>304</v>
      </c>
      <c r="F5369" s="13">
        <v>0</v>
      </c>
      <c r="G5369" s="13">
        <v>26930164.170000002</v>
      </c>
      <c r="H5369" s="7">
        <v>653833.74</v>
      </c>
      <c r="I5369" s="7">
        <v>0</v>
      </c>
      <c r="J5369" s="13">
        <v>45262056.780000001</v>
      </c>
      <c r="K5369" s="13">
        <v>58930834.200000003</v>
      </c>
      <c r="L5369" s="7">
        <f t="shared" si="83"/>
        <v>131776888.89</v>
      </c>
    </row>
    <row r="5370" spans="1:12" s="5" customFormat="1" x14ac:dyDescent="0.25">
      <c r="A5370" s="10" t="s">
        <v>2147</v>
      </c>
      <c r="B5370" s="10" t="s">
        <v>1154</v>
      </c>
      <c r="C5370" s="10" t="s">
        <v>1196</v>
      </c>
      <c r="D5370" s="10" t="s">
        <v>28</v>
      </c>
      <c r="E5370" s="10" t="s">
        <v>29</v>
      </c>
      <c r="F5370" s="13">
        <v>0</v>
      </c>
      <c r="G5370" s="13">
        <v>740463.64</v>
      </c>
      <c r="H5370" s="7">
        <v>24543.59</v>
      </c>
      <c r="I5370" s="7">
        <v>0</v>
      </c>
      <c r="J5370" s="13">
        <v>1646423.27</v>
      </c>
      <c r="K5370" s="13">
        <v>1991714.66</v>
      </c>
      <c r="L5370" s="7">
        <f t="shared" si="83"/>
        <v>4403145.16</v>
      </c>
    </row>
    <row r="5371" spans="1:12" s="5" customFormat="1" x14ac:dyDescent="0.25">
      <c r="A5371" s="10" t="s">
        <v>2147</v>
      </c>
      <c r="B5371" s="10" t="s">
        <v>1154</v>
      </c>
      <c r="C5371" s="10" t="s">
        <v>1196</v>
      </c>
      <c r="D5371" s="10" t="s">
        <v>32</v>
      </c>
      <c r="E5371" s="10" t="s">
        <v>33</v>
      </c>
      <c r="F5371" s="13">
        <v>0</v>
      </c>
      <c r="G5371" s="13">
        <v>6193350.7999999998</v>
      </c>
      <c r="H5371" s="7">
        <v>205286.31</v>
      </c>
      <c r="I5371" s="7">
        <v>0</v>
      </c>
      <c r="J5371" s="13">
        <v>13770935.27</v>
      </c>
      <c r="K5371" s="13">
        <v>16659005.02</v>
      </c>
      <c r="L5371" s="7">
        <f t="shared" si="83"/>
        <v>36828577.399999999</v>
      </c>
    </row>
    <row r="5372" spans="1:12" s="5" customFormat="1" x14ac:dyDescent="0.25">
      <c r="A5372" s="10" t="s">
        <v>2147</v>
      </c>
      <c r="B5372" s="10" t="s">
        <v>1154</v>
      </c>
      <c r="C5372" s="10" t="s">
        <v>1196</v>
      </c>
      <c r="D5372" s="10" t="s">
        <v>41</v>
      </c>
      <c r="E5372" s="10" t="s">
        <v>42</v>
      </c>
      <c r="F5372" s="13">
        <v>0</v>
      </c>
      <c r="G5372" s="13">
        <v>8342170.5300000003</v>
      </c>
      <c r="H5372" s="7">
        <v>276511.62</v>
      </c>
      <c r="I5372" s="7">
        <v>0</v>
      </c>
      <c r="J5372" s="13">
        <v>18548842.809999999</v>
      </c>
      <c r="K5372" s="13">
        <v>22438945.449999999</v>
      </c>
      <c r="L5372" s="7">
        <f t="shared" si="83"/>
        <v>49606470.409999996</v>
      </c>
    </row>
    <row r="5373" spans="1:12" s="5" customFormat="1" x14ac:dyDescent="0.25">
      <c r="A5373" s="10" t="s">
        <v>2147</v>
      </c>
      <c r="B5373" s="10" t="s">
        <v>1154</v>
      </c>
      <c r="C5373" s="10" t="s">
        <v>1196</v>
      </c>
      <c r="D5373" s="10" t="s">
        <v>303</v>
      </c>
      <c r="E5373" s="10" t="s">
        <v>304</v>
      </c>
      <c r="F5373" s="13">
        <v>0</v>
      </c>
      <c r="G5373" s="13">
        <v>26269990.030000001</v>
      </c>
      <c r="H5373" s="7">
        <v>870751.48</v>
      </c>
      <c r="I5373" s="7">
        <v>0</v>
      </c>
      <c r="J5373" s="13">
        <v>58411406.649999999</v>
      </c>
      <c r="K5373" s="13">
        <v>70661570.730000004</v>
      </c>
      <c r="L5373" s="7">
        <f t="shared" si="83"/>
        <v>156213718.88999999</v>
      </c>
    </row>
    <row r="5374" spans="1:12" s="5" customFormat="1" x14ac:dyDescent="0.25">
      <c r="A5374" s="10" t="s">
        <v>2148</v>
      </c>
      <c r="B5374" s="10" t="s">
        <v>1154</v>
      </c>
      <c r="C5374" s="10" t="s">
        <v>1197</v>
      </c>
      <c r="D5374" s="10" t="s">
        <v>22</v>
      </c>
      <c r="E5374" s="10" t="s">
        <v>23</v>
      </c>
      <c r="F5374" s="13">
        <v>0</v>
      </c>
      <c r="G5374" s="13">
        <v>3297.66</v>
      </c>
      <c r="H5374" s="7">
        <v>921.99</v>
      </c>
      <c r="I5374" s="7">
        <v>0</v>
      </c>
      <c r="J5374" s="13">
        <v>36982.69</v>
      </c>
      <c r="K5374" s="13">
        <v>60453.74</v>
      </c>
      <c r="L5374" s="7">
        <f t="shared" si="83"/>
        <v>101656.08</v>
      </c>
    </row>
    <row r="5375" spans="1:12" s="5" customFormat="1" x14ac:dyDescent="0.25">
      <c r="A5375" s="10" t="s">
        <v>2148</v>
      </c>
      <c r="B5375" s="10" t="s">
        <v>1154</v>
      </c>
      <c r="C5375" s="10" t="s">
        <v>1197</v>
      </c>
      <c r="D5375" s="10" t="s">
        <v>214</v>
      </c>
      <c r="E5375" s="10" t="s">
        <v>215</v>
      </c>
      <c r="F5375" s="13">
        <v>0</v>
      </c>
      <c r="G5375" s="13">
        <v>542704.25</v>
      </c>
      <c r="H5375" s="7">
        <v>151734.65</v>
      </c>
      <c r="I5375" s="7">
        <v>0</v>
      </c>
      <c r="J5375" s="13">
        <v>6086331.3399999999</v>
      </c>
      <c r="K5375" s="13">
        <v>9949018.7599999998</v>
      </c>
      <c r="L5375" s="7">
        <f t="shared" si="83"/>
        <v>16729789</v>
      </c>
    </row>
    <row r="5376" spans="1:12" s="5" customFormat="1" x14ac:dyDescent="0.25">
      <c r="A5376" s="10" t="s">
        <v>2148</v>
      </c>
      <c r="B5376" s="10" t="s">
        <v>1154</v>
      </c>
      <c r="C5376" s="10" t="s">
        <v>1197</v>
      </c>
      <c r="D5376" s="10" t="s">
        <v>28</v>
      </c>
      <c r="E5376" s="10" t="s">
        <v>29</v>
      </c>
      <c r="F5376" s="13">
        <v>0</v>
      </c>
      <c r="G5376" s="13">
        <v>378719.43</v>
      </c>
      <c r="H5376" s="7">
        <v>105886.14</v>
      </c>
      <c r="I5376" s="7">
        <v>0</v>
      </c>
      <c r="J5376" s="13">
        <v>4247270.83</v>
      </c>
      <c r="K5376" s="13">
        <v>6942799.3399999999</v>
      </c>
      <c r="L5376" s="7">
        <f t="shared" si="83"/>
        <v>11674675.74</v>
      </c>
    </row>
    <row r="5377" spans="1:12" s="5" customFormat="1" x14ac:dyDescent="0.25">
      <c r="A5377" s="10" t="s">
        <v>2148</v>
      </c>
      <c r="B5377" s="10" t="s">
        <v>1154</v>
      </c>
      <c r="C5377" s="10" t="s">
        <v>1197</v>
      </c>
      <c r="D5377" s="10" t="s">
        <v>32</v>
      </c>
      <c r="E5377" s="10" t="s">
        <v>33</v>
      </c>
      <c r="F5377" s="13">
        <v>0</v>
      </c>
      <c r="G5377" s="13">
        <v>4201864.3099999996</v>
      </c>
      <c r="H5377" s="7">
        <v>1174799.02</v>
      </c>
      <c r="I5377" s="7">
        <v>0</v>
      </c>
      <c r="J5377" s="13">
        <v>47123159.039999999</v>
      </c>
      <c r="K5377" s="13">
        <v>77029850.489999995</v>
      </c>
      <c r="L5377" s="7">
        <f t="shared" si="83"/>
        <v>129529672.85999998</v>
      </c>
    </row>
    <row r="5378" spans="1:12" s="5" customFormat="1" x14ac:dyDescent="0.25">
      <c r="A5378" s="10" t="s">
        <v>2148</v>
      </c>
      <c r="B5378" s="10" t="s">
        <v>1154</v>
      </c>
      <c r="C5378" s="10" t="s">
        <v>1197</v>
      </c>
      <c r="D5378" s="10" t="s">
        <v>34</v>
      </c>
      <c r="E5378" s="10" t="s">
        <v>35</v>
      </c>
      <c r="F5378" s="13">
        <v>0</v>
      </c>
      <c r="G5378" s="13">
        <v>66305.77</v>
      </c>
      <c r="H5378" s="7">
        <v>18538.43</v>
      </c>
      <c r="I5378" s="7">
        <v>0</v>
      </c>
      <c r="J5378" s="13">
        <v>743607.42</v>
      </c>
      <c r="K5378" s="13">
        <v>1215537.54</v>
      </c>
      <c r="L5378" s="7">
        <f t="shared" si="83"/>
        <v>2043989.1600000001</v>
      </c>
    </row>
    <row r="5379" spans="1:12" s="5" customFormat="1" x14ac:dyDescent="0.25">
      <c r="A5379" s="10" t="s">
        <v>2148</v>
      </c>
      <c r="B5379" s="10" t="s">
        <v>1154</v>
      </c>
      <c r="C5379" s="10" t="s">
        <v>1197</v>
      </c>
      <c r="D5379" s="10" t="s">
        <v>538</v>
      </c>
      <c r="E5379" s="10" t="s">
        <v>539</v>
      </c>
      <c r="F5379" s="13">
        <v>0</v>
      </c>
      <c r="G5379" s="13">
        <v>7841879.5099999998</v>
      </c>
      <c r="H5379" s="7">
        <v>2192510.69</v>
      </c>
      <c r="I5379" s="7">
        <v>0</v>
      </c>
      <c r="J5379" s="13">
        <v>87945280.560000002</v>
      </c>
      <c r="K5379" s="13">
        <v>143759712.86000001</v>
      </c>
      <c r="L5379" s="7">
        <f t="shared" si="83"/>
        <v>241739383.62</v>
      </c>
    </row>
    <row r="5380" spans="1:12" s="5" customFormat="1" x14ac:dyDescent="0.25">
      <c r="A5380" s="10" t="s">
        <v>2148</v>
      </c>
      <c r="B5380" s="10" t="s">
        <v>1154</v>
      </c>
      <c r="C5380" s="10" t="s">
        <v>1197</v>
      </c>
      <c r="D5380" s="10" t="s">
        <v>41</v>
      </c>
      <c r="E5380" s="10" t="s">
        <v>42</v>
      </c>
      <c r="F5380" s="13">
        <v>0</v>
      </c>
      <c r="G5380" s="13">
        <v>605230.85</v>
      </c>
      <c r="H5380" s="7">
        <v>169216.46</v>
      </c>
      <c r="I5380" s="7">
        <v>0</v>
      </c>
      <c r="J5380" s="13">
        <v>6787556.0199999996</v>
      </c>
      <c r="K5380" s="13">
        <v>11095275.369999999</v>
      </c>
      <c r="L5380" s="7">
        <f t="shared" si="83"/>
        <v>18657278.699999999</v>
      </c>
    </row>
    <row r="5381" spans="1:12" s="5" customFormat="1" x14ac:dyDescent="0.25">
      <c r="A5381" s="10" t="s">
        <v>2148</v>
      </c>
      <c r="B5381" s="10" t="s">
        <v>1154</v>
      </c>
      <c r="C5381" s="10" t="s">
        <v>1197</v>
      </c>
      <c r="D5381" s="10" t="s">
        <v>303</v>
      </c>
      <c r="E5381" s="10" t="s">
        <v>304</v>
      </c>
      <c r="F5381" s="13">
        <v>0</v>
      </c>
      <c r="G5381" s="13">
        <v>3618469.22</v>
      </c>
      <c r="H5381" s="7">
        <v>1011687.62</v>
      </c>
      <c r="I5381" s="7">
        <v>0</v>
      </c>
      <c r="J5381" s="13">
        <v>40580487.100000001</v>
      </c>
      <c r="K5381" s="13">
        <v>66334874.770000003</v>
      </c>
      <c r="L5381" s="7">
        <f t="shared" si="83"/>
        <v>111545518.71000001</v>
      </c>
    </row>
    <row r="5382" spans="1:12" s="5" customFormat="1" x14ac:dyDescent="0.25">
      <c r="A5382" s="10" t="s">
        <v>2149</v>
      </c>
      <c r="B5382" s="10" t="s">
        <v>1154</v>
      </c>
      <c r="C5382" s="10" t="s">
        <v>1198</v>
      </c>
      <c r="D5382" s="10" t="s">
        <v>214</v>
      </c>
      <c r="E5382" s="10" t="s">
        <v>215</v>
      </c>
      <c r="F5382" s="13">
        <v>0</v>
      </c>
      <c r="G5382" s="13">
        <v>1992401.57</v>
      </c>
      <c r="H5382" s="7">
        <v>163367.16</v>
      </c>
      <c r="I5382" s="7">
        <v>0</v>
      </c>
      <c r="J5382" s="13">
        <v>6591041.4199999999</v>
      </c>
      <c r="K5382" s="13">
        <v>7078620.6500000004</v>
      </c>
      <c r="L5382" s="7">
        <f t="shared" si="83"/>
        <v>15825430.800000001</v>
      </c>
    </row>
    <row r="5383" spans="1:12" s="5" customFormat="1" x14ac:dyDescent="0.25">
      <c r="A5383" s="10" t="s">
        <v>2149</v>
      </c>
      <c r="B5383" s="10" t="s">
        <v>1154</v>
      </c>
      <c r="C5383" s="10" t="s">
        <v>1198</v>
      </c>
      <c r="D5383" s="10" t="s">
        <v>28</v>
      </c>
      <c r="E5383" s="10" t="s">
        <v>29</v>
      </c>
      <c r="F5383" s="13">
        <v>0</v>
      </c>
      <c r="G5383" s="13">
        <v>532490.59</v>
      </c>
      <c r="H5383" s="7">
        <v>43661.62</v>
      </c>
      <c r="I5383" s="7">
        <v>0</v>
      </c>
      <c r="J5383" s="13">
        <v>1761526.18</v>
      </c>
      <c r="K5383" s="13">
        <v>1891836.93</v>
      </c>
      <c r="L5383" s="7">
        <f t="shared" si="83"/>
        <v>4229515.3199999994</v>
      </c>
    </row>
    <row r="5384" spans="1:12" s="5" customFormat="1" x14ac:dyDescent="0.25">
      <c r="A5384" s="10" t="s">
        <v>2149</v>
      </c>
      <c r="B5384" s="10" t="s">
        <v>1154</v>
      </c>
      <c r="C5384" s="10" t="s">
        <v>1198</v>
      </c>
      <c r="D5384" s="10" t="s">
        <v>32</v>
      </c>
      <c r="E5384" s="10" t="s">
        <v>33</v>
      </c>
      <c r="F5384" s="13">
        <v>0</v>
      </c>
      <c r="G5384" s="13">
        <v>10064703.039999999</v>
      </c>
      <c r="H5384" s="7">
        <v>825256.3</v>
      </c>
      <c r="I5384" s="7">
        <v>0</v>
      </c>
      <c r="J5384" s="13">
        <v>33294931.969999999</v>
      </c>
      <c r="K5384" s="13">
        <v>35757959.640000001</v>
      </c>
      <c r="L5384" s="7">
        <f t="shared" si="83"/>
        <v>79942850.950000003</v>
      </c>
    </row>
    <row r="5385" spans="1:12" s="5" customFormat="1" x14ac:dyDescent="0.25">
      <c r="A5385" s="10" t="s">
        <v>2149</v>
      </c>
      <c r="B5385" s="10" t="s">
        <v>1154</v>
      </c>
      <c r="C5385" s="10" t="s">
        <v>1198</v>
      </c>
      <c r="D5385" s="10" t="s">
        <v>535</v>
      </c>
      <c r="E5385" s="10" t="s">
        <v>536</v>
      </c>
      <c r="F5385" s="13">
        <v>0</v>
      </c>
      <c r="G5385" s="13">
        <v>38837893.390000001</v>
      </c>
      <c r="H5385" s="7">
        <v>3184516.83</v>
      </c>
      <c r="I5385" s="7">
        <v>0</v>
      </c>
      <c r="J5385" s="13">
        <v>128479202.33</v>
      </c>
      <c r="K5385" s="13">
        <v>137983586.69999999</v>
      </c>
      <c r="L5385" s="7">
        <f t="shared" ref="L5385:L5448" si="84">SUM(F5385:K5385)</f>
        <v>308485199.25</v>
      </c>
    </row>
    <row r="5386" spans="1:12" s="5" customFormat="1" x14ac:dyDescent="0.25">
      <c r="A5386" s="10" t="s">
        <v>2149</v>
      </c>
      <c r="B5386" s="10" t="s">
        <v>1154</v>
      </c>
      <c r="C5386" s="10" t="s">
        <v>1198</v>
      </c>
      <c r="D5386" s="10" t="s">
        <v>41</v>
      </c>
      <c r="E5386" s="10" t="s">
        <v>42</v>
      </c>
      <c r="F5386" s="13">
        <v>0</v>
      </c>
      <c r="G5386" s="13">
        <v>1656307.41</v>
      </c>
      <c r="H5386" s="7">
        <v>135809.09</v>
      </c>
      <c r="I5386" s="7">
        <v>0</v>
      </c>
      <c r="J5386" s="13">
        <v>5479212.0999999996</v>
      </c>
      <c r="K5386" s="13">
        <v>5884542.5800000001</v>
      </c>
      <c r="L5386" s="7">
        <f t="shared" si="84"/>
        <v>13155871.18</v>
      </c>
    </row>
    <row r="5387" spans="1:12" s="5" customFormat="1" x14ac:dyDescent="0.25">
      <c r="A5387" s="10" t="s">
        <v>2150</v>
      </c>
      <c r="B5387" s="10" t="s">
        <v>1154</v>
      </c>
      <c r="C5387" s="10" t="s">
        <v>1199</v>
      </c>
      <c r="D5387" s="10" t="s">
        <v>299</v>
      </c>
      <c r="E5387" s="10" t="s">
        <v>300</v>
      </c>
      <c r="F5387" s="13">
        <v>0</v>
      </c>
      <c r="G5387" s="13">
        <v>3233.39</v>
      </c>
      <c r="H5387" s="7">
        <v>182.23</v>
      </c>
      <c r="I5387" s="7">
        <v>0</v>
      </c>
      <c r="J5387" s="13">
        <v>12775.97</v>
      </c>
      <c r="K5387" s="13">
        <v>23580.61</v>
      </c>
      <c r="L5387" s="7">
        <f t="shared" si="84"/>
        <v>39772.199999999997</v>
      </c>
    </row>
    <row r="5388" spans="1:12" s="5" customFormat="1" x14ac:dyDescent="0.25">
      <c r="A5388" s="10" t="s">
        <v>2150</v>
      </c>
      <c r="B5388" s="10" t="s">
        <v>1154</v>
      </c>
      <c r="C5388" s="10" t="s">
        <v>1199</v>
      </c>
      <c r="D5388" s="10" t="s">
        <v>214</v>
      </c>
      <c r="E5388" s="10" t="s">
        <v>215</v>
      </c>
      <c r="F5388" s="13">
        <v>0</v>
      </c>
      <c r="G5388" s="13">
        <v>11999950.18</v>
      </c>
      <c r="H5388" s="7">
        <v>676292.02</v>
      </c>
      <c r="I5388" s="7">
        <v>0</v>
      </c>
      <c r="J5388" s="13">
        <v>47414889.530000001</v>
      </c>
      <c r="K5388" s="13">
        <v>87513652.25</v>
      </c>
      <c r="L5388" s="7">
        <f t="shared" si="84"/>
        <v>147604783.98000002</v>
      </c>
    </row>
    <row r="5389" spans="1:12" s="5" customFormat="1" x14ac:dyDescent="0.25">
      <c r="A5389" s="10" t="s">
        <v>2150</v>
      </c>
      <c r="B5389" s="10" t="s">
        <v>1154</v>
      </c>
      <c r="C5389" s="10" t="s">
        <v>1199</v>
      </c>
      <c r="D5389" s="10" t="s">
        <v>28</v>
      </c>
      <c r="E5389" s="10" t="s">
        <v>29</v>
      </c>
      <c r="F5389" s="13">
        <v>0</v>
      </c>
      <c r="G5389" s="13">
        <v>349073.7</v>
      </c>
      <c r="H5389" s="7">
        <v>19673.060000000001</v>
      </c>
      <c r="I5389" s="7">
        <v>0</v>
      </c>
      <c r="J5389" s="13">
        <v>1379279.96</v>
      </c>
      <c r="K5389" s="13">
        <v>2545736.75</v>
      </c>
      <c r="L5389" s="7">
        <f t="shared" si="84"/>
        <v>4293763.47</v>
      </c>
    </row>
    <row r="5390" spans="1:12" s="5" customFormat="1" x14ac:dyDescent="0.25">
      <c r="A5390" s="10" t="s">
        <v>2150</v>
      </c>
      <c r="B5390" s="10" t="s">
        <v>1154</v>
      </c>
      <c r="C5390" s="10" t="s">
        <v>1199</v>
      </c>
      <c r="D5390" s="10" t="s">
        <v>41</v>
      </c>
      <c r="E5390" s="10" t="s">
        <v>42</v>
      </c>
      <c r="F5390" s="13">
        <v>0</v>
      </c>
      <c r="G5390" s="13">
        <v>2201707.87</v>
      </c>
      <c r="H5390" s="7">
        <v>124083.64</v>
      </c>
      <c r="I5390" s="7">
        <v>0</v>
      </c>
      <c r="J5390" s="13">
        <v>8699514.0899999999</v>
      </c>
      <c r="K5390" s="13">
        <v>16056691.439999999</v>
      </c>
      <c r="L5390" s="7">
        <f t="shared" si="84"/>
        <v>27081997.039999999</v>
      </c>
    </row>
    <row r="5391" spans="1:12" s="5" customFormat="1" x14ac:dyDescent="0.25">
      <c r="A5391" s="10" t="s">
        <v>2150</v>
      </c>
      <c r="B5391" s="10" t="s">
        <v>1154</v>
      </c>
      <c r="C5391" s="10" t="s">
        <v>1199</v>
      </c>
      <c r="D5391" s="10" t="s">
        <v>303</v>
      </c>
      <c r="E5391" s="10" t="s">
        <v>304</v>
      </c>
      <c r="F5391" s="13">
        <v>0</v>
      </c>
      <c r="G5391" s="13">
        <v>11863678.859999999</v>
      </c>
      <c r="H5391" s="7">
        <v>668612.05000000005</v>
      </c>
      <c r="I5391" s="7">
        <v>0</v>
      </c>
      <c r="J5391" s="13">
        <v>46876446.450000003</v>
      </c>
      <c r="K5391" s="13">
        <v>86519847.980000004</v>
      </c>
      <c r="L5391" s="7">
        <f t="shared" si="84"/>
        <v>145928585.34</v>
      </c>
    </row>
    <row r="5392" spans="1:12" s="5" customFormat="1" x14ac:dyDescent="0.25">
      <c r="A5392" s="10" t="s">
        <v>2151</v>
      </c>
      <c r="B5392" s="10" t="s">
        <v>1200</v>
      </c>
      <c r="C5392" s="10" t="s">
        <v>1201</v>
      </c>
      <c r="D5392" s="10" t="s">
        <v>543</v>
      </c>
      <c r="E5392" s="10" t="s">
        <v>544</v>
      </c>
      <c r="F5392" s="13">
        <v>0</v>
      </c>
      <c r="G5392" s="13">
        <v>18945498.030000001</v>
      </c>
      <c r="H5392" s="7">
        <v>2312050.86</v>
      </c>
      <c r="I5392" s="7">
        <v>0</v>
      </c>
      <c r="J5392" s="13">
        <v>47228270.359999999</v>
      </c>
      <c r="K5392" s="13">
        <v>63996805.75</v>
      </c>
      <c r="L5392" s="7">
        <f t="shared" si="84"/>
        <v>132482625</v>
      </c>
    </row>
    <row r="5393" spans="1:12" s="5" customFormat="1" x14ac:dyDescent="0.25">
      <c r="A5393" s="10" t="s">
        <v>2151</v>
      </c>
      <c r="B5393" s="10" t="s">
        <v>1200</v>
      </c>
      <c r="C5393" s="10" t="s">
        <v>1201</v>
      </c>
      <c r="D5393" s="10" t="s">
        <v>12</v>
      </c>
      <c r="E5393" s="10" t="s">
        <v>13</v>
      </c>
      <c r="F5393" s="13">
        <v>0</v>
      </c>
      <c r="G5393" s="13">
        <v>2096.66</v>
      </c>
      <c r="H5393" s="7">
        <v>255.87</v>
      </c>
      <c r="I5393" s="7">
        <v>0</v>
      </c>
      <c r="J5393" s="13">
        <v>5226.66</v>
      </c>
      <c r="K5393" s="13">
        <v>7082.4</v>
      </c>
      <c r="L5393" s="7">
        <f t="shared" si="84"/>
        <v>14661.59</v>
      </c>
    </row>
    <row r="5394" spans="1:12" s="5" customFormat="1" x14ac:dyDescent="0.25">
      <c r="A5394" s="10" t="s">
        <v>2151</v>
      </c>
      <c r="B5394" s="10" t="s">
        <v>1200</v>
      </c>
      <c r="C5394" s="10" t="s">
        <v>1201</v>
      </c>
      <c r="D5394" s="10" t="s">
        <v>14</v>
      </c>
      <c r="E5394" s="10" t="s">
        <v>15</v>
      </c>
      <c r="F5394" s="13">
        <v>0</v>
      </c>
      <c r="G5394" s="13">
        <v>27549599.93</v>
      </c>
      <c r="H5394" s="7">
        <v>3362069.24</v>
      </c>
      <c r="I5394" s="7">
        <v>0</v>
      </c>
      <c r="J5394" s="13">
        <v>68676999.219999999</v>
      </c>
      <c r="K5394" s="13">
        <v>93060968.480000004</v>
      </c>
      <c r="L5394" s="7">
        <f t="shared" si="84"/>
        <v>192649636.87</v>
      </c>
    </row>
    <row r="5395" spans="1:12" s="5" customFormat="1" x14ac:dyDescent="0.25">
      <c r="A5395" s="10" t="s">
        <v>2151</v>
      </c>
      <c r="B5395" s="10" t="s">
        <v>1200</v>
      </c>
      <c r="C5395" s="10" t="s">
        <v>1201</v>
      </c>
      <c r="D5395" s="10" t="s">
        <v>38</v>
      </c>
      <c r="E5395" s="10" t="s">
        <v>39</v>
      </c>
      <c r="F5395" s="13">
        <v>0</v>
      </c>
      <c r="G5395" s="13">
        <v>0</v>
      </c>
      <c r="H5395" s="7">
        <v>0</v>
      </c>
      <c r="I5395" s="7">
        <v>0</v>
      </c>
      <c r="J5395" s="13">
        <v>0</v>
      </c>
      <c r="K5395" s="13">
        <v>-27690.53</v>
      </c>
      <c r="L5395" s="7">
        <f t="shared" si="84"/>
        <v>-27690.53</v>
      </c>
    </row>
    <row r="5396" spans="1:12" s="5" customFormat="1" x14ac:dyDescent="0.25">
      <c r="A5396" s="10" t="s">
        <v>2151</v>
      </c>
      <c r="B5396" s="10" t="s">
        <v>1200</v>
      </c>
      <c r="C5396" s="10" t="s">
        <v>1201</v>
      </c>
      <c r="D5396" s="10" t="s">
        <v>16</v>
      </c>
      <c r="E5396" s="10" t="s">
        <v>17</v>
      </c>
      <c r="F5396" s="13">
        <v>0</v>
      </c>
      <c r="G5396" s="13">
        <v>4247438.58</v>
      </c>
      <c r="H5396" s="7">
        <v>518344.46</v>
      </c>
      <c r="I5396" s="7">
        <v>0</v>
      </c>
      <c r="J5396" s="13">
        <v>10588224.02</v>
      </c>
      <c r="K5396" s="13">
        <v>14347603.9</v>
      </c>
      <c r="L5396" s="7">
        <f t="shared" si="84"/>
        <v>29701610.960000001</v>
      </c>
    </row>
    <row r="5397" spans="1:12" s="5" customFormat="1" x14ac:dyDescent="0.25">
      <c r="A5397" s="10" t="s">
        <v>2151</v>
      </c>
      <c r="B5397" s="10" t="s">
        <v>1200</v>
      </c>
      <c r="C5397" s="10" t="s">
        <v>1201</v>
      </c>
      <c r="D5397" s="10" t="s">
        <v>18</v>
      </c>
      <c r="E5397" s="10" t="s">
        <v>19</v>
      </c>
      <c r="F5397" s="13">
        <v>0</v>
      </c>
      <c r="G5397" s="13">
        <v>22560658.359999999</v>
      </c>
      <c r="H5397" s="7">
        <v>2753234.01</v>
      </c>
      <c r="I5397" s="7">
        <v>0</v>
      </c>
      <c r="J5397" s="13">
        <v>56240320.039999999</v>
      </c>
      <c r="K5397" s="13">
        <v>76208610.019999996</v>
      </c>
      <c r="L5397" s="7">
        <f t="shared" si="84"/>
        <v>157762822.43000001</v>
      </c>
    </row>
    <row r="5398" spans="1:12" s="5" customFormat="1" x14ac:dyDescent="0.25">
      <c r="A5398" s="10" t="s">
        <v>2151</v>
      </c>
      <c r="B5398" s="10" t="s">
        <v>1200</v>
      </c>
      <c r="C5398" s="10" t="s">
        <v>1201</v>
      </c>
      <c r="D5398" s="10" t="s">
        <v>606</v>
      </c>
      <c r="E5398" s="10" t="s">
        <v>607</v>
      </c>
      <c r="F5398" s="13">
        <v>0</v>
      </c>
      <c r="G5398" s="13">
        <v>55768947.5</v>
      </c>
      <c r="H5398" s="7">
        <v>6805872.4500000002</v>
      </c>
      <c r="I5398" s="7">
        <v>0</v>
      </c>
      <c r="J5398" s="13">
        <v>139023578.38</v>
      </c>
      <c r="K5398" s="13">
        <v>188384306.13</v>
      </c>
      <c r="L5398" s="7">
        <f t="shared" si="84"/>
        <v>389982704.45999998</v>
      </c>
    </row>
    <row r="5399" spans="1:12" s="5" customFormat="1" x14ac:dyDescent="0.25">
      <c r="A5399" s="10" t="s">
        <v>2151</v>
      </c>
      <c r="B5399" s="10" t="s">
        <v>1200</v>
      </c>
      <c r="C5399" s="10" t="s">
        <v>1201</v>
      </c>
      <c r="D5399" s="10" t="s">
        <v>20</v>
      </c>
      <c r="E5399" s="10" t="s">
        <v>21</v>
      </c>
      <c r="F5399" s="13">
        <v>0</v>
      </c>
      <c r="G5399" s="13">
        <v>50969697.969999999</v>
      </c>
      <c r="H5399" s="7">
        <v>6220186.6600000001</v>
      </c>
      <c r="I5399" s="7">
        <v>0</v>
      </c>
      <c r="J5399" s="13">
        <v>127059772.83</v>
      </c>
      <c r="K5399" s="13">
        <v>172172716.44999999</v>
      </c>
      <c r="L5399" s="7">
        <f t="shared" si="84"/>
        <v>356422373.90999997</v>
      </c>
    </row>
    <row r="5400" spans="1:12" s="5" customFormat="1" x14ac:dyDescent="0.25">
      <c r="A5400" s="10" t="s">
        <v>2151</v>
      </c>
      <c r="B5400" s="10" t="s">
        <v>1200</v>
      </c>
      <c r="C5400" s="10" t="s">
        <v>1201</v>
      </c>
      <c r="D5400" s="10" t="s">
        <v>22</v>
      </c>
      <c r="E5400" s="10" t="s">
        <v>23</v>
      </c>
      <c r="F5400" s="13">
        <v>0</v>
      </c>
      <c r="G5400" s="13">
        <v>29594.26</v>
      </c>
      <c r="H5400" s="7">
        <v>3611.59</v>
      </c>
      <c r="I5400" s="7">
        <v>0</v>
      </c>
      <c r="J5400" s="13">
        <v>73774.02</v>
      </c>
      <c r="K5400" s="13">
        <v>99967.69</v>
      </c>
      <c r="L5400" s="7">
        <f t="shared" si="84"/>
        <v>206947.56</v>
      </c>
    </row>
    <row r="5401" spans="1:12" s="5" customFormat="1" x14ac:dyDescent="0.25">
      <c r="A5401" s="10" t="s">
        <v>2151</v>
      </c>
      <c r="B5401" s="10" t="s">
        <v>1200</v>
      </c>
      <c r="C5401" s="10" t="s">
        <v>1201</v>
      </c>
      <c r="D5401" s="10" t="s">
        <v>24</v>
      </c>
      <c r="E5401" s="10" t="s">
        <v>25</v>
      </c>
      <c r="F5401" s="13">
        <v>0</v>
      </c>
      <c r="G5401" s="13">
        <v>81816389.090000004</v>
      </c>
      <c r="H5401" s="7">
        <v>9984622.8599999994</v>
      </c>
      <c r="I5401" s="7">
        <v>0</v>
      </c>
      <c r="J5401" s="13">
        <v>203955923.33000001</v>
      </c>
      <c r="K5401" s="13">
        <v>276371069.91000003</v>
      </c>
      <c r="L5401" s="7">
        <f t="shared" si="84"/>
        <v>572128005.19000006</v>
      </c>
    </row>
    <row r="5402" spans="1:12" s="5" customFormat="1" x14ac:dyDescent="0.25">
      <c r="A5402" s="10" t="s">
        <v>2151</v>
      </c>
      <c r="B5402" s="10" t="s">
        <v>1200</v>
      </c>
      <c r="C5402" s="10" t="s">
        <v>1201</v>
      </c>
      <c r="D5402" s="10" t="s">
        <v>26</v>
      </c>
      <c r="E5402" s="10" t="s">
        <v>27</v>
      </c>
      <c r="F5402" s="13">
        <v>0</v>
      </c>
      <c r="G5402" s="13">
        <v>11280911.65</v>
      </c>
      <c r="H5402" s="7">
        <v>1376688.09</v>
      </c>
      <c r="I5402" s="7">
        <v>0</v>
      </c>
      <c r="J5402" s="13">
        <v>28121612.039999999</v>
      </c>
      <c r="K5402" s="13">
        <v>38106272.57</v>
      </c>
      <c r="L5402" s="7">
        <f t="shared" si="84"/>
        <v>78885484.349999994</v>
      </c>
    </row>
    <row r="5403" spans="1:12" s="5" customFormat="1" x14ac:dyDescent="0.25">
      <c r="A5403" s="10" t="s">
        <v>2151</v>
      </c>
      <c r="B5403" s="10" t="s">
        <v>1200</v>
      </c>
      <c r="C5403" s="10" t="s">
        <v>1201</v>
      </c>
      <c r="D5403" s="10" t="s">
        <v>214</v>
      </c>
      <c r="E5403" s="10" t="s">
        <v>215</v>
      </c>
      <c r="F5403" s="13">
        <v>0</v>
      </c>
      <c r="G5403" s="13">
        <v>15037.47</v>
      </c>
      <c r="H5403" s="7">
        <v>1835.13</v>
      </c>
      <c r="I5403" s="7">
        <v>0</v>
      </c>
      <c r="J5403" s="13">
        <v>37486.160000000003</v>
      </c>
      <c r="K5403" s="13">
        <v>50795.74</v>
      </c>
      <c r="L5403" s="7">
        <f t="shared" si="84"/>
        <v>105154.5</v>
      </c>
    </row>
    <row r="5404" spans="1:12" s="5" customFormat="1" x14ac:dyDescent="0.25">
      <c r="A5404" s="10" t="s">
        <v>2151</v>
      </c>
      <c r="B5404" s="10" t="s">
        <v>1200</v>
      </c>
      <c r="C5404" s="10" t="s">
        <v>1201</v>
      </c>
      <c r="D5404" s="10" t="s">
        <v>28</v>
      </c>
      <c r="E5404" s="10" t="s">
        <v>29</v>
      </c>
      <c r="F5404" s="13">
        <v>0</v>
      </c>
      <c r="G5404" s="13">
        <v>19692074.760000002</v>
      </c>
      <c r="H5404" s="7">
        <v>2403160.81</v>
      </c>
      <c r="I5404" s="7">
        <v>0</v>
      </c>
      <c r="J5404" s="13">
        <v>49089373.590000004</v>
      </c>
      <c r="K5404" s="13">
        <v>66518699.140000001</v>
      </c>
      <c r="L5404" s="7">
        <f t="shared" si="84"/>
        <v>137703308.30000001</v>
      </c>
    </row>
    <row r="5405" spans="1:12" s="5" customFormat="1" x14ac:dyDescent="0.25">
      <c r="A5405" s="10" t="s">
        <v>2151</v>
      </c>
      <c r="B5405" s="10" t="s">
        <v>1200</v>
      </c>
      <c r="C5405" s="10" t="s">
        <v>1201</v>
      </c>
      <c r="D5405" s="10" t="s">
        <v>34</v>
      </c>
      <c r="E5405" s="10" t="s">
        <v>35</v>
      </c>
      <c r="F5405" s="13">
        <v>0</v>
      </c>
      <c r="G5405" s="13">
        <v>50563088.509999998</v>
      </c>
      <c r="H5405" s="7">
        <v>6170565.2800000003</v>
      </c>
      <c r="I5405" s="7">
        <v>0</v>
      </c>
      <c r="J5405" s="13">
        <v>126046156.73999999</v>
      </c>
      <c r="K5405" s="13">
        <v>170799213.03</v>
      </c>
      <c r="L5405" s="7">
        <f t="shared" si="84"/>
        <v>353579023.56</v>
      </c>
    </row>
    <row r="5406" spans="1:12" s="5" customFormat="1" x14ac:dyDescent="0.25">
      <c r="A5406" s="10" t="s">
        <v>2151</v>
      </c>
      <c r="B5406" s="10" t="s">
        <v>1200</v>
      </c>
      <c r="C5406" s="10" t="s">
        <v>1201</v>
      </c>
      <c r="D5406" s="10" t="s">
        <v>538</v>
      </c>
      <c r="E5406" s="10" t="s">
        <v>539</v>
      </c>
      <c r="F5406" s="13">
        <v>0</v>
      </c>
      <c r="G5406" s="13">
        <v>234614923.69</v>
      </c>
      <c r="H5406" s="7">
        <v>28631690.510000002</v>
      </c>
      <c r="I5406" s="7">
        <v>0</v>
      </c>
      <c r="J5406" s="13">
        <v>584859634.10000002</v>
      </c>
      <c r="K5406" s="13">
        <v>792515756.25999999</v>
      </c>
      <c r="L5406" s="7">
        <f t="shared" si="84"/>
        <v>1640622004.5599999</v>
      </c>
    </row>
    <row r="5407" spans="1:12" s="5" customFormat="1" x14ac:dyDescent="0.25">
      <c r="A5407" s="10" t="s">
        <v>2151</v>
      </c>
      <c r="B5407" s="10" t="s">
        <v>1200</v>
      </c>
      <c r="C5407" s="10" t="s">
        <v>1201</v>
      </c>
      <c r="D5407" s="10" t="s">
        <v>40</v>
      </c>
      <c r="E5407" s="10" t="s">
        <v>2254</v>
      </c>
      <c r="F5407" s="13">
        <v>0</v>
      </c>
      <c r="G5407" s="13">
        <v>1853873187.1300001</v>
      </c>
      <c r="H5407" s="7">
        <v>226241035.75</v>
      </c>
      <c r="I5407" s="7">
        <v>0</v>
      </c>
      <c r="J5407" s="13">
        <v>4621426364.7700005</v>
      </c>
      <c r="K5407" s="13">
        <v>6262277300.2299995</v>
      </c>
      <c r="L5407" s="7">
        <f t="shared" si="84"/>
        <v>12963817887.880001</v>
      </c>
    </row>
    <row r="5408" spans="1:12" s="5" customFormat="1" x14ac:dyDescent="0.25">
      <c r="A5408" s="10" t="s">
        <v>2151</v>
      </c>
      <c r="B5408" s="10" t="s">
        <v>1200</v>
      </c>
      <c r="C5408" s="10" t="s">
        <v>1201</v>
      </c>
      <c r="D5408" s="10" t="s">
        <v>535</v>
      </c>
      <c r="E5408" s="10" t="s">
        <v>536</v>
      </c>
      <c r="F5408" s="13">
        <v>0</v>
      </c>
      <c r="G5408" s="13">
        <v>131668398.62</v>
      </c>
      <c r="H5408" s="7">
        <v>16068410.23</v>
      </c>
      <c r="I5408" s="7">
        <v>0</v>
      </c>
      <c r="J5408" s="13">
        <v>328229467.37</v>
      </c>
      <c r="K5408" s="13">
        <v>444768298.89999998</v>
      </c>
      <c r="L5408" s="7">
        <f t="shared" si="84"/>
        <v>920734575.12</v>
      </c>
    </row>
    <row r="5409" spans="1:12" s="5" customFormat="1" x14ac:dyDescent="0.25">
      <c r="A5409" s="10" t="s">
        <v>2151</v>
      </c>
      <c r="B5409" s="10" t="s">
        <v>1200</v>
      </c>
      <c r="C5409" s="10" t="s">
        <v>1201</v>
      </c>
      <c r="D5409" s="10" t="s">
        <v>587</v>
      </c>
      <c r="E5409" s="10" t="s">
        <v>588</v>
      </c>
      <c r="F5409" s="13">
        <v>0</v>
      </c>
      <c r="G5409" s="13">
        <v>4301849755.79</v>
      </c>
      <c r="H5409" s="7">
        <v>524984638.19999999</v>
      </c>
      <c r="I5409" s="7">
        <v>0</v>
      </c>
      <c r="J5409" s="13">
        <v>10723862892.370001</v>
      </c>
      <c r="K5409" s="13">
        <v>14531401749.41</v>
      </c>
      <c r="L5409" s="7">
        <f t="shared" si="84"/>
        <v>30082099035.77</v>
      </c>
    </row>
    <row r="5410" spans="1:12" s="5" customFormat="1" x14ac:dyDescent="0.25">
      <c r="A5410" s="10" t="s">
        <v>2152</v>
      </c>
      <c r="B5410" s="10" t="s">
        <v>1200</v>
      </c>
      <c r="C5410" s="10" t="s">
        <v>1202</v>
      </c>
      <c r="D5410" s="10" t="s">
        <v>24</v>
      </c>
      <c r="E5410" s="10" t="s">
        <v>25</v>
      </c>
      <c r="F5410" s="13">
        <v>0</v>
      </c>
      <c r="G5410" s="13">
        <v>20090.73</v>
      </c>
      <c r="H5410" s="7">
        <v>6206.8</v>
      </c>
      <c r="I5410" s="7">
        <v>0</v>
      </c>
      <c r="J5410" s="13">
        <v>213732.46</v>
      </c>
      <c r="K5410" s="13">
        <v>304636.51</v>
      </c>
      <c r="L5410" s="7">
        <f t="shared" si="84"/>
        <v>544666.5</v>
      </c>
    </row>
    <row r="5411" spans="1:12" s="5" customFormat="1" x14ac:dyDescent="0.25">
      <c r="A5411" s="10" t="s">
        <v>2152</v>
      </c>
      <c r="B5411" s="10" t="s">
        <v>1200</v>
      </c>
      <c r="C5411" s="10" t="s">
        <v>1202</v>
      </c>
      <c r="D5411" s="10" t="s">
        <v>28</v>
      </c>
      <c r="E5411" s="10" t="s">
        <v>29</v>
      </c>
      <c r="F5411" s="13">
        <v>0</v>
      </c>
      <c r="G5411" s="13">
        <v>297916.87</v>
      </c>
      <c r="H5411" s="7">
        <v>92037.9</v>
      </c>
      <c r="I5411" s="7">
        <v>0</v>
      </c>
      <c r="J5411" s="13">
        <v>3169346.85</v>
      </c>
      <c r="K5411" s="13">
        <v>4517323.88</v>
      </c>
      <c r="L5411" s="7">
        <f t="shared" si="84"/>
        <v>8076625.5</v>
      </c>
    </row>
    <row r="5412" spans="1:12" s="5" customFormat="1" x14ac:dyDescent="0.25">
      <c r="A5412" s="10" t="s">
        <v>2152</v>
      </c>
      <c r="B5412" s="10" t="s">
        <v>1200</v>
      </c>
      <c r="C5412" s="10" t="s">
        <v>1202</v>
      </c>
      <c r="D5412" s="10" t="s">
        <v>301</v>
      </c>
      <c r="E5412" s="10" t="s">
        <v>302</v>
      </c>
      <c r="F5412" s="13">
        <v>0</v>
      </c>
      <c r="G5412" s="13">
        <v>19990086.399999999</v>
      </c>
      <c r="H5412" s="7">
        <v>6175701.2999999998</v>
      </c>
      <c r="I5412" s="7">
        <v>0</v>
      </c>
      <c r="J5412" s="13">
        <v>212661732.69</v>
      </c>
      <c r="K5412" s="13">
        <v>303110377.79000002</v>
      </c>
      <c r="L5412" s="7">
        <f t="shared" si="84"/>
        <v>541937898.18000007</v>
      </c>
    </row>
    <row r="5413" spans="1:12" s="5" customFormat="1" x14ac:dyDescent="0.25">
      <c r="A5413" s="10" t="s">
        <v>2153</v>
      </c>
      <c r="B5413" s="10" t="s">
        <v>1200</v>
      </c>
      <c r="C5413" s="10" t="s">
        <v>1203</v>
      </c>
      <c r="D5413" s="10" t="s">
        <v>24</v>
      </c>
      <c r="E5413" s="10" t="s">
        <v>25</v>
      </c>
      <c r="F5413" s="13">
        <v>0</v>
      </c>
      <c r="G5413" s="13">
        <v>83324.08</v>
      </c>
      <c r="H5413" s="7">
        <v>18515.900000000001</v>
      </c>
      <c r="I5413" s="7">
        <v>0</v>
      </c>
      <c r="J5413" s="13">
        <v>1309030.19</v>
      </c>
      <c r="K5413" s="13">
        <v>1859345.85</v>
      </c>
      <c r="L5413" s="7">
        <f t="shared" si="84"/>
        <v>3270216.02</v>
      </c>
    </row>
    <row r="5414" spans="1:12" s="5" customFormat="1" x14ac:dyDescent="0.25">
      <c r="A5414" s="10" t="s">
        <v>2153</v>
      </c>
      <c r="B5414" s="10" t="s">
        <v>1200</v>
      </c>
      <c r="C5414" s="10" t="s">
        <v>1203</v>
      </c>
      <c r="D5414" s="10" t="s">
        <v>28</v>
      </c>
      <c r="E5414" s="10" t="s">
        <v>29</v>
      </c>
      <c r="F5414" s="13">
        <v>0</v>
      </c>
      <c r="G5414" s="13">
        <v>192328.87</v>
      </c>
      <c r="H5414" s="7">
        <v>42738.44</v>
      </c>
      <c r="I5414" s="7">
        <v>0</v>
      </c>
      <c r="J5414" s="13">
        <v>3021506.98</v>
      </c>
      <c r="K5414" s="13">
        <v>4291747.08</v>
      </c>
      <c r="L5414" s="7">
        <f t="shared" si="84"/>
        <v>7548321.3700000001</v>
      </c>
    </row>
    <row r="5415" spans="1:12" s="5" customFormat="1" x14ac:dyDescent="0.25">
      <c r="A5415" s="10" t="s">
        <v>2153</v>
      </c>
      <c r="B5415" s="10" t="s">
        <v>1200</v>
      </c>
      <c r="C5415" s="10" t="s">
        <v>1203</v>
      </c>
      <c r="D5415" s="10" t="s">
        <v>587</v>
      </c>
      <c r="E5415" s="10" t="s">
        <v>588</v>
      </c>
      <c r="F5415" s="13">
        <v>0</v>
      </c>
      <c r="G5415" s="13">
        <v>15801017.050000001</v>
      </c>
      <c r="H5415" s="7">
        <v>3511229.66</v>
      </c>
      <c r="I5415" s="7">
        <v>0</v>
      </c>
      <c r="J5415" s="13">
        <v>248235654.83000001</v>
      </c>
      <c r="K5415" s="13">
        <v>352593806.41000003</v>
      </c>
      <c r="L5415" s="7">
        <f t="shared" si="84"/>
        <v>620141707.95000005</v>
      </c>
    </row>
    <row r="5416" spans="1:12" s="5" customFormat="1" x14ac:dyDescent="0.25">
      <c r="A5416" s="10" t="s">
        <v>2154</v>
      </c>
      <c r="B5416" s="10" t="s">
        <v>1200</v>
      </c>
      <c r="C5416" s="10" t="s">
        <v>1204</v>
      </c>
      <c r="D5416" s="10" t="s">
        <v>38</v>
      </c>
      <c r="E5416" s="10" t="s">
        <v>39</v>
      </c>
      <c r="F5416" s="13">
        <v>0</v>
      </c>
      <c r="G5416" s="13">
        <v>0</v>
      </c>
      <c r="H5416" s="7">
        <v>0</v>
      </c>
      <c r="I5416" s="7">
        <v>0</v>
      </c>
      <c r="J5416" s="13">
        <v>0</v>
      </c>
      <c r="K5416" s="13">
        <v>-49733.4</v>
      </c>
      <c r="L5416" s="7">
        <f t="shared" si="84"/>
        <v>-49733.4</v>
      </c>
    </row>
    <row r="5417" spans="1:12" s="5" customFormat="1" x14ac:dyDescent="0.25">
      <c r="A5417" s="10" t="s">
        <v>2154</v>
      </c>
      <c r="B5417" s="10" t="s">
        <v>1200</v>
      </c>
      <c r="C5417" s="10" t="s">
        <v>1204</v>
      </c>
      <c r="D5417" s="10" t="s">
        <v>20</v>
      </c>
      <c r="E5417" s="10" t="s">
        <v>21</v>
      </c>
      <c r="F5417" s="13">
        <v>0</v>
      </c>
      <c r="G5417" s="13">
        <v>71762.990000000005</v>
      </c>
      <c r="H5417" s="7">
        <v>28618.36</v>
      </c>
      <c r="I5417" s="7">
        <v>0</v>
      </c>
      <c r="J5417" s="13">
        <v>1584830.8</v>
      </c>
      <c r="K5417" s="13">
        <v>2072688.59</v>
      </c>
      <c r="L5417" s="7">
        <f t="shared" si="84"/>
        <v>3757900.74</v>
      </c>
    </row>
    <row r="5418" spans="1:12" s="5" customFormat="1" x14ac:dyDescent="0.25">
      <c r="A5418" s="10" t="s">
        <v>2154</v>
      </c>
      <c r="B5418" s="10" t="s">
        <v>1200</v>
      </c>
      <c r="C5418" s="10" t="s">
        <v>1204</v>
      </c>
      <c r="D5418" s="10" t="s">
        <v>24</v>
      </c>
      <c r="E5418" s="10" t="s">
        <v>25</v>
      </c>
      <c r="F5418" s="13">
        <v>0</v>
      </c>
      <c r="G5418" s="13">
        <v>206950.19</v>
      </c>
      <c r="H5418" s="7">
        <v>82529.66</v>
      </c>
      <c r="I5418" s="7">
        <v>0</v>
      </c>
      <c r="J5418" s="13">
        <v>4570336.92</v>
      </c>
      <c r="K5418" s="13">
        <v>5977221.8300000001</v>
      </c>
      <c r="L5418" s="7">
        <f t="shared" si="84"/>
        <v>10837038.6</v>
      </c>
    </row>
    <row r="5419" spans="1:12" s="5" customFormat="1" x14ac:dyDescent="0.25">
      <c r="A5419" s="10" t="s">
        <v>2154</v>
      </c>
      <c r="B5419" s="10" t="s">
        <v>1200</v>
      </c>
      <c r="C5419" s="10" t="s">
        <v>1204</v>
      </c>
      <c r="D5419" s="10" t="s">
        <v>28</v>
      </c>
      <c r="E5419" s="10" t="s">
        <v>29</v>
      </c>
      <c r="F5419" s="13">
        <v>0</v>
      </c>
      <c r="G5419" s="13">
        <v>19255.63</v>
      </c>
      <c r="H5419" s="7">
        <v>7678.95</v>
      </c>
      <c r="I5419" s="7">
        <v>0</v>
      </c>
      <c r="J5419" s="13">
        <v>425245.92</v>
      </c>
      <c r="K5419" s="13">
        <v>556149.19999999995</v>
      </c>
      <c r="L5419" s="7">
        <f t="shared" si="84"/>
        <v>1008329.7</v>
      </c>
    </row>
    <row r="5420" spans="1:12" s="5" customFormat="1" x14ac:dyDescent="0.25">
      <c r="A5420" s="10" t="s">
        <v>2154</v>
      </c>
      <c r="B5420" s="10" t="s">
        <v>1200</v>
      </c>
      <c r="C5420" s="10" t="s">
        <v>1204</v>
      </c>
      <c r="D5420" s="10" t="s">
        <v>34</v>
      </c>
      <c r="E5420" s="10" t="s">
        <v>35</v>
      </c>
      <c r="F5420" s="13">
        <v>0</v>
      </c>
      <c r="G5420" s="13">
        <v>5500.43</v>
      </c>
      <c r="H5420" s="7">
        <v>2193.52</v>
      </c>
      <c r="I5420" s="7">
        <v>0</v>
      </c>
      <c r="J5420" s="13">
        <v>121472.88</v>
      </c>
      <c r="K5420" s="13">
        <v>158865.82999999999</v>
      </c>
      <c r="L5420" s="7">
        <f t="shared" si="84"/>
        <v>288032.65999999997</v>
      </c>
    </row>
    <row r="5421" spans="1:12" s="5" customFormat="1" x14ac:dyDescent="0.25">
      <c r="A5421" s="10" t="s">
        <v>2154</v>
      </c>
      <c r="B5421" s="10" t="s">
        <v>1200</v>
      </c>
      <c r="C5421" s="10" t="s">
        <v>1204</v>
      </c>
      <c r="D5421" s="10" t="s">
        <v>538</v>
      </c>
      <c r="E5421" s="10" t="s">
        <v>539</v>
      </c>
      <c r="F5421" s="13">
        <v>0</v>
      </c>
      <c r="G5421" s="13">
        <v>10731236.52</v>
      </c>
      <c r="H5421" s="7">
        <v>4279509.6399999997</v>
      </c>
      <c r="I5421" s="7">
        <v>0</v>
      </c>
      <c r="J5421" s="13">
        <v>236991163.97</v>
      </c>
      <c r="K5421" s="13">
        <v>309944054.64999998</v>
      </c>
      <c r="L5421" s="7">
        <f t="shared" si="84"/>
        <v>561945964.77999997</v>
      </c>
    </row>
    <row r="5422" spans="1:12" s="5" customFormat="1" x14ac:dyDescent="0.25">
      <c r="A5422" s="10" t="s">
        <v>2154</v>
      </c>
      <c r="B5422" s="10" t="s">
        <v>1200</v>
      </c>
      <c r="C5422" s="10" t="s">
        <v>1204</v>
      </c>
      <c r="D5422" s="10" t="s">
        <v>301</v>
      </c>
      <c r="E5422" s="10" t="s">
        <v>302</v>
      </c>
      <c r="F5422" s="13">
        <v>0</v>
      </c>
      <c r="G5422" s="13">
        <v>4178472.24</v>
      </c>
      <c r="H5422" s="7">
        <v>1666332.87</v>
      </c>
      <c r="I5422" s="7">
        <v>0</v>
      </c>
      <c r="J5422" s="13">
        <v>92278368.510000005</v>
      </c>
      <c r="K5422" s="13">
        <v>120684380.02</v>
      </c>
      <c r="L5422" s="7">
        <f t="shared" si="84"/>
        <v>218807553.63999999</v>
      </c>
    </row>
    <row r="5423" spans="1:12" s="5" customFormat="1" x14ac:dyDescent="0.25">
      <c r="A5423" s="10" t="s">
        <v>2155</v>
      </c>
      <c r="B5423" s="10" t="s">
        <v>1200</v>
      </c>
      <c r="C5423" s="10" t="s">
        <v>71</v>
      </c>
      <c r="D5423" s="10" t="s">
        <v>38</v>
      </c>
      <c r="E5423" s="10" t="s">
        <v>39</v>
      </c>
      <c r="F5423" s="13">
        <v>0</v>
      </c>
      <c r="G5423" s="13">
        <v>0</v>
      </c>
      <c r="H5423" s="7">
        <v>0</v>
      </c>
      <c r="I5423" s="7">
        <v>0</v>
      </c>
      <c r="J5423" s="13">
        <v>0</v>
      </c>
      <c r="K5423" s="13">
        <v>-20218.439999999999</v>
      </c>
      <c r="L5423" s="7">
        <f t="shared" si="84"/>
        <v>-20218.439999999999</v>
      </c>
    </row>
    <row r="5424" spans="1:12" s="5" customFormat="1" x14ac:dyDescent="0.25">
      <c r="A5424" s="10" t="s">
        <v>2155</v>
      </c>
      <c r="B5424" s="10" t="s">
        <v>1200</v>
      </c>
      <c r="C5424" s="10" t="s">
        <v>71</v>
      </c>
      <c r="D5424" s="10" t="s">
        <v>24</v>
      </c>
      <c r="E5424" s="10" t="s">
        <v>25</v>
      </c>
      <c r="F5424" s="13">
        <v>0</v>
      </c>
      <c r="G5424" s="13">
        <v>1071.4000000000001</v>
      </c>
      <c r="H5424" s="7">
        <v>329.57</v>
      </c>
      <c r="I5424" s="7">
        <v>0</v>
      </c>
      <c r="J5424" s="13">
        <v>23438.26</v>
      </c>
      <c r="K5424" s="13">
        <v>32871.17</v>
      </c>
      <c r="L5424" s="7">
        <f t="shared" si="84"/>
        <v>57710.399999999994</v>
      </c>
    </row>
    <row r="5425" spans="1:12" s="5" customFormat="1" x14ac:dyDescent="0.25">
      <c r="A5425" s="10" t="s">
        <v>2155</v>
      </c>
      <c r="B5425" s="10" t="s">
        <v>1200</v>
      </c>
      <c r="C5425" s="10" t="s">
        <v>71</v>
      </c>
      <c r="D5425" s="10" t="s">
        <v>28</v>
      </c>
      <c r="E5425" s="10" t="s">
        <v>29</v>
      </c>
      <c r="F5425" s="13">
        <v>0</v>
      </c>
      <c r="G5425" s="13">
        <v>29914.36</v>
      </c>
      <c r="H5425" s="7">
        <v>9201.98</v>
      </c>
      <c r="I5425" s="7">
        <v>0</v>
      </c>
      <c r="J5425" s="13">
        <v>654418.28</v>
      </c>
      <c r="K5425" s="13">
        <v>917794.16</v>
      </c>
      <c r="L5425" s="7">
        <f t="shared" si="84"/>
        <v>1611328.78</v>
      </c>
    </row>
    <row r="5426" spans="1:12" s="5" customFormat="1" x14ac:dyDescent="0.25">
      <c r="A5426" s="10" t="s">
        <v>2155</v>
      </c>
      <c r="B5426" s="10" t="s">
        <v>1200</v>
      </c>
      <c r="C5426" s="10" t="s">
        <v>71</v>
      </c>
      <c r="D5426" s="10" t="s">
        <v>34</v>
      </c>
      <c r="E5426" s="10" t="s">
        <v>35</v>
      </c>
      <c r="F5426" s="13">
        <v>0</v>
      </c>
      <c r="G5426" s="13">
        <v>17255.79</v>
      </c>
      <c r="H5426" s="7">
        <v>5308.07</v>
      </c>
      <c r="I5426" s="7">
        <v>0</v>
      </c>
      <c r="J5426" s="13">
        <v>377494.52</v>
      </c>
      <c r="K5426" s="13">
        <v>529420.22</v>
      </c>
      <c r="L5426" s="7">
        <f t="shared" si="84"/>
        <v>929478.6</v>
      </c>
    </row>
    <row r="5427" spans="1:12" s="5" customFormat="1" x14ac:dyDescent="0.25">
      <c r="A5427" s="10" t="s">
        <v>2155</v>
      </c>
      <c r="B5427" s="10" t="s">
        <v>1200</v>
      </c>
      <c r="C5427" s="10" t="s">
        <v>71</v>
      </c>
      <c r="D5427" s="10" t="s">
        <v>538</v>
      </c>
      <c r="E5427" s="10" t="s">
        <v>539</v>
      </c>
      <c r="F5427" s="13">
        <v>0</v>
      </c>
      <c r="G5427" s="13">
        <v>3304815.78</v>
      </c>
      <c r="H5427" s="7">
        <v>1016596.87</v>
      </c>
      <c r="I5427" s="7">
        <v>0</v>
      </c>
      <c r="J5427" s="13">
        <v>72297440.219999999</v>
      </c>
      <c r="K5427" s="13">
        <v>101394122.65000001</v>
      </c>
      <c r="L5427" s="7">
        <f t="shared" si="84"/>
        <v>178012975.52000001</v>
      </c>
    </row>
    <row r="5428" spans="1:12" s="5" customFormat="1" x14ac:dyDescent="0.25">
      <c r="A5428" s="10" t="s">
        <v>2155</v>
      </c>
      <c r="B5428" s="10" t="s">
        <v>1200</v>
      </c>
      <c r="C5428" s="10" t="s">
        <v>71</v>
      </c>
      <c r="D5428" s="10" t="s">
        <v>40</v>
      </c>
      <c r="E5428" s="10" t="s">
        <v>2254</v>
      </c>
      <c r="F5428" s="13">
        <v>0</v>
      </c>
      <c r="G5428" s="13">
        <v>1656010.15</v>
      </c>
      <c r="H5428" s="7">
        <v>509406.54</v>
      </c>
      <c r="I5428" s="7">
        <v>0</v>
      </c>
      <c r="J5428" s="13">
        <v>36227524.780000001</v>
      </c>
      <c r="K5428" s="13">
        <v>50807581.590000004</v>
      </c>
      <c r="L5428" s="7">
        <f t="shared" si="84"/>
        <v>89200523.060000002</v>
      </c>
    </row>
    <row r="5429" spans="1:12" s="5" customFormat="1" x14ac:dyDescent="0.25">
      <c r="A5429" s="10" t="s">
        <v>2155</v>
      </c>
      <c r="B5429" s="10" t="s">
        <v>1200</v>
      </c>
      <c r="C5429" s="10" t="s">
        <v>71</v>
      </c>
      <c r="D5429" s="10" t="s">
        <v>301</v>
      </c>
      <c r="E5429" s="10" t="s">
        <v>302</v>
      </c>
      <c r="F5429" s="13">
        <v>0</v>
      </c>
      <c r="G5429" s="13">
        <v>42007.519999999997</v>
      </c>
      <c r="H5429" s="7">
        <v>12921.97</v>
      </c>
      <c r="I5429" s="7">
        <v>0</v>
      </c>
      <c r="J5429" s="13">
        <v>918972.94</v>
      </c>
      <c r="K5429" s="13">
        <v>1288820.93</v>
      </c>
      <c r="L5429" s="7">
        <f t="shared" si="84"/>
        <v>2262723.36</v>
      </c>
    </row>
    <row r="5430" spans="1:12" s="5" customFormat="1" x14ac:dyDescent="0.25">
      <c r="A5430" s="10" t="s">
        <v>2156</v>
      </c>
      <c r="B5430" s="10" t="s">
        <v>1200</v>
      </c>
      <c r="C5430" s="10" t="s">
        <v>85</v>
      </c>
      <c r="D5430" s="10" t="s">
        <v>64</v>
      </c>
      <c r="E5430" s="10" t="s">
        <v>65</v>
      </c>
      <c r="F5430" s="13">
        <v>0</v>
      </c>
      <c r="G5430" s="13">
        <v>2468925.4399999999</v>
      </c>
      <c r="H5430" s="7">
        <v>289580.03000000003</v>
      </c>
      <c r="I5430" s="7">
        <v>0</v>
      </c>
      <c r="J5430" s="13">
        <v>20086489.149999999</v>
      </c>
      <c r="K5430" s="13">
        <v>25454859.23</v>
      </c>
      <c r="L5430" s="7">
        <f t="shared" si="84"/>
        <v>48299853.849999994</v>
      </c>
    </row>
    <row r="5431" spans="1:12" s="5" customFormat="1" x14ac:dyDescent="0.25">
      <c r="A5431" s="10" t="s">
        <v>2156</v>
      </c>
      <c r="B5431" s="10" t="s">
        <v>1200</v>
      </c>
      <c r="C5431" s="10" t="s">
        <v>85</v>
      </c>
      <c r="D5431" s="10" t="s">
        <v>38</v>
      </c>
      <c r="E5431" s="10" t="s">
        <v>39</v>
      </c>
      <c r="F5431" s="13">
        <v>0</v>
      </c>
      <c r="G5431" s="13">
        <v>0</v>
      </c>
      <c r="H5431" s="7">
        <v>0</v>
      </c>
      <c r="I5431" s="7">
        <v>0</v>
      </c>
      <c r="J5431" s="13">
        <v>0</v>
      </c>
      <c r="K5431" s="13">
        <v>-54593.08</v>
      </c>
      <c r="L5431" s="7">
        <f t="shared" si="84"/>
        <v>-54593.08</v>
      </c>
    </row>
    <row r="5432" spans="1:12" s="5" customFormat="1" x14ac:dyDescent="0.25">
      <c r="A5432" s="10" t="s">
        <v>2156</v>
      </c>
      <c r="B5432" s="10" t="s">
        <v>1200</v>
      </c>
      <c r="C5432" s="10" t="s">
        <v>85</v>
      </c>
      <c r="D5432" s="10" t="s">
        <v>24</v>
      </c>
      <c r="E5432" s="10" t="s">
        <v>25</v>
      </c>
      <c r="F5432" s="13">
        <v>0</v>
      </c>
      <c r="G5432" s="13">
        <v>101646.65</v>
      </c>
      <c r="H5432" s="7">
        <v>11922.13</v>
      </c>
      <c r="I5432" s="7">
        <v>0</v>
      </c>
      <c r="J5432" s="13">
        <v>826968.85</v>
      </c>
      <c r="K5432" s="13">
        <v>1047986.81</v>
      </c>
      <c r="L5432" s="7">
        <f t="shared" si="84"/>
        <v>1988524.44</v>
      </c>
    </row>
    <row r="5433" spans="1:12" s="5" customFormat="1" x14ac:dyDescent="0.25">
      <c r="A5433" s="10" t="s">
        <v>2156</v>
      </c>
      <c r="B5433" s="10" t="s">
        <v>1200</v>
      </c>
      <c r="C5433" s="10" t="s">
        <v>85</v>
      </c>
      <c r="D5433" s="10" t="s">
        <v>28</v>
      </c>
      <c r="E5433" s="10" t="s">
        <v>29</v>
      </c>
      <c r="F5433" s="13">
        <v>0</v>
      </c>
      <c r="G5433" s="13">
        <v>31655.18</v>
      </c>
      <c r="H5433" s="7">
        <v>3712.83</v>
      </c>
      <c r="I5433" s="7">
        <v>0</v>
      </c>
      <c r="J5433" s="13">
        <v>257537.69</v>
      </c>
      <c r="K5433" s="13">
        <v>326367.92</v>
      </c>
      <c r="L5433" s="7">
        <f t="shared" si="84"/>
        <v>619273.62</v>
      </c>
    </row>
    <row r="5434" spans="1:12" s="5" customFormat="1" x14ac:dyDescent="0.25">
      <c r="A5434" s="10" t="s">
        <v>2156</v>
      </c>
      <c r="B5434" s="10" t="s">
        <v>1200</v>
      </c>
      <c r="C5434" s="10" t="s">
        <v>85</v>
      </c>
      <c r="D5434" s="10" t="s">
        <v>34</v>
      </c>
      <c r="E5434" s="10" t="s">
        <v>35</v>
      </c>
      <c r="F5434" s="13">
        <v>0</v>
      </c>
      <c r="G5434" s="13">
        <v>67719.429999999993</v>
      </c>
      <c r="H5434" s="7">
        <v>7942.81</v>
      </c>
      <c r="I5434" s="7">
        <v>0</v>
      </c>
      <c r="J5434" s="13">
        <v>550946.41</v>
      </c>
      <c r="K5434" s="13">
        <v>698193.86</v>
      </c>
      <c r="L5434" s="7">
        <f t="shared" si="84"/>
        <v>1324802.51</v>
      </c>
    </row>
    <row r="5435" spans="1:12" s="5" customFormat="1" x14ac:dyDescent="0.25">
      <c r="A5435" s="10" t="s">
        <v>2156</v>
      </c>
      <c r="B5435" s="10" t="s">
        <v>1200</v>
      </c>
      <c r="C5435" s="10" t="s">
        <v>85</v>
      </c>
      <c r="D5435" s="10" t="s">
        <v>538</v>
      </c>
      <c r="E5435" s="10" t="s">
        <v>539</v>
      </c>
      <c r="F5435" s="13">
        <v>0</v>
      </c>
      <c r="G5435" s="13">
        <v>18251078.890000001</v>
      </c>
      <c r="H5435" s="7">
        <v>2140667.2799999998</v>
      </c>
      <c r="I5435" s="7">
        <v>0</v>
      </c>
      <c r="J5435" s="13">
        <v>148485690.28</v>
      </c>
      <c r="K5435" s="13">
        <v>188170382.41</v>
      </c>
      <c r="L5435" s="7">
        <f t="shared" si="84"/>
        <v>357047818.86000001</v>
      </c>
    </row>
    <row r="5436" spans="1:12" s="5" customFormat="1" x14ac:dyDescent="0.25">
      <c r="A5436" s="10" t="s">
        <v>2156</v>
      </c>
      <c r="B5436" s="10" t="s">
        <v>1200</v>
      </c>
      <c r="C5436" s="10" t="s">
        <v>85</v>
      </c>
      <c r="D5436" s="10" t="s">
        <v>301</v>
      </c>
      <c r="E5436" s="10" t="s">
        <v>302</v>
      </c>
      <c r="F5436" s="13">
        <v>0</v>
      </c>
      <c r="G5436" s="13">
        <v>10766143.41</v>
      </c>
      <c r="H5436" s="7">
        <v>1262759.92</v>
      </c>
      <c r="I5436" s="7">
        <v>0</v>
      </c>
      <c r="J5436" s="13">
        <v>87590341.620000005</v>
      </c>
      <c r="K5436" s="13">
        <v>110999976.15000001</v>
      </c>
      <c r="L5436" s="7">
        <f t="shared" si="84"/>
        <v>210619221.10000002</v>
      </c>
    </row>
    <row r="5437" spans="1:12" s="5" customFormat="1" x14ac:dyDescent="0.25">
      <c r="A5437" s="10" t="s">
        <v>2157</v>
      </c>
      <c r="B5437" s="10" t="s">
        <v>1200</v>
      </c>
      <c r="C5437" s="10" t="s">
        <v>1205</v>
      </c>
      <c r="D5437" s="10" t="s">
        <v>543</v>
      </c>
      <c r="E5437" s="10" t="s">
        <v>544</v>
      </c>
      <c r="F5437" s="13">
        <v>0</v>
      </c>
      <c r="G5437" s="13">
        <v>2799387.46</v>
      </c>
      <c r="H5437" s="7">
        <v>1509637.84</v>
      </c>
      <c r="I5437" s="7">
        <v>0</v>
      </c>
      <c r="J5437" s="13">
        <v>68500544.609999999</v>
      </c>
      <c r="K5437" s="13">
        <v>95490541.510000005</v>
      </c>
      <c r="L5437" s="7">
        <f t="shared" si="84"/>
        <v>168300111.42000002</v>
      </c>
    </row>
    <row r="5438" spans="1:12" s="5" customFormat="1" x14ac:dyDescent="0.25">
      <c r="A5438" s="10" t="s">
        <v>2157</v>
      </c>
      <c r="B5438" s="10" t="s">
        <v>1200</v>
      </c>
      <c r="C5438" s="10" t="s">
        <v>1205</v>
      </c>
      <c r="D5438" s="10" t="s">
        <v>16</v>
      </c>
      <c r="E5438" s="10" t="s">
        <v>17</v>
      </c>
      <c r="F5438" s="13">
        <v>0</v>
      </c>
      <c r="G5438" s="13">
        <v>15234.2</v>
      </c>
      <c r="H5438" s="7">
        <v>8215.42</v>
      </c>
      <c r="I5438" s="7">
        <v>0</v>
      </c>
      <c r="J5438" s="13">
        <v>372778.5</v>
      </c>
      <c r="K5438" s="13">
        <v>519657.48</v>
      </c>
      <c r="L5438" s="7">
        <f t="shared" si="84"/>
        <v>915885.6</v>
      </c>
    </row>
    <row r="5439" spans="1:12" s="5" customFormat="1" x14ac:dyDescent="0.25">
      <c r="A5439" s="10" t="s">
        <v>2157</v>
      </c>
      <c r="B5439" s="10" t="s">
        <v>1200</v>
      </c>
      <c r="C5439" s="10" t="s">
        <v>1205</v>
      </c>
      <c r="D5439" s="10" t="s">
        <v>606</v>
      </c>
      <c r="E5439" s="10" t="s">
        <v>607</v>
      </c>
      <c r="F5439" s="13">
        <v>0</v>
      </c>
      <c r="G5439" s="13">
        <v>1160818.3700000001</v>
      </c>
      <c r="H5439" s="7">
        <v>625999.56000000006</v>
      </c>
      <c r="I5439" s="7">
        <v>0</v>
      </c>
      <c r="J5439" s="13">
        <v>28405031.920000002</v>
      </c>
      <c r="K5439" s="13">
        <v>39596938.909999996</v>
      </c>
      <c r="L5439" s="7">
        <f t="shared" si="84"/>
        <v>69788788.75999999</v>
      </c>
    </row>
    <row r="5440" spans="1:12" s="5" customFormat="1" x14ac:dyDescent="0.25">
      <c r="A5440" s="10" t="s">
        <v>2157</v>
      </c>
      <c r="B5440" s="10" t="s">
        <v>1200</v>
      </c>
      <c r="C5440" s="10" t="s">
        <v>1205</v>
      </c>
      <c r="D5440" s="10" t="s">
        <v>20</v>
      </c>
      <c r="E5440" s="10" t="s">
        <v>21</v>
      </c>
      <c r="F5440" s="13">
        <v>0</v>
      </c>
      <c r="G5440" s="13">
        <v>2938364.83</v>
      </c>
      <c r="H5440" s="7">
        <v>1584584.77</v>
      </c>
      <c r="I5440" s="7">
        <v>0</v>
      </c>
      <c r="J5440" s="13">
        <v>71901297.650000006</v>
      </c>
      <c r="K5440" s="13">
        <v>100231230.09999999</v>
      </c>
      <c r="L5440" s="7">
        <f t="shared" si="84"/>
        <v>176655477.34999999</v>
      </c>
    </row>
    <row r="5441" spans="1:12" s="5" customFormat="1" x14ac:dyDescent="0.25">
      <c r="A5441" s="10" t="s">
        <v>2157</v>
      </c>
      <c r="B5441" s="10" t="s">
        <v>1200</v>
      </c>
      <c r="C5441" s="10" t="s">
        <v>1205</v>
      </c>
      <c r="D5441" s="10" t="s">
        <v>24</v>
      </c>
      <c r="E5441" s="10" t="s">
        <v>25</v>
      </c>
      <c r="F5441" s="13">
        <v>0</v>
      </c>
      <c r="G5441" s="13">
        <v>2660908.5499999998</v>
      </c>
      <c r="H5441" s="7">
        <v>1434959.71</v>
      </c>
      <c r="I5441" s="7">
        <v>0</v>
      </c>
      <c r="J5441" s="13">
        <v>65111988.68</v>
      </c>
      <c r="K5441" s="13">
        <v>90766855.849999994</v>
      </c>
      <c r="L5441" s="7">
        <f t="shared" si="84"/>
        <v>159974712.78999999</v>
      </c>
    </row>
    <row r="5442" spans="1:12" s="5" customFormat="1" x14ac:dyDescent="0.25">
      <c r="A5442" s="10" t="s">
        <v>2157</v>
      </c>
      <c r="B5442" s="10" t="s">
        <v>1200</v>
      </c>
      <c r="C5442" s="10" t="s">
        <v>1205</v>
      </c>
      <c r="D5442" s="10" t="s">
        <v>28</v>
      </c>
      <c r="E5442" s="10" t="s">
        <v>29</v>
      </c>
      <c r="F5442" s="13">
        <v>0</v>
      </c>
      <c r="G5442" s="13">
        <v>1021992.24</v>
      </c>
      <c r="H5442" s="7">
        <v>551134.18999999994</v>
      </c>
      <c r="I5442" s="7">
        <v>0</v>
      </c>
      <c r="J5442" s="13">
        <v>25007979.690000001</v>
      </c>
      <c r="K5442" s="13">
        <v>34861409.310000002</v>
      </c>
      <c r="L5442" s="7">
        <f t="shared" si="84"/>
        <v>61442515.430000007</v>
      </c>
    </row>
    <row r="5443" spans="1:12" s="5" customFormat="1" x14ac:dyDescent="0.25">
      <c r="A5443" s="10" t="s">
        <v>2157</v>
      </c>
      <c r="B5443" s="10" t="s">
        <v>1200</v>
      </c>
      <c r="C5443" s="10" t="s">
        <v>1205</v>
      </c>
      <c r="D5443" s="10" t="s">
        <v>34</v>
      </c>
      <c r="E5443" s="10" t="s">
        <v>35</v>
      </c>
      <c r="F5443" s="13">
        <v>0</v>
      </c>
      <c r="G5443" s="13">
        <v>1230605.1599999999</v>
      </c>
      <c r="H5443" s="7">
        <v>663633.79</v>
      </c>
      <c r="I5443" s="7">
        <v>0</v>
      </c>
      <c r="J5443" s="13">
        <v>30112703.140000001</v>
      </c>
      <c r="K5443" s="13">
        <v>41977452.079999998</v>
      </c>
      <c r="L5443" s="7">
        <f t="shared" si="84"/>
        <v>73984394.170000002</v>
      </c>
    </row>
    <row r="5444" spans="1:12" s="5" customFormat="1" x14ac:dyDescent="0.25">
      <c r="A5444" s="10" t="s">
        <v>2157</v>
      </c>
      <c r="B5444" s="10" t="s">
        <v>1200</v>
      </c>
      <c r="C5444" s="10" t="s">
        <v>1205</v>
      </c>
      <c r="D5444" s="10" t="s">
        <v>40</v>
      </c>
      <c r="E5444" s="10" t="s">
        <v>2254</v>
      </c>
      <c r="F5444" s="13">
        <v>0</v>
      </c>
      <c r="G5444" s="13">
        <v>61242329.560000002</v>
      </c>
      <c r="H5444" s="7">
        <v>33026417.199999999</v>
      </c>
      <c r="I5444" s="7">
        <v>0</v>
      </c>
      <c r="J5444" s="13">
        <v>1498589596.9300001</v>
      </c>
      <c r="K5444" s="13">
        <v>2089051013.1300001</v>
      </c>
      <c r="L5444" s="7">
        <f t="shared" si="84"/>
        <v>3681909356.8200002</v>
      </c>
    </row>
    <row r="5445" spans="1:12" s="5" customFormat="1" x14ac:dyDescent="0.25">
      <c r="A5445" s="10" t="s">
        <v>2157</v>
      </c>
      <c r="B5445" s="10" t="s">
        <v>1200</v>
      </c>
      <c r="C5445" s="10" t="s">
        <v>1205</v>
      </c>
      <c r="D5445" s="10" t="s">
        <v>535</v>
      </c>
      <c r="E5445" s="10" t="s">
        <v>536</v>
      </c>
      <c r="F5445" s="13">
        <v>0</v>
      </c>
      <c r="G5445" s="13">
        <v>38180892.100000001</v>
      </c>
      <c r="H5445" s="7">
        <v>20589975.609999999</v>
      </c>
      <c r="I5445" s="7">
        <v>0</v>
      </c>
      <c r="J5445" s="13">
        <v>934280066.09000003</v>
      </c>
      <c r="K5445" s="13">
        <v>1302397082.3</v>
      </c>
      <c r="L5445" s="7">
        <f t="shared" si="84"/>
        <v>2295448016.0999999</v>
      </c>
    </row>
    <row r="5446" spans="1:12" s="5" customFormat="1" x14ac:dyDescent="0.25">
      <c r="A5446" s="10" t="s">
        <v>2157</v>
      </c>
      <c r="B5446" s="10" t="s">
        <v>1200</v>
      </c>
      <c r="C5446" s="10" t="s">
        <v>1205</v>
      </c>
      <c r="D5446" s="10" t="s">
        <v>587</v>
      </c>
      <c r="E5446" s="10" t="s">
        <v>588</v>
      </c>
      <c r="F5446" s="13">
        <v>0</v>
      </c>
      <c r="G5446" s="13">
        <v>101387713.53</v>
      </c>
      <c r="H5446" s="7">
        <v>54675792.909999996</v>
      </c>
      <c r="I5446" s="7">
        <v>0</v>
      </c>
      <c r="J5446" s="13">
        <v>2480940451.79</v>
      </c>
      <c r="K5446" s="13">
        <v>3458459324</v>
      </c>
      <c r="L5446" s="7">
        <f t="shared" si="84"/>
        <v>6095463282.2299995</v>
      </c>
    </row>
    <row r="5447" spans="1:12" s="5" customFormat="1" x14ac:dyDescent="0.25">
      <c r="A5447" s="10" t="s">
        <v>2158</v>
      </c>
      <c r="B5447" s="10" t="s">
        <v>1200</v>
      </c>
      <c r="C5447" s="10" t="s">
        <v>1206</v>
      </c>
      <c r="D5447" s="10" t="s">
        <v>38</v>
      </c>
      <c r="E5447" s="10" t="s">
        <v>39</v>
      </c>
      <c r="F5447" s="13">
        <v>0</v>
      </c>
      <c r="G5447" s="13">
        <v>0</v>
      </c>
      <c r="H5447" s="7">
        <v>0</v>
      </c>
      <c r="I5447" s="7">
        <v>0</v>
      </c>
      <c r="J5447" s="13">
        <v>0</v>
      </c>
      <c r="K5447" s="13">
        <v>-266462.78000000003</v>
      </c>
      <c r="L5447" s="7">
        <f t="shared" si="84"/>
        <v>-266462.78000000003</v>
      </c>
    </row>
    <row r="5448" spans="1:12" s="5" customFormat="1" x14ac:dyDescent="0.25">
      <c r="A5448" s="10" t="s">
        <v>2158</v>
      </c>
      <c r="B5448" s="10" t="s">
        <v>1200</v>
      </c>
      <c r="C5448" s="10" t="s">
        <v>1206</v>
      </c>
      <c r="D5448" s="10" t="s">
        <v>16</v>
      </c>
      <c r="E5448" s="10" t="s">
        <v>17</v>
      </c>
      <c r="F5448" s="13">
        <v>0</v>
      </c>
      <c r="G5448" s="13">
        <v>8021.47</v>
      </c>
      <c r="H5448" s="7">
        <v>3655.21</v>
      </c>
      <c r="I5448" s="7">
        <v>0</v>
      </c>
      <c r="J5448" s="13">
        <v>94855.34</v>
      </c>
      <c r="K5448" s="13">
        <v>173225.18</v>
      </c>
      <c r="L5448" s="7">
        <f t="shared" si="84"/>
        <v>279757.19999999995</v>
      </c>
    </row>
    <row r="5449" spans="1:12" s="5" customFormat="1" x14ac:dyDescent="0.25">
      <c r="A5449" s="10" t="s">
        <v>2158</v>
      </c>
      <c r="B5449" s="10" t="s">
        <v>1200</v>
      </c>
      <c r="C5449" s="10" t="s">
        <v>1206</v>
      </c>
      <c r="D5449" s="10" t="s">
        <v>18</v>
      </c>
      <c r="E5449" s="10" t="s">
        <v>19</v>
      </c>
      <c r="F5449" s="13">
        <v>0</v>
      </c>
      <c r="G5449" s="13">
        <v>125519.24</v>
      </c>
      <c r="H5449" s="7">
        <v>57196.42</v>
      </c>
      <c r="I5449" s="7">
        <v>0</v>
      </c>
      <c r="J5449" s="13">
        <v>1484287.72</v>
      </c>
      <c r="K5449" s="13">
        <v>2710611.98</v>
      </c>
      <c r="L5449" s="7">
        <f t="shared" ref="L5449:L5512" si="85">SUM(F5449:K5449)</f>
        <v>4377615.3599999994</v>
      </c>
    </row>
    <row r="5450" spans="1:12" s="5" customFormat="1" x14ac:dyDescent="0.25">
      <c r="A5450" s="10" t="s">
        <v>2158</v>
      </c>
      <c r="B5450" s="10" t="s">
        <v>1200</v>
      </c>
      <c r="C5450" s="10" t="s">
        <v>1206</v>
      </c>
      <c r="D5450" s="10" t="s">
        <v>20</v>
      </c>
      <c r="E5450" s="10" t="s">
        <v>21</v>
      </c>
      <c r="F5450" s="13">
        <v>0</v>
      </c>
      <c r="G5450" s="13">
        <v>1505275.44</v>
      </c>
      <c r="H5450" s="7">
        <v>685921.64</v>
      </c>
      <c r="I5450" s="7">
        <v>0</v>
      </c>
      <c r="J5450" s="13">
        <v>17800154.559999999</v>
      </c>
      <c r="K5450" s="13">
        <v>32506711.059999999</v>
      </c>
      <c r="L5450" s="7">
        <f t="shared" si="85"/>
        <v>52498062.700000003</v>
      </c>
    </row>
    <row r="5451" spans="1:12" s="5" customFormat="1" x14ac:dyDescent="0.25">
      <c r="A5451" s="10" t="s">
        <v>2158</v>
      </c>
      <c r="B5451" s="10" t="s">
        <v>1200</v>
      </c>
      <c r="C5451" s="10" t="s">
        <v>1206</v>
      </c>
      <c r="D5451" s="10" t="s">
        <v>24</v>
      </c>
      <c r="E5451" s="10" t="s">
        <v>25</v>
      </c>
      <c r="F5451" s="13">
        <v>0</v>
      </c>
      <c r="G5451" s="13">
        <v>2825667.24</v>
      </c>
      <c r="H5451" s="7">
        <v>1287595.79</v>
      </c>
      <c r="I5451" s="7">
        <v>0</v>
      </c>
      <c r="J5451" s="13">
        <v>33414026.719999999</v>
      </c>
      <c r="K5451" s="13">
        <v>61020824.75</v>
      </c>
      <c r="L5451" s="7">
        <f t="shared" si="85"/>
        <v>98548114.5</v>
      </c>
    </row>
    <row r="5452" spans="1:12" s="5" customFormat="1" x14ac:dyDescent="0.25">
      <c r="A5452" s="10" t="s">
        <v>2158</v>
      </c>
      <c r="B5452" s="10" t="s">
        <v>1200</v>
      </c>
      <c r="C5452" s="10" t="s">
        <v>1206</v>
      </c>
      <c r="D5452" s="10" t="s">
        <v>28</v>
      </c>
      <c r="E5452" s="10" t="s">
        <v>29</v>
      </c>
      <c r="F5452" s="13">
        <v>0</v>
      </c>
      <c r="G5452" s="13">
        <v>1245804.06</v>
      </c>
      <c r="H5452" s="7">
        <v>567686.12</v>
      </c>
      <c r="I5452" s="7">
        <v>0</v>
      </c>
      <c r="J5452" s="13">
        <v>14731858.6</v>
      </c>
      <c r="K5452" s="13">
        <v>26903377.129999999</v>
      </c>
      <c r="L5452" s="7">
        <f t="shared" si="85"/>
        <v>43448725.909999996</v>
      </c>
    </row>
    <row r="5453" spans="1:12" s="5" customFormat="1" x14ac:dyDescent="0.25">
      <c r="A5453" s="10" t="s">
        <v>2158</v>
      </c>
      <c r="B5453" s="10" t="s">
        <v>1200</v>
      </c>
      <c r="C5453" s="10" t="s">
        <v>1206</v>
      </c>
      <c r="D5453" s="10" t="s">
        <v>34</v>
      </c>
      <c r="E5453" s="10" t="s">
        <v>35</v>
      </c>
      <c r="F5453" s="13">
        <v>0</v>
      </c>
      <c r="G5453" s="13">
        <v>912441.17</v>
      </c>
      <c r="H5453" s="7">
        <v>415779.82</v>
      </c>
      <c r="I5453" s="7">
        <v>0</v>
      </c>
      <c r="J5453" s="13">
        <v>10789782.060000001</v>
      </c>
      <c r="K5453" s="13">
        <v>19704341.719999999</v>
      </c>
      <c r="L5453" s="7">
        <f t="shared" si="85"/>
        <v>31822344.77</v>
      </c>
    </row>
    <row r="5454" spans="1:12" s="5" customFormat="1" x14ac:dyDescent="0.25">
      <c r="A5454" s="10" t="s">
        <v>2158</v>
      </c>
      <c r="B5454" s="10" t="s">
        <v>1200</v>
      </c>
      <c r="C5454" s="10" t="s">
        <v>1206</v>
      </c>
      <c r="D5454" s="10" t="s">
        <v>538</v>
      </c>
      <c r="E5454" s="10" t="s">
        <v>539</v>
      </c>
      <c r="F5454" s="13">
        <v>0</v>
      </c>
      <c r="G5454" s="13">
        <v>15347421.130000001</v>
      </c>
      <c r="H5454" s="7">
        <v>6993489.7599999998</v>
      </c>
      <c r="I5454" s="7">
        <v>0</v>
      </c>
      <c r="J5454" s="13">
        <v>181486033.74000001</v>
      </c>
      <c r="K5454" s="13">
        <v>331430496.35000002</v>
      </c>
      <c r="L5454" s="7">
        <f t="shared" si="85"/>
        <v>535257440.98000002</v>
      </c>
    </row>
    <row r="5455" spans="1:12" s="5" customFormat="1" x14ac:dyDescent="0.25">
      <c r="A5455" s="10" t="s">
        <v>2158</v>
      </c>
      <c r="B5455" s="10" t="s">
        <v>1200</v>
      </c>
      <c r="C5455" s="10" t="s">
        <v>1206</v>
      </c>
      <c r="D5455" s="10" t="s">
        <v>587</v>
      </c>
      <c r="E5455" s="10" t="s">
        <v>588</v>
      </c>
      <c r="F5455" s="13">
        <v>0</v>
      </c>
      <c r="G5455" s="13">
        <v>83145864.25</v>
      </c>
      <c r="H5455" s="7">
        <v>37887782.240000002</v>
      </c>
      <c r="I5455" s="7">
        <v>0</v>
      </c>
      <c r="J5455" s="13">
        <v>983214899.25999999</v>
      </c>
      <c r="K5455" s="13">
        <v>1795550849.6900001</v>
      </c>
      <c r="L5455" s="7">
        <f t="shared" si="85"/>
        <v>2899799395.4400001</v>
      </c>
    </row>
    <row r="5456" spans="1:12" s="5" customFormat="1" x14ac:dyDescent="0.25">
      <c r="A5456" s="10" t="s">
        <v>2159</v>
      </c>
      <c r="B5456" s="10" t="s">
        <v>1200</v>
      </c>
      <c r="C5456" s="10" t="s">
        <v>1207</v>
      </c>
      <c r="D5456" s="10" t="s">
        <v>38</v>
      </c>
      <c r="E5456" s="10" t="s">
        <v>39</v>
      </c>
      <c r="F5456" s="13">
        <v>0</v>
      </c>
      <c r="G5456" s="13">
        <v>22608.09</v>
      </c>
      <c r="H5456" s="7">
        <v>627.64</v>
      </c>
      <c r="I5456" s="7">
        <v>0</v>
      </c>
      <c r="J5456" s="13">
        <v>43874.44</v>
      </c>
      <c r="K5456" s="13">
        <v>39360.89</v>
      </c>
      <c r="L5456" s="7">
        <f t="shared" si="85"/>
        <v>106471.06</v>
      </c>
    </row>
    <row r="5457" spans="1:12" s="5" customFormat="1" x14ac:dyDescent="0.25">
      <c r="A5457" s="10" t="s">
        <v>2159</v>
      </c>
      <c r="B5457" s="10" t="s">
        <v>1200</v>
      </c>
      <c r="C5457" s="10" t="s">
        <v>1207</v>
      </c>
      <c r="D5457" s="10" t="s">
        <v>24</v>
      </c>
      <c r="E5457" s="10" t="s">
        <v>25</v>
      </c>
      <c r="F5457" s="13">
        <v>0</v>
      </c>
      <c r="G5457" s="13">
        <v>480658.22</v>
      </c>
      <c r="H5457" s="7">
        <v>13343.95</v>
      </c>
      <c r="I5457" s="7">
        <v>0</v>
      </c>
      <c r="J5457" s="13">
        <v>932790.23</v>
      </c>
      <c r="K5457" s="13">
        <v>836830.15</v>
      </c>
      <c r="L5457" s="7">
        <f t="shared" si="85"/>
        <v>2263622.5499999998</v>
      </c>
    </row>
    <row r="5458" spans="1:12" s="5" customFormat="1" x14ac:dyDescent="0.25">
      <c r="A5458" s="10" t="s">
        <v>2159</v>
      </c>
      <c r="B5458" s="10" t="s">
        <v>1200</v>
      </c>
      <c r="C5458" s="10" t="s">
        <v>1207</v>
      </c>
      <c r="D5458" s="10" t="s">
        <v>28</v>
      </c>
      <c r="E5458" s="10" t="s">
        <v>29</v>
      </c>
      <c r="F5458" s="13">
        <v>0</v>
      </c>
      <c r="G5458" s="13">
        <v>1353458.38</v>
      </c>
      <c r="H5458" s="7">
        <v>37574.480000000003</v>
      </c>
      <c r="I5458" s="7">
        <v>0</v>
      </c>
      <c r="J5458" s="13">
        <v>2626591.4300000002</v>
      </c>
      <c r="K5458" s="13">
        <v>2356382.83</v>
      </c>
      <c r="L5458" s="7">
        <f t="shared" si="85"/>
        <v>6374007.1200000001</v>
      </c>
    </row>
    <row r="5459" spans="1:12" s="5" customFormat="1" x14ac:dyDescent="0.25">
      <c r="A5459" s="10" t="s">
        <v>2159</v>
      </c>
      <c r="B5459" s="10" t="s">
        <v>1200</v>
      </c>
      <c r="C5459" s="10" t="s">
        <v>1207</v>
      </c>
      <c r="D5459" s="10" t="s">
        <v>34</v>
      </c>
      <c r="E5459" s="10" t="s">
        <v>35</v>
      </c>
      <c r="F5459" s="13">
        <v>0</v>
      </c>
      <c r="G5459" s="13">
        <v>537355.81999999995</v>
      </c>
      <c r="H5459" s="7">
        <v>14917.98</v>
      </c>
      <c r="I5459" s="7">
        <v>0</v>
      </c>
      <c r="J5459" s="13">
        <v>1042820.53</v>
      </c>
      <c r="K5459" s="13">
        <v>935541.16</v>
      </c>
      <c r="L5459" s="7">
        <f t="shared" si="85"/>
        <v>2530635.4900000002</v>
      </c>
    </row>
    <row r="5460" spans="1:12" s="5" customFormat="1" x14ac:dyDescent="0.25">
      <c r="A5460" s="10" t="s">
        <v>2159</v>
      </c>
      <c r="B5460" s="10" t="s">
        <v>1200</v>
      </c>
      <c r="C5460" s="10" t="s">
        <v>1207</v>
      </c>
      <c r="D5460" s="10" t="s">
        <v>538</v>
      </c>
      <c r="E5460" s="10" t="s">
        <v>539</v>
      </c>
      <c r="F5460" s="13">
        <v>0</v>
      </c>
      <c r="G5460" s="13">
        <v>68163859.049999997</v>
      </c>
      <c r="H5460" s="7">
        <v>1892353.64</v>
      </c>
      <c r="I5460" s="7">
        <v>0</v>
      </c>
      <c r="J5460" s="13">
        <v>132282315.95</v>
      </c>
      <c r="K5460" s="13">
        <v>118673872.95</v>
      </c>
      <c r="L5460" s="7">
        <f t="shared" si="85"/>
        <v>321012401.58999997</v>
      </c>
    </row>
    <row r="5461" spans="1:12" s="5" customFormat="1" x14ac:dyDescent="0.25">
      <c r="A5461" s="10" t="s">
        <v>2159</v>
      </c>
      <c r="B5461" s="10" t="s">
        <v>1200</v>
      </c>
      <c r="C5461" s="10" t="s">
        <v>1207</v>
      </c>
      <c r="D5461" s="10" t="s">
        <v>587</v>
      </c>
      <c r="E5461" s="10" t="s">
        <v>588</v>
      </c>
      <c r="F5461" s="13">
        <v>0</v>
      </c>
      <c r="G5461" s="13">
        <v>73235846.439999998</v>
      </c>
      <c r="H5461" s="7">
        <v>2033161.31</v>
      </c>
      <c r="I5461" s="7">
        <v>0</v>
      </c>
      <c r="J5461" s="13">
        <v>142125277.41999999</v>
      </c>
      <c r="K5461" s="13">
        <v>127504247.20999999</v>
      </c>
      <c r="L5461" s="7">
        <f t="shared" si="85"/>
        <v>344898532.38</v>
      </c>
    </row>
    <row r="5462" spans="1:12" s="5" customFormat="1" x14ac:dyDescent="0.25">
      <c r="A5462" s="10" t="s">
        <v>2160</v>
      </c>
      <c r="B5462" s="10" t="s">
        <v>1200</v>
      </c>
      <c r="C5462" s="10" t="s">
        <v>1208</v>
      </c>
      <c r="D5462" s="10" t="s">
        <v>38</v>
      </c>
      <c r="E5462" s="10" t="s">
        <v>39</v>
      </c>
      <c r="F5462" s="13">
        <v>0</v>
      </c>
      <c r="G5462" s="13">
        <v>0</v>
      </c>
      <c r="H5462" s="7">
        <v>0</v>
      </c>
      <c r="I5462" s="7">
        <v>0</v>
      </c>
      <c r="J5462" s="13">
        <v>0</v>
      </c>
      <c r="K5462" s="13">
        <v>0</v>
      </c>
      <c r="L5462" s="7">
        <f t="shared" si="85"/>
        <v>0</v>
      </c>
    </row>
    <row r="5463" spans="1:12" s="5" customFormat="1" x14ac:dyDescent="0.25">
      <c r="A5463" s="10" t="s">
        <v>2160</v>
      </c>
      <c r="B5463" s="10" t="s">
        <v>1200</v>
      </c>
      <c r="C5463" s="10" t="s">
        <v>1208</v>
      </c>
      <c r="D5463" s="10" t="s">
        <v>20</v>
      </c>
      <c r="E5463" s="10" t="s">
        <v>21</v>
      </c>
      <c r="F5463" s="13">
        <v>0</v>
      </c>
      <c r="G5463" s="13">
        <v>778365.75</v>
      </c>
      <c r="H5463" s="7">
        <v>117282.56</v>
      </c>
      <c r="I5463" s="7">
        <v>0</v>
      </c>
      <c r="J5463" s="13">
        <v>3744070.69</v>
      </c>
      <c r="K5463" s="13">
        <v>5136266.78</v>
      </c>
      <c r="L5463" s="7">
        <f t="shared" si="85"/>
        <v>9775985.7800000012</v>
      </c>
    </row>
    <row r="5464" spans="1:12" s="5" customFormat="1" x14ac:dyDescent="0.25">
      <c r="A5464" s="10" t="s">
        <v>2160</v>
      </c>
      <c r="B5464" s="10" t="s">
        <v>1200</v>
      </c>
      <c r="C5464" s="10" t="s">
        <v>1208</v>
      </c>
      <c r="D5464" s="10" t="s">
        <v>24</v>
      </c>
      <c r="E5464" s="10" t="s">
        <v>25</v>
      </c>
      <c r="F5464" s="13">
        <v>0</v>
      </c>
      <c r="G5464" s="13">
        <v>53569.19</v>
      </c>
      <c r="H5464" s="7">
        <v>8071.7</v>
      </c>
      <c r="I5464" s="7">
        <v>0</v>
      </c>
      <c r="J5464" s="13">
        <v>257676.86</v>
      </c>
      <c r="K5464" s="13">
        <v>353491.47</v>
      </c>
      <c r="L5464" s="7">
        <f t="shared" si="85"/>
        <v>672809.22</v>
      </c>
    </row>
    <row r="5465" spans="1:12" s="5" customFormat="1" x14ac:dyDescent="0.25">
      <c r="A5465" s="10" t="s">
        <v>2160</v>
      </c>
      <c r="B5465" s="10" t="s">
        <v>1200</v>
      </c>
      <c r="C5465" s="10" t="s">
        <v>1208</v>
      </c>
      <c r="D5465" s="10" t="s">
        <v>28</v>
      </c>
      <c r="E5465" s="10" t="s">
        <v>29</v>
      </c>
      <c r="F5465" s="13">
        <v>0</v>
      </c>
      <c r="G5465" s="13">
        <v>126369.31</v>
      </c>
      <c r="H5465" s="7">
        <v>19041.07</v>
      </c>
      <c r="I5465" s="7">
        <v>0</v>
      </c>
      <c r="J5465" s="13">
        <v>607857.72</v>
      </c>
      <c r="K5465" s="13">
        <v>833883.66</v>
      </c>
      <c r="L5465" s="7">
        <f t="shared" si="85"/>
        <v>1587151.76</v>
      </c>
    </row>
    <row r="5466" spans="1:12" s="5" customFormat="1" x14ac:dyDescent="0.25">
      <c r="A5466" s="10" t="s">
        <v>2160</v>
      </c>
      <c r="B5466" s="10" t="s">
        <v>1200</v>
      </c>
      <c r="C5466" s="10" t="s">
        <v>1208</v>
      </c>
      <c r="D5466" s="10" t="s">
        <v>34</v>
      </c>
      <c r="E5466" s="10" t="s">
        <v>35</v>
      </c>
      <c r="F5466" s="13">
        <v>0</v>
      </c>
      <c r="G5466" s="13">
        <v>3807223.18</v>
      </c>
      <c r="H5466" s="7">
        <v>573664.6</v>
      </c>
      <c r="I5466" s="7">
        <v>0</v>
      </c>
      <c r="J5466" s="13">
        <v>18313386.329999998</v>
      </c>
      <c r="K5466" s="13">
        <v>25123040.030000001</v>
      </c>
      <c r="L5466" s="7">
        <f t="shared" si="85"/>
        <v>47817314.140000001</v>
      </c>
    </row>
    <row r="5467" spans="1:12" s="5" customFormat="1" x14ac:dyDescent="0.25">
      <c r="A5467" s="10" t="s">
        <v>2160</v>
      </c>
      <c r="B5467" s="10" t="s">
        <v>1200</v>
      </c>
      <c r="C5467" s="10" t="s">
        <v>1208</v>
      </c>
      <c r="D5467" s="10" t="s">
        <v>538</v>
      </c>
      <c r="E5467" s="10" t="s">
        <v>539</v>
      </c>
      <c r="F5467" s="13">
        <v>0</v>
      </c>
      <c r="G5467" s="13">
        <v>33735421.509999998</v>
      </c>
      <c r="H5467" s="7">
        <v>5083184.34</v>
      </c>
      <c r="I5467" s="7">
        <v>0</v>
      </c>
      <c r="J5467" s="13">
        <v>162273073.78</v>
      </c>
      <c r="K5467" s="13">
        <v>222612730.19999999</v>
      </c>
      <c r="L5467" s="7">
        <f t="shared" si="85"/>
        <v>423704409.82999998</v>
      </c>
    </row>
    <row r="5468" spans="1:12" s="5" customFormat="1" x14ac:dyDescent="0.25">
      <c r="A5468" s="10" t="s">
        <v>2160</v>
      </c>
      <c r="B5468" s="10" t="s">
        <v>1200</v>
      </c>
      <c r="C5468" s="10" t="s">
        <v>1208</v>
      </c>
      <c r="D5468" s="10" t="s">
        <v>587</v>
      </c>
      <c r="E5468" s="10" t="s">
        <v>588</v>
      </c>
      <c r="F5468" s="13">
        <v>0</v>
      </c>
      <c r="G5468" s="13">
        <v>61273905.060000002</v>
      </c>
      <c r="H5468" s="7">
        <v>9232626.7300000004</v>
      </c>
      <c r="I5468" s="7">
        <v>0</v>
      </c>
      <c r="J5468" s="13">
        <v>294737829.62</v>
      </c>
      <c r="K5468" s="13">
        <v>404333210.86000001</v>
      </c>
      <c r="L5468" s="7">
        <f t="shared" si="85"/>
        <v>769577572.26999998</v>
      </c>
    </row>
    <row r="5469" spans="1:12" s="5" customFormat="1" x14ac:dyDescent="0.25">
      <c r="A5469" s="10" t="s">
        <v>2161</v>
      </c>
      <c r="B5469" s="10" t="s">
        <v>1200</v>
      </c>
      <c r="C5469" s="10" t="s">
        <v>1209</v>
      </c>
      <c r="D5469" s="10" t="s">
        <v>38</v>
      </c>
      <c r="E5469" s="10" t="s">
        <v>39</v>
      </c>
      <c r="F5469" s="13">
        <v>0</v>
      </c>
      <c r="G5469" s="13">
        <v>0</v>
      </c>
      <c r="H5469" s="7">
        <v>0</v>
      </c>
      <c r="I5469" s="7">
        <v>0</v>
      </c>
      <c r="J5469" s="13">
        <v>0</v>
      </c>
      <c r="K5469" s="13">
        <v>-2405.16</v>
      </c>
      <c r="L5469" s="7">
        <f t="shared" si="85"/>
        <v>-2405.16</v>
      </c>
    </row>
    <row r="5470" spans="1:12" s="5" customFormat="1" x14ac:dyDescent="0.25">
      <c r="A5470" s="10" t="s">
        <v>2161</v>
      </c>
      <c r="B5470" s="10" t="s">
        <v>1200</v>
      </c>
      <c r="C5470" s="10" t="s">
        <v>1209</v>
      </c>
      <c r="D5470" s="10" t="s">
        <v>24</v>
      </c>
      <c r="E5470" s="10" t="s">
        <v>25</v>
      </c>
      <c r="F5470" s="13">
        <v>0</v>
      </c>
      <c r="G5470" s="13">
        <v>282124.46000000002</v>
      </c>
      <c r="H5470" s="7">
        <v>95007.66</v>
      </c>
      <c r="I5470" s="7">
        <v>0</v>
      </c>
      <c r="J5470" s="13">
        <v>2979296.92</v>
      </c>
      <c r="K5470" s="13">
        <v>3834325.84</v>
      </c>
      <c r="L5470" s="7">
        <f t="shared" si="85"/>
        <v>7190754.8799999999</v>
      </c>
    </row>
    <row r="5471" spans="1:12" s="5" customFormat="1" x14ac:dyDescent="0.25">
      <c r="A5471" s="10" t="s">
        <v>2161</v>
      </c>
      <c r="B5471" s="10" t="s">
        <v>1200</v>
      </c>
      <c r="C5471" s="10" t="s">
        <v>1209</v>
      </c>
      <c r="D5471" s="10" t="s">
        <v>28</v>
      </c>
      <c r="E5471" s="10" t="s">
        <v>29</v>
      </c>
      <c r="F5471" s="13">
        <v>0</v>
      </c>
      <c r="G5471" s="13">
        <v>135288.09</v>
      </c>
      <c r="H5471" s="7">
        <v>45559.34</v>
      </c>
      <c r="I5471" s="7">
        <v>0</v>
      </c>
      <c r="J5471" s="13">
        <v>1428672.23</v>
      </c>
      <c r="K5471" s="13">
        <v>1838687.12</v>
      </c>
      <c r="L5471" s="7">
        <f t="shared" si="85"/>
        <v>3448206.7800000003</v>
      </c>
    </row>
    <row r="5472" spans="1:12" s="5" customFormat="1" x14ac:dyDescent="0.25">
      <c r="A5472" s="10" t="s">
        <v>2161</v>
      </c>
      <c r="B5472" s="10" t="s">
        <v>1200</v>
      </c>
      <c r="C5472" s="10" t="s">
        <v>1209</v>
      </c>
      <c r="D5472" s="10" t="s">
        <v>34</v>
      </c>
      <c r="E5472" s="10" t="s">
        <v>35</v>
      </c>
      <c r="F5472" s="13">
        <v>0</v>
      </c>
      <c r="G5472" s="13">
        <v>167573.76999999999</v>
      </c>
      <c r="H5472" s="7">
        <v>56431.8</v>
      </c>
      <c r="I5472" s="7">
        <v>0</v>
      </c>
      <c r="J5472" s="13">
        <v>1769616.15</v>
      </c>
      <c r="K5472" s="13">
        <v>2277478.58</v>
      </c>
      <c r="L5472" s="7">
        <f t="shared" si="85"/>
        <v>4271100.3</v>
      </c>
    </row>
    <row r="5473" spans="1:12" s="5" customFormat="1" x14ac:dyDescent="0.25">
      <c r="A5473" s="10" t="s">
        <v>2161</v>
      </c>
      <c r="B5473" s="10" t="s">
        <v>1200</v>
      </c>
      <c r="C5473" s="10" t="s">
        <v>1209</v>
      </c>
      <c r="D5473" s="10" t="s">
        <v>538</v>
      </c>
      <c r="E5473" s="10" t="s">
        <v>539</v>
      </c>
      <c r="F5473" s="13">
        <v>0</v>
      </c>
      <c r="G5473" s="13">
        <v>15942612.84</v>
      </c>
      <c r="H5473" s="7">
        <v>5368801.5300000003</v>
      </c>
      <c r="I5473" s="7">
        <v>0</v>
      </c>
      <c r="J5473" s="13">
        <v>168357526.58000001</v>
      </c>
      <c r="K5473" s="13">
        <v>216674481.78</v>
      </c>
      <c r="L5473" s="7">
        <f t="shared" si="85"/>
        <v>406343422.73000002</v>
      </c>
    </row>
    <row r="5474" spans="1:12" s="5" customFormat="1" x14ac:dyDescent="0.25">
      <c r="A5474" s="10" t="s">
        <v>2161</v>
      </c>
      <c r="B5474" s="10" t="s">
        <v>1200</v>
      </c>
      <c r="C5474" s="10" t="s">
        <v>1209</v>
      </c>
      <c r="D5474" s="10" t="s">
        <v>535</v>
      </c>
      <c r="E5474" s="10" t="s">
        <v>536</v>
      </c>
      <c r="F5474" s="13">
        <v>0</v>
      </c>
      <c r="G5474" s="13">
        <v>7920637.6299999999</v>
      </c>
      <c r="H5474" s="7">
        <v>2667337.65</v>
      </c>
      <c r="I5474" s="7">
        <v>0</v>
      </c>
      <c r="J5474" s="13">
        <v>83643689.640000001</v>
      </c>
      <c r="K5474" s="13">
        <v>107648606.34999999</v>
      </c>
      <c r="L5474" s="7">
        <f t="shared" si="85"/>
        <v>201880271.26999998</v>
      </c>
    </row>
    <row r="5475" spans="1:12" s="5" customFormat="1" x14ac:dyDescent="0.25">
      <c r="A5475" s="10" t="s">
        <v>2161</v>
      </c>
      <c r="B5475" s="10" t="s">
        <v>1200</v>
      </c>
      <c r="C5475" s="10" t="s">
        <v>1209</v>
      </c>
      <c r="D5475" s="10" t="s">
        <v>301</v>
      </c>
      <c r="E5475" s="10" t="s">
        <v>302</v>
      </c>
      <c r="F5475" s="13">
        <v>0</v>
      </c>
      <c r="G5475" s="13">
        <v>753743.21</v>
      </c>
      <c r="H5475" s="7">
        <v>253829.02</v>
      </c>
      <c r="I5475" s="7">
        <v>0</v>
      </c>
      <c r="J5475" s="13">
        <v>7959695.4800000004</v>
      </c>
      <c r="K5475" s="13">
        <v>10244049.85</v>
      </c>
      <c r="L5475" s="7">
        <f t="shared" si="85"/>
        <v>19211317.560000002</v>
      </c>
    </row>
    <row r="5476" spans="1:12" s="5" customFormat="1" x14ac:dyDescent="0.25">
      <c r="A5476" s="10" t="s">
        <v>2162</v>
      </c>
      <c r="B5476" s="10" t="s">
        <v>1200</v>
      </c>
      <c r="C5476" s="10" t="s">
        <v>312</v>
      </c>
      <c r="D5476" s="10" t="s">
        <v>14</v>
      </c>
      <c r="E5476" s="10" t="s">
        <v>15</v>
      </c>
      <c r="F5476" s="13">
        <v>0</v>
      </c>
      <c r="G5476" s="13">
        <v>12328.96</v>
      </c>
      <c r="H5476" s="7">
        <v>11196.71</v>
      </c>
      <c r="I5476" s="7">
        <v>0</v>
      </c>
      <c r="J5476" s="13">
        <v>398412.51</v>
      </c>
      <c r="K5476" s="13">
        <v>540401.62</v>
      </c>
      <c r="L5476" s="7">
        <f t="shared" si="85"/>
        <v>962339.8</v>
      </c>
    </row>
    <row r="5477" spans="1:12" s="5" customFormat="1" x14ac:dyDescent="0.25">
      <c r="A5477" s="10" t="s">
        <v>2162</v>
      </c>
      <c r="B5477" s="10" t="s">
        <v>1200</v>
      </c>
      <c r="C5477" s="10" t="s">
        <v>312</v>
      </c>
      <c r="D5477" s="10" t="s">
        <v>16</v>
      </c>
      <c r="E5477" s="10" t="s">
        <v>17</v>
      </c>
      <c r="F5477" s="13">
        <v>0</v>
      </c>
      <c r="G5477" s="13">
        <v>1578.53</v>
      </c>
      <c r="H5477" s="7">
        <v>1433.57</v>
      </c>
      <c r="I5477" s="7">
        <v>0</v>
      </c>
      <c r="J5477" s="13">
        <v>51010.67</v>
      </c>
      <c r="K5477" s="13">
        <v>69190.23</v>
      </c>
      <c r="L5477" s="7">
        <f t="shared" si="85"/>
        <v>123213</v>
      </c>
    </row>
    <row r="5478" spans="1:12" s="5" customFormat="1" x14ac:dyDescent="0.25">
      <c r="A5478" s="10" t="s">
        <v>2162</v>
      </c>
      <c r="B5478" s="10" t="s">
        <v>1200</v>
      </c>
      <c r="C5478" s="10" t="s">
        <v>312</v>
      </c>
      <c r="D5478" s="10" t="s">
        <v>20</v>
      </c>
      <c r="E5478" s="10" t="s">
        <v>21</v>
      </c>
      <c r="F5478" s="13">
        <v>0</v>
      </c>
      <c r="G5478" s="13">
        <v>391464.51</v>
      </c>
      <c r="H5478" s="7">
        <v>355513.83</v>
      </c>
      <c r="I5478" s="7">
        <v>0</v>
      </c>
      <c r="J5478" s="13">
        <v>12650248.210000001</v>
      </c>
      <c r="K5478" s="13">
        <v>17158634.23</v>
      </c>
      <c r="L5478" s="7">
        <f t="shared" si="85"/>
        <v>30555860.780000001</v>
      </c>
    </row>
    <row r="5479" spans="1:12" s="5" customFormat="1" x14ac:dyDescent="0.25">
      <c r="A5479" s="10" t="s">
        <v>2162</v>
      </c>
      <c r="B5479" s="10" t="s">
        <v>1200</v>
      </c>
      <c r="C5479" s="10" t="s">
        <v>312</v>
      </c>
      <c r="D5479" s="10" t="s">
        <v>24</v>
      </c>
      <c r="E5479" s="10" t="s">
        <v>25</v>
      </c>
      <c r="F5479" s="13">
        <v>0</v>
      </c>
      <c r="G5479" s="13">
        <v>513099.9</v>
      </c>
      <c r="H5479" s="7">
        <v>465978.66</v>
      </c>
      <c r="I5479" s="7">
        <v>0</v>
      </c>
      <c r="J5479" s="13">
        <v>16580918.300000001</v>
      </c>
      <c r="K5479" s="13">
        <v>22490144.68</v>
      </c>
      <c r="L5479" s="7">
        <f t="shared" si="85"/>
        <v>40050141.539999999</v>
      </c>
    </row>
    <row r="5480" spans="1:12" s="5" customFormat="1" x14ac:dyDescent="0.25">
      <c r="A5480" s="10" t="s">
        <v>2162</v>
      </c>
      <c r="B5480" s="10" t="s">
        <v>1200</v>
      </c>
      <c r="C5480" s="10" t="s">
        <v>312</v>
      </c>
      <c r="D5480" s="10" t="s">
        <v>28</v>
      </c>
      <c r="E5480" s="10" t="s">
        <v>29</v>
      </c>
      <c r="F5480" s="13">
        <v>0</v>
      </c>
      <c r="G5480" s="13">
        <v>310145.27</v>
      </c>
      <c r="H5480" s="7">
        <v>281662.65000000002</v>
      </c>
      <c r="I5480" s="7">
        <v>0</v>
      </c>
      <c r="J5480" s="13">
        <v>10022401.73</v>
      </c>
      <c r="K5480" s="13">
        <v>13594257.01</v>
      </c>
      <c r="L5480" s="7">
        <f t="shared" si="85"/>
        <v>24208466.66</v>
      </c>
    </row>
    <row r="5481" spans="1:12" s="5" customFormat="1" x14ac:dyDescent="0.25">
      <c r="A5481" s="10" t="s">
        <v>2162</v>
      </c>
      <c r="B5481" s="10" t="s">
        <v>1200</v>
      </c>
      <c r="C5481" s="10" t="s">
        <v>312</v>
      </c>
      <c r="D5481" s="10" t="s">
        <v>34</v>
      </c>
      <c r="E5481" s="10" t="s">
        <v>35</v>
      </c>
      <c r="F5481" s="13">
        <v>0</v>
      </c>
      <c r="G5481" s="13">
        <v>27001.15</v>
      </c>
      <c r="H5481" s="7">
        <v>24521.46</v>
      </c>
      <c r="I5481" s="7">
        <v>0</v>
      </c>
      <c r="J5481" s="13">
        <v>872547.1</v>
      </c>
      <c r="K5481" s="13">
        <v>1183511.69</v>
      </c>
      <c r="L5481" s="7">
        <f t="shared" si="85"/>
        <v>2107581.4</v>
      </c>
    </row>
    <row r="5482" spans="1:12" s="5" customFormat="1" x14ac:dyDescent="0.25">
      <c r="A5482" s="10" t="s">
        <v>2162</v>
      </c>
      <c r="B5482" s="10" t="s">
        <v>1200</v>
      </c>
      <c r="C5482" s="10" t="s">
        <v>312</v>
      </c>
      <c r="D5482" s="10" t="s">
        <v>535</v>
      </c>
      <c r="E5482" s="10" t="s">
        <v>536</v>
      </c>
      <c r="F5482" s="13">
        <v>0</v>
      </c>
      <c r="G5482" s="13">
        <v>2862058.61</v>
      </c>
      <c r="H5482" s="7">
        <v>2599217.48</v>
      </c>
      <c r="I5482" s="7">
        <v>0</v>
      </c>
      <c r="J5482" s="13">
        <v>92487953.349999994</v>
      </c>
      <c r="K5482" s="13">
        <v>125449472.34</v>
      </c>
      <c r="L5482" s="7">
        <f t="shared" si="85"/>
        <v>223398701.78</v>
      </c>
    </row>
    <row r="5483" spans="1:12" s="5" customFormat="1" x14ac:dyDescent="0.25">
      <c r="A5483" s="10" t="s">
        <v>2162</v>
      </c>
      <c r="B5483" s="10" t="s">
        <v>1200</v>
      </c>
      <c r="C5483" s="10" t="s">
        <v>312</v>
      </c>
      <c r="D5483" s="10" t="s">
        <v>587</v>
      </c>
      <c r="E5483" s="10" t="s">
        <v>588</v>
      </c>
      <c r="F5483" s="13">
        <v>0</v>
      </c>
      <c r="G5483" s="13">
        <v>18992367.07</v>
      </c>
      <c r="H5483" s="7">
        <v>17248176.640000001</v>
      </c>
      <c r="I5483" s="7">
        <v>0</v>
      </c>
      <c r="J5483" s="13">
        <v>613741855.13</v>
      </c>
      <c r="K5483" s="13">
        <v>832471571.52999997</v>
      </c>
      <c r="L5483" s="7">
        <f t="shared" si="85"/>
        <v>1482453970.3699999</v>
      </c>
    </row>
    <row r="5484" spans="1:12" s="5" customFormat="1" x14ac:dyDescent="0.25">
      <c r="A5484" s="10" t="s">
        <v>2163</v>
      </c>
      <c r="B5484" s="10" t="s">
        <v>1200</v>
      </c>
      <c r="C5484" s="10" t="s">
        <v>1210</v>
      </c>
      <c r="D5484" s="10" t="s">
        <v>12</v>
      </c>
      <c r="E5484" s="10" t="s">
        <v>13</v>
      </c>
      <c r="F5484" s="13">
        <v>0</v>
      </c>
      <c r="G5484" s="13">
        <v>0</v>
      </c>
      <c r="H5484" s="7">
        <v>0</v>
      </c>
      <c r="I5484" s="7">
        <v>0</v>
      </c>
      <c r="J5484" s="13">
        <v>0</v>
      </c>
      <c r="K5484" s="13">
        <v>-84322.21</v>
      </c>
      <c r="L5484" s="7">
        <f t="shared" si="85"/>
        <v>-84322.21</v>
      </c>
    </row>
    <row r="5485" spans="1:12" s="5" customFormat="1" x14ac:dyDescent="0.25">
      <c r="A5485" s="10" t="s">
        <v>2163</v>
      </c>
      <c r="B5485" s="10" t="s">
        <v>1200</v>
      </c>
      <c r="C5485" s="10" t="s">
        <v>1210</v>
      </c>
      <c r="D5485" s="10" t="s">
        <v>16</v>
      </c>
      <c r="E5485" s="10" t="s">
        <v>17</v>
      </c>
      <c r="F5485" s="13">
        <v>0</v>
      </c>
      <c r="G5485" s="13">
        <v>120726.11</v>
      </c>
      <c r="H5485" s="7">
        <v>38821.83</v>
      </c>
      <c r="I5485" s="7">
        <v>0</v>
      </c>
      <c r="J5485" s="13">
        <v>1019920.24</v>
      </c>
      <c r="K5485" s="13">
        <v>2002329.47</v>
      </c>
      <c r="L5485" s="7">
        <f t="shared" si="85"/>
        <v>3181797.65</v>
      </c>
    </row>
    <row r="5486" spans="1:12" s="5" customFormat="1" x14ac:dyDescent="0.25">
      <c r="A5486" s="10" t="s">
        <v>2163</v>
      </c>
      <c r="B5486" s="10" t="s">
        <v>1200</v>
      </c>
      <c r="C5486" s="10" t="s">
        <v>1210</v>
      </c>
      <c r="D5486" s="10" t="s">
        <v>20</v>
      </c>
      <c r="E5486" s="10" t="s">
        <v>21</v>
      </c>
      <c r="F5486" s="13">
        <v>0</v>
      </c>
      <c r="G5486" s="13">
        <v>3220856.49</v>
      </c>
      <c r="H5486" s="7">
        <v>1035728.93</v>
      </c>
      <c r="I5486" s="7">
        <v>0</v>
      </c>
      <c r="J5486" s="13">
        <v>27210489.050000001</v>
      </c>
      <c r="K5486" s="13">
        <v>53420220.719999999</v>
      </c>
      <c r="L5486" s="7">
        <f t="shared" si="85"/>
        <v>84887295.189999998</v>
      </c>
    </row>
    <row r="5487" spans="1:12" s="5" customFormat="1" x14ac:dyDescent="0.25">
      <c r="A5487" s="10" t="s">
        <v>2163</v>
      </c>
      <c r="B5487" s="10" t="s">
        <v>1200</v>
      </c>
      <c r="C5487" s="10" t="s">
        <v>1210</v>
      </c>
      <c r="D5487" s="10" t="s">
        <v>24</v>
      </c>
      <c r="E5487" s="10" t="s">
        <v>25</v>
      </c>
      <c r="F5487" s="13">
        <v>0</v>
      </c>
      <c r="G5487" s="13">
        <v>4012315.05</v>
      </c>
      <c r="H5487" s="7">
        <v>1290237.8</v>
      </c>
      <c r="I5487" s="7">
        <v>0</v>
      </c>
      <c r="J5487" s="13">
        <v>33896901.399999999</v>
      </c>
      <c r="K5487" s="13">
        <v>66547130.100000001</v>
      </c>
      <c r="L5487" s="7">
        <f t="shared" si="85"/>
        <v>105746584.34999999</v>
      </c>
    </row>
    <row r="5488" spans="1:12" s="5" customFormat="1" x14ac:dyDescent="0.25">
      <c r="A5488" s="10" t="s">
        <v>2163</v>
      </c>
      <c r="B5488" s="10" t="s">
        <v>1200</v>
      </c>
      <c r="C5488" s="10" t="s">
        <v>1210</v>
      </c>
      <c r="D5488" s="10" t="s">
        <v>28</v>
      </c>
      <c r="E5488" s="10" t="s">
        <v>29</v>
      </c>
      <c r="F5488" s="13">
        <v>0</v>
      </c>
      <c r="G5488" s="13">
        <v>883049.33</v>
      </c>
      <c r="H5488" s="7">
        <v>283961.65000000002</v>
      </c>
      <c r="I5488" s="7">
        <v>0</v>
      </c>
      <c r="J5488" s="13">
        <v>7460190.8099999996</v>
      </c>
      <c r="K5488" s="13">
        <v>14646007.970000001</v>
      </c>
      <c r="L5488" s="7">
        <f t="shared" si="85"/>
        <v>23273209.759999998</v>
      </c>
    </row>
    <row r="5489" spans="1:12" s="5" customFormat="1" x14ac:dyDescent="0.25">
      <c r="A5489" s="10" t="s">
        <v>2163</v>
      </c>
      <c r="B5489" s="10" t="s">
        <v>1200</v>
      </c>
      <c r="C5489" s="10" t="s">
        <v>1210</v>
      </c>
      <c r="D5489" s="10" t="s">
        <v>34</v>
      </c>
      <c r="E5489" s="10" t="s">
        <v>35</v>
      </c>
      <c r="F5489" s="13">
        <v>0</v>
      </c>
      <c r="G5489" s="13">
        <v>1621350.71</v>
      </c>
      <c r="H5489" s="7">
        <v>521376.79</v>
      </c>
      <c r="I5489" s="7">
        <v>0</v>
      </c>
      <c r="J5489" s="13">
        <v>13697519.83</v>
      </c>
      <c r="K5489" s="13">
        <v>26891267.25</v>
      </c>
      <c r="L5489" s="7">
        <f t="shared" si="85"/>
        <v>42731514.579999998</v>
      </c>
    </row>
    <row r="5490" spans="1:12" s="5" customFormat="1" x14ac:dyDescent="0.25">
      <c r="A5490" s="10" t="s">
        <v>2163</v>
      </c>
      <c r="B5490" s="10" t="s">
        <v>1200</v>
      </c>
      <c r="C5490" s="10" t="s">
        <v>1210</v>
      </c>
      <c r="D5490" s="10" t="s">
        <v>40</v>
      </c>
      <c r="E5490" s="10" t="s">
        <v>2254</v>
      </c>
      <c r="F5490" s="13">
        <v>0</v>
      </c>
      <c r="G5490" s="13">
        <v>76768463.510000005</v>
      </c>
      <c r="H5490" s="7">
        <v>24686389.73</v>
      </c>
      <c r="I5490" s="7">
        <v>0</v>
      </c>
      <c r="J5490" s="13">
        <v>648556507.90999997</v>
      </c>
      <c r="K5490" s="13">
        <v>1273260165.97</v>
      </c>
      <c r="L5490" s="7">
        <f t="shared" si="85"/>
        <v>2023271527.1199999</v>
      </c>
    </row>
    <row r="5491" spans="1:12" s="5" customFormat="1" x14ac:dyDescent="0.25">
      <c r="A5491" s="10" t="s">
        <v>2163</v>
      </c>
      <c r="B5491" s="10" t="s">
        <v>1200</v>
      </c>
      <c r="C5491" s="10" t="s">
        <v>1210</v>
      </c>
      <c r="D5491" s="10" t="s">
        <v>301</v>
      </c>
      <c r="E5491" s="10" t="s">
        <v>302</v>
      </c>
      <c r="F5491" s="13">
        <v>0</v>
      </c>
      <c r="G5491" s="13">
        <v>90872284.799999997</v>
      </c>
      <c r="H5491" s="7">
        <v>29221747.27</v>
      </c>
      <c r="I5491" s="7">
        <v>0</v>
      </c>
      <c r="J5491" s="13">
        <v>767708626.75999999</v>
      </c>
      <c r="K5491" s="13">
        <v>1507182183.1600001</v>
      </c>
      <c r="L5491" s="7">
        <f t="shared" si="85"/>
        <v>2394984841.9899998</v>
      </c>
    </row>
    <row r="5492" spans="1:12" s="5" customFormat="1" x14ac:dyDescent="0.25">
      <c r="A5492" s="10" t="s">
        <v>2164</v>
      </c>
      <c r="B5492" s="10" t="s">
        <v>1200</v>
      </c>
      <c r="C5492" s="10" t="s">
        <v>1211</v>
      </c>
      <c r="D5492" s="10" t="s">
        <v>12</v>
      </c>
      <c r="E5492" s="10" t="s">
        <v>13</v>
      </c>
      <c r="F5492" s="13">
        <v>0</v>
      </c>
      <c r="G5492" s="13">
        <v>911.75</v>
      </c>
      <c r="H5492" s="7">
        <v>577.71</v>
      </c>
      <c r="I5492" s="7">
        <v>0</v>
      </c>
      <c r="J5492" s="13">
        <v>27114</v>
      </c>
      <c r="K5492" s="13">
        <v>40377.1</v>
      </c>
      <c r="L5492" s="7">
        <f t="shared" si="85"/>
        <v>68980.56</v>
      </c>
    </row>
    <row r="5493" spans="1:12" s="5" customFormat="1" x14ac:dyDescent="0.25">
      <c r="A5493" s="10" t="s">
        <v>2164</v>
      </c>
      <c r="B5493" s="10" t="s">
        <v>1200</v>
      </c>
      <c r="C5493" s="10" t="s">
        <v>1211</v>
      </c>
      <c r="D5493" s="10" t="s">
        <v>38</v>
      </c>
      <c r="E5493" s="10" t="s">
        <v>39</v>
      </c>
      <c r="F5493" s="13">
        <v>0</v>
      </c>
      <c r="G5493" s="13">
        <v>636.74</v>
      </c>
      <c r="H5493" s="7">
        <v>403.46</v>
      </c>
      <c r="I5493" s="7">
        <v>0</v>
      </c>
      <c r="J5493" s="13">
        <v>18935.669999999998</v>
      </c>
      <c r="K5493" s="13">
        <v>28198.23</v>
      </c>
      <c r="L5493" s="7">
        <f t="shared" si="85"/>
        <v>48174.1</v>
      </c>
    </row>
    <row r="5494" spans="1:12" s="5" customFormat="1" x14ac:dyDescent="0.25">
      <c r="A5494" s="10" t="s">
        <v>2164</v>
      </c>
      <c r="B5494" s="10" t="s">
        <v>1200</v>
      </c>
      <c r="C5494" s="10" t="s">
        <v>1211</v>
      </c>
      <c r="D5494" s="10" t="s">
        <v>20</v>
      </c>
      <c r="E5494" s="10" t="s">
        <v>21</v>
      </c>
      <c r="F5494" s="13">
        <v>0</v>
      </c>
      <c r="G5494" s="13">
        <v>471.59</v>
      </c>
      <c r="H5494" s="7">
        <v>298.82</v>
      </c>
      <c r="I5494" s="7">
        <v>0</v>
      </c>
      <c r="J5494" s="13">
        <v>14024.49</v>
      </c>
      <c r="K5494" s="13">
        <v>20884.7</v>
      </c>
      <c r="L5494" s="7">
        <f t="shared" si="85"/>
        <v>35679.599999999999</v>
      </c>
    </row>
    <row r="5495" spans="1:12" s="5" customFormat="1" x14ac:dyDescent="0.25">
      <c r="A5495" s="10" t="s">
        <v>2164</v>
      </c>
      <c r="B5495" s="10" t="s">
        <v>1200</v>
      </c>
      <c r="C5495" s="10" t="s">
        <v>1211</v>
      </c>
      <c r="D5495" s="10" t="s">
        <v>24</v>
      </c>
      <c r="E5495" s="10" t="s">
        <v>25</v>
      </c>
      <c r="F5495" s="13">
        <v>0</v>
      </c>
      <c r="G5495" s="13">
        <v>215668.02</v>
      </c>
      <c r="H5495" s="7">
        <v>136654.12</v>
      </c>
      <c r="I5495" s="7">
        <v>0</v>
      </c>
      <c r="J5495" s="13">
        <v>6413641.7000000002</v>
      </c>
      <c r="K5495" s="13">
        <v>9550939.5299999993</v>
      </c>
      <c r="L5495" s="7">
        <f t="shared" si="85"/>
        <v>16316903.369999999</v>
      </c>
    </row>
    <row r="5496" spans="1:12" s="5" customFormat="1" x14ac:dyDescent="0.25">
      <c r="A5496" s="10" t="s">
        <v>2164</v>
      </c>
      <c r="B5496" s="10" t="s">
        <v>1200</v>
      </c>
      <c r="C5496" s="10" t="s">
        <v>1211</v>
      </c>
      <c r="D5496" s="10" t="s">
        <v>28</v>
      </c>
      <c r="E5496" s="10" t="s">
        <v>29</v>
      </c>
      <c r="F5496" s="13">
        <v>0</v>
      </c>
      <c r="G5496" s="13">
        <v>95333.77</v>
      </c>
      <c r="H5496" s="7">
        <v>60406.51</v>
      </c>
      <c r="I5496" s="7">
        <v>0</v>
      </c>
      <c r="J5496" s="13">
        <v>2835082.53</v>
      </c>
      <c r="K5496" s="13">
        <v>4221891.87</v>
      </c>
      <c r="L5496" s="7">
        <f t="shared" si="85"/>
        <v>7212714.6799999997</v>
      </c>
    </row>
    <row r="5497" spans="1:12" s="5" customFormat="1" x14ac:dyDescent="0.25">
      <c r="A5497" s="10" t="s">
        <v>2164</v>
      </c>
      <c r="B5497" s="10" t="s">
        <v>1200</v>
      </c>
      <c r="C5497" s="10" t="s">
        <v>1211</v>
      </c>
      <c r="D5497" s="10" t="s">
        <v>34</v>
      </c>
      <c r="E5497" s="10" t="s">
        <v>35</v>
      </c>
      <c r="F5497" s="13">
        <v>0</v>
      </c>
      <c r="G5497" s="13">
        <v>219156.74</v>
      </c>
      <c r="H5497" s="7">
        <v>138864.68</v>
      </c>
      <c r="I5497" s="7">
        <v>0</v>
      </c>
      <c r="J5497" s="13">
        <v>6517390.8200000003</v>
      </c>
      <c r="K5497" s="13">
        <v>9705438.5700000003</v>
      </c>
      <c r="L5497" s="7">
        <f t="shared" si="85"/>
        <v>16580850.810000001</v>
      </c>
    </row>
    <row r="5498" spans="1:12" s="5" customFormat="1" x14ac:dyDescent="0.25">
      <c r="A5498" s="10" t="s">
        <v>2164</v>
      </c>
      <c r="B5498" s="10" t="s">
        <v>1200</v>
      </c>
      <c r="C5498" s="10" t="s">
        <v>1211</v>
      </c>
      <c r="D5498" s="10" t="s">
        <v>538</v>
      </c>
      <c r="E5498" s="10" t="s">
        <v>539</v>
      </c>
      <c r="F5498" s="13">
        <v>0</v>
      </c>
      <c r="G5498" s="13">
        <v>11398298.85</v>
      </c>
      <c r="H5498" s="7">
        <v>7222324.8200000003</v>
      </c>
      <c r="I5498" s="7">
        <v>0</v>
      </c>
      <c r="J5498" s="13">
        <v>338968216.47000003</v>
      </c>
      <c r="K5498" s="13">
        <v>504777954.48000002</v>
      </c>
      <c r="L5498" s="7">
        <f t="shared" si="85"/>
        <v>862366794.62000012</v>
      </c>
    </row>
    <row r="5499" spans="1:12" s="5" customFormat="1" x14ac:dyDescent="0.25">
      <c r="A5499" s="10" t="s">
        <v>2164</v>
      </c>
      <c r="B5499" s="10" t="s">
        <v>1200</v>
      </c>
      <c r="C5499" s="10" t="s">
        <v>1211</v>
      </c>
      <c r="D5499" s="10" t="s">
        <v>40</v>
      </c>
      <c r="E5499" s="10" t="s">
        <v>2254</v>
      </c>
      <c r="F5499" s="13">
        <v>0</v>
      </c>
      <c r="G5499" s="13">
        <v>9732252.5399999991</v>
      </c>
      <c r="H5499" s="7">
        <v>6166664.8799999999</v>
      </c>
      <c r="I5499" s="7">
        <v>0</v>
      </c>
      <c r="J5499" s="13">
        <v>289422512.31999999</v>
      </c>
      <c r="K5499" s="13">
        <v>430996467.04000002</v>
      </c>
      <c r="L5499" s="7">
        <f t="shared" si="85"/>
        <v>736317896.77999997</v>
      </c>
    </row>
    <row r="5500" spans="1:12" s="5" customFormat="1" x14ac:dyDescent="0.25">
      <c r="A5500" s="10" t="s">
        <v>2165</v>
      </c>
      <c r="B5500" s="10" t="s">
        <v>1200</v>
      </c>
      <c r="C5500" s="10" t="s">
        <v>1212</v>
      </c>
      <c r="D5500" s="10" t="s">
        <v>38</v>
      </c>
      <c r="E5500" s="10" t="s">
        <v>39</v>
      </c>
      <c r="F5500" s="13">
        <v>0</v>
      </c>
      <c r="G5500" s="13">
        <v>0</v>
      </c>
      <c r="H5500" s="7">
        <v>0</v>
      </c>
      <c r="I5500" s="7">
        <v>0</v>
      </c>
      <c r="J5500" s="13">
        <v>0</v>
      </c>
      <c r="K5500" s="13">
        <v>-33143.5</v>
      </c>
      <c r="L5500" s="7">
        <f t="shared" si="85"/>
        <v>-33143.5</v>
      </c>
    </row>
    <row r="5501" spans="1:12" s="5" customFormat="1" x14ac:dyDescent="0.25">
      <c r="A5501" s="10" t="s">
        <v>2165</v>
      </c>
      <c r="B5501" s="10" t="s">
        <v>1200</v>
      </c>
      <c r="C5501" s="10" t="s">
        <v>1212</v>
      </c>
      <c r="D5501" s="10" t="s">
        <v>28</v>
      </c>
      <c r="E5501" s="10" t="s">
        <v>29</v>
      </c>
      <c r="F5501" s="13">
        <v>0</v>
      </c>
      <c r="G5501" s="13">
        <v>0</v>
      </c>
      <c r="H5501" s="7">
        <v>0</v>
      </c>
      <c r="I5501" s="7">
        <v>0</v>
      </c>
      <c r="J5501" s="13">
        <v>0</v>
      </c>
      <c r="K5501" s="13">
        <v>-108429.2</v>
      </c>
      <c r="L5501" s="7">
        <f t="shared" si="85"/>
        <v>-108429.2</v>
      </c>
    </row>
    <row r="5502" spans="1:12" s="5" customFormat="1" x14ac:dyDescent="0.25">
      <c r="A5502" s="10" t="s">
        <v>2165</v>
      </c>
      <c r="B5502" s="10" t="s">
        <v>1200</v>
      </c>
      <c r="C5502" s="10" t="s">
        <v>1212</v>
      </c>
      <c r="D5502" s="10" t="s">
        <v>34</v>
      </c>
      <c r="E5502" s="10" t="s">
        <v>35</v>
      </c>
      <c r="F5502" s="13">
        <v>0</v>
      </c>
      <c r="G5502" s="13">
        <v>8198.57</v>
      </c>
      <c r="H5502" s="7">
        <v>977.66</v>
      </c>
      <c r="I5502" s="7">
        <v>0</v>
      </c>
      <c r="J5502" s="13">
        <v>70242.13</v>
      </c>
      <c r="K5502" s="13">
        <v>107964.42</v>
      </c>
      <c r="L5502" s="7">
        <f t="shared" si="85"/>
        <v>187382.78</v>
      </c>
    </row>
    <row r="5503" spans="1:12" s="5" customFormat="1" x14ac:dyDescent="0.25">
      <c r="A5503" s="10" t="s">
        <v>2165</v>
      </c>
      <c r="B5503" s="10" t="s">
        <v>1200</v>
      </c>
      <c r="C5503" s="10" t="s">
        <v>1212</v>
      </c>
      <c r="D5503" s="10" t="s">
        <v>538</v>
      </c>
      <c r="E5503" s="10" t="s">
        <v>539</v>
      </c>
      <c r="F5503" s="13">
        <v>0</v>
      </c>
      <c r="G5503" s="13">
        <v>11078124.09</v>
      </c>
      <c r="H5503" s="7">
        <v>1321036.97</v>
      </c>
      <c r="I5503" s="7">
        <v>0</v>
      </c>
      <c r="J5503" s="13">
        <v>94913021.629999995</v>
      </c>
      <c r="K5503" s="13">
        <v>145884366.30000001</v>
      </c>
      <c r="L5503" s="7">
        <f t="shared" si="85"/>
        <v>253196548.99000001</v>
      </c>
    </row>
    <row r="5504" spans="1:12" s="5" customFormat="1" x14ac:dyDescent="0.25">
      <c r="A5504" s="10" t="s">
        <v>2165</v>
      </c>
      <c r="B5504" s="10" t="s">
        <v>1200</v>
      </c>
      <c r="C5504" s="10" t="s">
        <v>1212</v>
      </c>
      <c r="D5504" s="10" t="s">
        <v>40</v>
      </c>
      <c r="E5504" s="10" t="s">
        <v>2254</v>
      </c>
      <c r="F5504" s="13">
        <v>0</v>
      </c>
      <c r="G5504" s="13">
        <v>9358758.6300000008</v>
      </c>
      <c r="H5504" s="7">
        <v>1116007.19</v>
      </c>
      <c r="I5504" s="7">
        <v>0</v>
      </c>
      <c r="J5504" s="13">
        <v>80182172.810000002</v>
      </c>
      <c r="K5504" s="13">
        <v>123242577.98</v>
      </c>
      <c r="L5504" s="7">
        <f t="shared" si="85"/>
        <v>213899516.61000001</v>
      </c>
    </row>
    <row r="5505" spans="1:12" s="5" customFormat="1" x14ac:dyDescent="0.25">
      <c r="A5505" s="10" t="s">
        <v>2165</v>
      </c>
      <c r="B5505" s="10" t="s">
        <v>1200</v>
      </c>
      <c r="C5505" s="10" t="s">
        <v>1212</v>
      </c>
      <c r="D5505" s="10" t="s">
        <v>301</v>
      </c>
      <c r="E5505" s="10" t="s">
        <v>302</v>
      </c>
      <c r="F5505" s="13">
        <v>0</v>
      </c>
      <c r="G5505" s="13">
        <v>98611.71</v>
      </c>
      <c r="H5505" s="7">
        <v>11759.18</v>
      </c>
      <c r="I5505" s="7">
        <v>0</v>
      </c>
      <c r="J5505" s="13">
        <v>844866.43</v>
      </c>
      <c r="K5505" s="13">
        <v>1298586.8799999999</v>
      </c>
      <c r="L5505" s="7">
        <f t="shared" si="85"/>
        <v>2253824.2000000002</v>
      </c>
    </row>
    <row r="5506" spans="1:12" s="5" customFormat="1" x14ac:dyDescent="0.25">
      <c r="A5506" s="10" t="s">
        <v>2166</v>
      </c>
      <c r="B5506" s="10" t="s">
        <v>1200</v>
      </c>
      <c r="C5506" s="10" t="s">
        <v>1213</v>
      </c>
      <c r="D5506" s="10" t="s">
        <v>24</v>
      </c>
      <c r="E5506" s="10" t="s">
        <v>25</v>
      </c>
      <c r="F5506" s="13">
        <v>0</v>
      </c>
      <c r="G5506" s="13">
        <v>3498.42</v>
      </c>
      <c r="H5506" s="7">
        <v>719.1</v>
      </c>
      <c r="I5506" s="7">
        <v>0</v>
      </c>
      <c r="J5506" s="13">
        <v>50044.73</v>
      </c>
      <c r="K5506" s="13">
        <v>87328.97</v>
      </c>
      <c r="L5506" s="7">
        <f t="shared" si="85"/>
        <v>141591.22</v>
      </c>
    </row>
    <row r="5507" spans="1:12" s="5" customFormat="1" x14ac:dyDescent="0.25">
      <c r="A5507" s="10" t="s">
        <v>2166</v>
      </c>
      <c r="B5507" s="10" t="s">
        <v>1200</v>
      </c>
      <c r="C5507" s="10" t="s">
        <v>1213</v>
      </c>
      <c r="D5507" s="10" t="s">
        <v>28</v>
      </c>
      <c r="E5507" s="10" t="s">
        <v>29</v>
      </c>
      <c r="F5507" s="13">
        <v>0</v>
      </c>
      <c r="G5507" s="13">
        <v>55661.25</v>
      </c>
      <c r="H5507" s="7">
        <v>11441.23</v>
      </c>
      <c r="I5507" s="7">
        <v>0</v>
      </c>
      <c r="J5507" s="13">
        <v>796232.99</v>
      </c>
      <c r="K5507" s="13">
        <v>1389441.03</v>
      </c>
      <c r="L5507" s="7">
        <f t="shared" si="85"/>
        <v>2252776.5</v>
      </c>
    </row>
    <row r="5508" spans="1:12" s="5" customFormat="1" x14ac:dyDescent="0.25">
      <c r="A5508" s="10" t="s">
        <v>2166</v>
      </c>
      <c r="B5508" s="10" t="s">
        <v>1200</v>
      </c>
      <c r="C5508" s="10" t="s">
        <v>1213</v>
      </c>
      <c r="D5508" s="10" t="s">
        <v>40</v>
      </c>
      <c r="E5508" s="10" t="s">
        <v>2254</v>
      </c>
      <c r="F5508" s="13">
        <v>0</v>
      </c>
      <c r="G5508" s="13">
        <v>2293871.9700000002</v>
      </c>
      <c r="H5508" s="7">
        <v>471508.06</v>
      </c>
      <c r="I5508" s="7">
        <v>0</v>
      </c>
      <c r="J5508" s="13">
        <v>32813789.809999999</v>
      </c>
      <c r="K5508" s="13">
        <v>57260659.07</v>
      </c>
      <c r="L5508" s="7">
        <f t="shared" si="85"/>
        <v>92839828.909999996</v>
      </c>
    </row>
    <row r="5509" spans="1:12" s="5" customFormat="1" x14ac:dyDescent="0.25">
      <c r="A5509" s="10" t="s">
        <v>2166</v>
      </c>
      <c r="B5509" s="10" t="s">
        <v>1200</v>
      </c>
      <c r="C5509" s="10" t="s">
        <v>1213</v>
      </c>
      <c r="D5509" s="10" t="s">
        <v>301</v>
      </c>
      <c r="E5509" s="10" t="s">
        <v>302</v>
      </c>
      <c r="F5509" s="13">
        <v>0</v>
      </c>
      <c r="G5509" s="13">
        <v>7028778.3600000003</v>
      </c>
      <c r="H5509" s="7">
        <v>1444773.61</v>
      </c>
      <c r="I5509" s="7">
        <v>0</v>
      </c>
      <c r="J5509" s="13">
        <v>100546525.47</v>
      </c>
      <c r="K5509" s="13">
        <v>175455512.72999999</v>
      </c>
      <c r="L5509" s="7">
        <f t="shared" si="85"/>
        <v>284475590.16999996</v>
      </c>
    </row>
    <row r="5510" spans="1:12" s="5" customFormat="1" x14ac:dyDescent="0.25">
      <c r="A5510" s="10" t="s">
        <v>2167</v>
      </c>
      <c r="B5510" s="10" t="s">
        <v>1200</v>
      </c>
      <c r="C5510" s="10" t="s">
        <v>1214</v>
      </c>
      <c r="D5510" s="10" t="s">
        <v>16</v>
      </c>
      <c r="E5510" s="10" t="s">
        <v>17</v>
      </c>
      <c r="F5510" s="13">
        <v>0</v>
      </c>
      <c r="G5510" s="13">
        <v>7581.54</v>
      </c>
      <c r="H5510" s="7">
        <v>4768.29</v>
      </c>
      <c r="I5510" s="7">
        <v>0</v>
      </c>
      <c r="J5510" s="13">
        <v>137592.54</v>
      </c>
      <c r="K5510" s="13">
        <v>164661.32999999999</v>
      </c>
      <c r="L5510" s="7">
        <f t="shared" si="85"/>
        <v>314603.69999999995</v>
      </c>
    </row>
    <row r="5511" spans="1:12" s="5" customFormat="1" x14ac:dyDescent="0.25">
      <c r="A5511" s="10" t="s">
        <v>2167</v>
      </c>
      <c r="B5511" s="10" t="s">
        <v>1200</v>
      </c>
      <c r="C5511" s="10" t="s">
        <v>1214</v>
      </c>
      <c r="D5511" s="10" t="s">
        <v>20</v>
      </c>
      <c r="E5511" s="10" t="s">
        <v>21</v>
      </c>
      <c r="F5511" s="13">
        <v>0</v>
      </c>
      <c r="G5511" s="13">
        <v>643716.22</v>
      </c>
      <c r="H5511" s="7">
        <v>404855.17</v>
      </c>
      <c r="I5511" s="7">
        <v>0</v>
      </c>
      <c r="J5511" s="13">
        <v>11682393.550000001</v>
      </c>
      <c r="K5511" s="13">
        <v>13980689.109999999</v>
      </c>
      <c r="L5511" s="7">
        <f t="shared" si="85"/>
        <v>26711654.050000001</v>
      </c>
    </row>
    <row r="5512" spans="1:12" s="5" customFormat="1" x14ac:dyDescent="0.25">
      <c r="A5512" s="10" t="s">
        <v>2167</v>
      </c>
      <c r="B5512" s="10" t="s">
        <v>1200</v>
      </c>
      <c r="C5512" s="10" t="s">
        <v>1214</v>
      </c>
      <c r="D5512" s="10" t="s">
        <v>24</v>
      </c>
      <c r="E5512" s="10" t="s">
        <v>25</v>
      </c>
      <c r="F5512" s="13">
        <v>0</v>
      </c>
      <c r="G5512" s="13">
        <v>381115.5</v>
      </c>
      <c r="H5512" s="7">
        <v>239696.59</v>
      </c>
      <c r="I5512" s="7">
        <v>0</v>
      </c>
      <c r="J5512" s="13">
        <v>6916621.1900000004</v>
      </c>
      <c r="K5512" s="13">
        <v>8277338.8899999997</v>
      </c>
      <c r="L5512" s="7">
        <f t="shared" si="85"/>
        <v>15814772.17</v>
      </c>
    </row>
    <row r="5513" spans="1:12" s="5" customFormat="1" x14ac:dyDescent="0.25">
      <c r="A5513" s="10" t="s">
        <v>2167</v>
      </c>
      <c r="B5513" s="10" t="s">
        <v>1200</v>
      </c>
      <c r="C5513" s="10" t="s">
        <v>1214</v>
      </c>
      <c r="D5513" s="10" t="s">
        <v>28</v>
      </c>
      <c r="E5513" s="10" t="s">
        <v>29</v>
      </c>
      <c r="F5513" s="13">
        <v>0</v>
      </c>
      <c r="G5513" s="13">
        <v>469134.54</v>
      </c>
      <c r="H5513" s="7">
        <v>295054.77</v>
      </c>
      <c r="I5513" s="7">
        <v>0</v>
      </c>
      <c r="J5513" s="13">
        <v>8514022.3599999994</v>
      </c>
      <c r="K5513" s="13">
        <v>10188999.279999999</v>
      </c>
      <c r="L5513" s="7">
        <f t="shared" ref="L5513:L5576" si="86">SUM(F5513:K5513)</f>
        <v>19467210.949999999</v>
      </c>
    </row>
    <row r="5514" spans="1:12" s="5" customFormat="1" x14ac:dyDescent="0.25">
      <c r="A5514" s="10" t="s">
        <v>2167</v>
      </c>
      <c r="B5514" s="10" t="s">
        <v>1200</v>
      </c>
      <c r="C5514" s="10" t="s">
        <v>1214</v>
      </c>
      <c r="D5514" s="10" t="s">
        <v>535</v>
      </c>
      <c r="E5514" s="10" t="s">
        <v>536</v>
      </c>
      <c r="F5514" s="13">
        <v>0</v>
      </c>
      <c r="G5514" s="13">
        <v>6714280.9800000004</v>
      </c>
      <c r="H5514" s="7">
        <v>4222841.2300000004</v>
      </c>
      <c r="I5514" s="7">
        <v>0</v>
      </c>
      <c r="J5514" s="13">
        <v>121853187.08</v>
      </c>
      <c r="K5514" s="13">
        <v>145825555.09</v>
      </c>
      <c r="L5514" s="7">
        <f t="shared" si="86"/>
        <v>278615864.38</v>
      </c>
    </row>
    <row r="5515" spans="1:12" s="5" customFormat="1" x14ac:dyDescent="0.25">
      <c r="A5515" s="10" t="s">
        <v>2167</v>
      </c>
      <c r="B5515" s="10" t="s">
        <v>1200</v>
      </c>
      <c r="C5515" s="10" t="s">
        <v>1214</v>
      </c>
      <c r="D5515" s="10" t="s">
        <v>587</v>
      </c>
      <c r="E5515" s="10" t="s">
        <v>588</v>
      </c>
      <c r="F5515" s="13">
        <v>0</v>
      </c>
      <c r="G5515" s="13">
        <v>24890244.219999999</v>
      </c>
      <c r="H5515" s="7">
        <v>15654326.949999999</v>
      </c>
      <c r="I5515" s="7">
        <v>0</v>
      </c>
      <c r="J5515" s="13">
        <v>451717108.27999997</v>
      </c>
      <c r="K5515" s="13">
        <v>540584121.27999997</v>
      </c>
      <c r="L5515" s="7">
        <f t="shared" si="86"/>
        <v>1032845800.73</v>
      </c>
    </row>
    <row r="5516" spans="1:12" s="5" customFormat="1" x14ac:dyDescent="0.25">
      <c r="A5516" s="10" t="s">
        <v>2168</v>
      </c>
      <c r="B5516" s="10" t="s">
        <v>1200</v>
      </c>
      <c r="C5516" s="10" t="s">
        <v>1215</v>
      </c>
      <c r="D5516" s="10" t="s">
        <v>64</v>
      </c>
      <c r="E5516" s="10" t="s">
        <v>65</v>
      </c>
      <c r="F5516" s="13">
        <v>0</v>
      </c>
      <c r="G5516" s="13">
        <v>9751932.7699999996</v>
      </c>
      <c r="H5516" s="7">
        <v>1219284.78</v>
      </c>
      <c r="I5516" s="7">
        <v>0</v>
      </c>
      <c r="J5516" s="13">
        <v>87393039.310000002</v>
      </c>
      <c r="K5516" s="13">
        <v>145592652.63999999</v>
      </c>
      <c r="L5516" s="7">
        <f t="shared" si="86"/>
        <v>243956909.5</v>
      </c>
    </row>
    <row r="5517" spans="1:12" s="5" customFormat="1" x14ac:dyDescent="0.25">
      <c r="A5517" s="10" t="s">
        <v>2168</v>
      </c>
      <c r="B5517" s="10" t="s">
        <v>1200</v>
      </c>
      <c r="C5517" s="10" t="s">
        <v>1215</v>
      </c>
      <c r="D5517" s="10" t="s">
        <v>22</v>
      </c>
      <c r="E5517" s="10" t="s">
        <v>23</v>
      </c>
      <c r="F5517" s="13">
        <v>0</v>
      </c>
      <c r="G5517" s="13">
        <v>83.88</v>
      </c>
      <c r="H5517" s="7">
        <v>10.49</v>
      </c>
      <c r="I5517" s="7">
        <v>0</v>
      </c>
      <c r="J5517" s="13">
        <v>751.73</v>
      </c>
      <c r="K5517" s="13">
        <v>1252.3499999999999</v>
      </c>
      <c r="L5517" s="7">
        <f t="shared" si="86"/>
        <v>2098.4499999999998</v>
      </c>
    </row>
    <row r="5518" spans="1:12" s="5" customFormat="1" x14ac:dyDescent="0.25">
      <c r="A5518" s="10" t="s">
        <v>2168</v>
      </c>
      <c r="B5518" s="10" t="s">
        <v>1200</v>
      </c>
      <c r="C5518" s="10" t="s">
        <v>1215</v>
      </c>
      <c r="D5518" s="10" t="s">
        <v>24</v>
      </c>
      <c r="E5518" s="10" t="s">
        <v>25</v>
      </c>
      <c r="F5518" s="13">
        <v>0</v>
      </c>
      <c r="G5518" s="13">
        <v>9022.3799999999992</v>
      </c>
      <c r="H5518" s="7">
        <v>1128.07</v>
      </c>
      <c r="I5518" s="7">
        <v>0</v>
      </c>
      <c r="J5518" s="13">
        <v>80855.06</v>
      </c>
      <c r="K5518" s="13">
        <v>134700.69</v>
      </c>
      <c r="L5518" s="7">
        <f t="shared" si="86"/>
        <v>225706.2</v>
      </c>
    </row>
    <row r="5519" spans="1:12" s="5" customFormat="1" x14ac:dyDescent="0.25">
      <c r="A5519" s="10" t="s">
        <v>2168</v>
      </c>
      <c r="B5519" s="10" t="s">
        <v>1200</v>
      </c>
      <c r="C5519" s="10" t="s">
        <v>1215</v>
      </c>
      <c r="D5519" s="10" t="s">
        <v>28</v>
      </c>
      <c r="E5519" s="10" t="s">
        <v>29</v>
      </c>
      <c r="F5519" s="13">
        <v>0</v>
      </c>
      <c r="G5519" s="13">
        <v>168324.8</v>
      </c>
      <c r="H5519" s="7">
        <v>21045.66</v>
      </c>
      <c r="I5519" s="7">
        <v>0</v>
      </c>
      <c r="J5519" s="13">
        <v>1508461.57</v>
      </c>
      <c r="K5519" s="13">
        <v>2513025.34</v>
      </c>
      <c r="L5519" s="7">
        <f t="shared" si="86"/>
        <v>4210857.37</v>
      </c>
    </row>
    <row r="5520" spans="1:12" s="5" customFormat="1" x14ac:dyDescent="0.25">
      <c r="A5520" s="10" t="s">
        <v>2168</v>
      </c>
      <c r="B5520" s="10" t="s">
        <v>1200</v>
      </c>
      <c r="C5520" s="10" t="s">
        <v>1215</v>
      </c>
      <c r="D5520" s="10" t="s">
        <v>587</v>
      </c>
      <c r="E5520" s="10" t="s">
        <v>588</v>
      </c>
      <c r="F5520" s="13">
        <v>0</v>
      </c>
      <c r="G5520" s="13">
        <v>15907278.17</v>
      </c>
      <c r="H5520" s="7">
        <v>1988888</v>
      </c>
      <c r="I5520" s="7">
        <v>0</v>
      </c>
      <c r="J5520" s="13">
        <v>142554857.33000001</v>
      </c>
      <c r="K5520" s="13">
        <v>237489621.47</v>
      </c>
      <c r="L5520" s="7">
        <f t="shared" si="86"/>
        <v>397940644.97000003</v>
      </c>
    </row>
    <row r="5521" spans="1:12" s="5" customFormat="1" x14ac:dyDescent="0.25">
      <c r="A5521" s="10" t="s">
        <v>2169</v>
      </c>
      <c r="B5521" s="10" t="s">
        <v>1200</v>
      </c>
      <c r="C5521" s="10" t="s">
        <v>1216</v>
      </c>
      <c r="D5521" s="10" t="s">
        <v>64</v>
      </c>
      <c r="E5521" s="10" t="s">
        <v>65</v>
      </c>
      <c r="F5521" s="13">
        <v>0</v>
      </c>
      <c r="G5521" s="13">
        <v>9763045.8499999996</v>
      </c>
      <c r="H5521" s="7">
        <v>1893917.76</v>
      </c>
      <c r="I5521" s="7">
        <v>0</v>
      </c>
      <c r="J5521" s="13">
        <v>76358242.189999998</v>
      </c>
      <c r="K5521" s="13">
        <v>86781728.140000001</v>
      </c>
      <c r="L5521" s="7">
        <f t="shared" si="86"/>
        <v>174796933.94</v>
      </c>
    </row>
    <row r="5522" spans="1:12" s="5" customFormat="1" x14ac:dyDescent="0.25">
      <c r="A5522" s="10" t="s">
        <v>2169</v>
      </c>
      <c r="B5522" s="10" t="s">
        <v>1200</v>
      </c>
      <c r="C5522" s="10" t="s">
        <v>1216</v>
      </c>
      <c r="D5522" s="10" t="s">
        <v>14</v>
      </c>
      <c r="E5522" s="10" t="s">
        <v>15</v>
      </c>
      <c r="F5522" s="13">
        <v>0</v>
      </c>
      <c r="G5522" s="13">
        <v>81676.19</v>
      </c>
      <c r="H5522" s="7">
        <v>15844.23</v>
      </c>
      <c r="I5522" s="7">
        <v>0</v>
      </c>
      <c r="J5522" s="13">
        <v>638801.67000000004</v>
      </c>
      <c r="K5522" s="13">
        <v>726003.01</v>
      </c>
      <c r="L5522" s="7">
        <f t="shared" si="86"/>
        <v>1462325.1</v>
      </c>
    </row>
    <row r="5523" spans="1:12" s="5" customFormat="1" x14ac:dyDescent="0.25">
      <c r="A5523" s="10" t="s">
        <v>2169</v>
      </c>
      <c r="B5523" s="10" t="s">
        <v>1200</v>
      </c>
      <c r="C5523" s="10" t="s">
        <v>1216</v>
      </c>
      <c r="D5523" s="10" t="s">
        <v>20</v>
      </c>
      <c r="E5523" s="10" t="s">
        <v>21</v>
      </c>
      <c r="F5523" s="13">
        <v>0</v>
      </c>
      <c r="G5523" s="13">
        <v>801097</v>
      </c>
      <c r="H5523" s="7">
        <v>155403.53</v>
      </c>
      <c r="I5523" s="7">
        <v>0</v>
      </c>
      <c r="J5523" s="13">
        <v>6265499.4199999999</v>
      </c>
      <c r="K5523" s="13">
        <v>7120788.1699999999</v>
      </c>
      <c r="L5523" s="7">
        <f t="shared" si="86"/>
        <v>14342788.120000001</v>
      </c>
    </row>
    <row r="5524" spans="1:12" s="5" customFormat="1" x14ac:dyDescent="0.25">
      <c r="A5524" s="10" t="s">
        <v>2169</v>
      </c>
      <c r="B5524" s="10" t="s">
        <v>1200</v>
      </c>
      <c r="C5524" s="10" t="s">
        <v>1216</v>
      </c>
      <c r="D5524" s="10" t="s">
        <v>24</v>
      </c>
      <c r="E5524" s="10" t="s">
        <v>25</v>
      </c>
      <c r="F5524" s="13">
        <v>0</v>
      </c>
      <c r="G5524" s="13">
        <v>1365420.55</v>
      </c>
      <c r="H5524" s="7">
        <v>264875.77</v>
      </c>
      <c r="I5524" s="7">
        <v>0</v>
      </c>
      <c r="J5524" s="13">
        <v>10679158.41</v>
      </c>
      <c r="K5524" s="13">
        <v>12136945.460000001</v>
      </c>
      <c r="L5524" s="7">
        <f t="shared" si="86"/>
        <v>24446400.190000001</v>
      </c>
    </row>
    <row r="5525" spans="1:12" s="5" customFormat="1" x14ac:dyDescent="0.25">
      <c r="A5525" s="10" t="s">
        <v>2169</v>
      </c>
      <c r="B5525" s="10" t="s">
        <v>1200</v>
      </c>
      <c r="C5525" s="10" t="s">
        <v>1216</v>
      </c>
      <c r="D5525" s="10" t="s">
        <v>28</v>
      </c>
      <c r="E5525" s="10" t="s">
        <v>29</v>
      </c>
      <c r="F5525" s="13">
        <v>0</v>
      </c>
      <c r="G5525" s="13">
        <v>526224.88</v>
      </c>
      <c r="H5525" s="7">
        <v>102081.53</v>
      </c>
      <c r="I5525" s="7">
        <v>0</v>
      </c>
      <c r="J5525" s="13">
        <v>4115683.53</v>
      </c>
      <c r="K5525" s="13">
        <v>4677505.92</v>
      </c>
      <c r="L5525" s="7">
        <f t="shared" si="86"/>
        <v>9421495.8599999994</v>
      </c>
    </row>
    <row r="5526" spans="1:12" s="5" customFormat="1" x14ac:dyDescent="0.25">
      <c r="A5526" s="10" t="s">
        <v>2169</v>
      </c>
      <c r="B5526" s="10" t="s">
        <v>1200</v>
      </c>
      <c r="C5526" s="10" t="s">
        <v>1216</v>
      </c>
      <c r="D5526" s="10" t="s">
        <v>40</v>
      </c>
      <c r="E5526" s="10" t="s">
        <v>2254</v>
      </c>
      <c r="F5526" s="13">
        <v>0</v>
      </c>
      <c r="G5526" s="13">
        <v>27238048.379999999</v>
      </c>
      <c r="H5526" s="7">
        <v>5283865.75</v>
      </c>
      <c r="I5526" s="7">
        <v>0</v>
      </c>
      <c r="J5526" s="13">
        <v>213032851.31999999</v>
      </c>
      <c r="K5526" s="13">
        <v>242113470.09999999</v>
      </c>
      <c r="L5526" s="7">
        <f t="shared" si="86"/>
        <v>487668235.54999995</v>
      </c>
    </row>
    <row r="5527" spans="1:12" s="5" customFormat="1" x14ac:dyDescent="0.25">
      <c r="A5527" s="10" t="s">
        <v>2169</v>
      </c>
      <c r="B5527" s="10" t="s">
        <v>1200</v>
      </c>
      <c r="C5527" s="10" t="s">
        <v>1216</v>
      </c>
      <c r="D5527" s="10" t="s">
        <v>535</v>
      </c>
      <c r="E5527" s="10" t="s">
        <v>536</v>
      </c>
      <c r="F5527" s="13">
        <v>0</v>
      </c>
      <c r="G5527" s="13">
        <v>32412781.559999999</v>
      </c>
      <c r="H5527" s="7">
        <v>6287704.0199999996</v>
      </c>
      <c r="I5527" s="7">
        <v>0</v>
      </c>
      <c r="J5527" s="13">
        <v>253505213.66</v>
      </c>
      <c r="K5527" s="13">
        <v>288110620.43000001</v>
      </c>
      <c r="L5527" s="7">
        <f t="shared" si="86"/>
        <v>580316319.67000008</v>
      </c>
    </row>
    <row r="5528" spans="1:12" s="5" customFormat="1" x14ac:dyDescent="0.25">
      <c r="A5528" s="10" t="s">
        <v>2169</v>
      </c>
      <c r="B5528" s="10" t="s">
        <v>1200</v>
      </c>
      <c r="C5528" s="10" t="s">
        <v>1216</v>
      </c>
      <c r="D5528" s="10" t="s">
        <v>587</v>
      </c>
      <c r="E5528" s="10" t="s">
        <v>588</v>
      </c>
      <c r="F5528" s="13">
        <v>0</v>
      </c>
      <c r="G5528" s="13">
        <v>23697783.59</v>
      </c>
      <c r="H5528" s="7">
        <v>4597095.41</v>
      </c>
      <c r="I5528" s="7">
        <v>0</v>
      </c>
      <c r="J5528" s="13">
        <v>185343910.80000001</v>
      </c>
      <c r="K5528" s="13">
        <v>210644776.74000001</v>
      </c>
      <c r="L5528" s="7">
        <f t="shared" si="86"/>
        <v>424283566.54000002</v>
      </c>
    </row>
    <row r="5529" spans="1:12" s="5" customFormat="1" x14ac:dyDescent="0.25">
      <c r="A5529" s="10" t="s">
        <v>2170</v>
      </c>
      <c r="B5529" s="10" t="s">
        <v>1200</v>
      </c>
      <c r="C5529" s="10" t="s">
        <v>1217</v>
      </c>
      <c r="D5529" s="10" t="s">
        <v>20</v>
      </c>
      <c r="E5529" s="10" t="s">
        <v>21</v>
      </c>
      <c r="F5529" s="13">
        <v>0</v>
      </c>
      <c r="G5529" s="13">
        <v>896.15</v>
      </c>
      <c r="H5529" s="7">
        <v>523.42999999999995</v>
      </c>
      <c r="I5529" s="7">
        <v>0</v>
      </c>
      <c r="J5529" s="13">
        <v>7664.53</v>
      </c>
      <c r="K5529" s="13">
        <v>9086.59</v>
      </c>
      <c r="L5529" s="7">
        <f t="shared" si="86"/>
        <v>18170.7</v>
      </c>
    </row>
    <row r="5530" spans="1:12" s="5" customFormat="1" x14ac:dyDescent="0.25">
      <c r="A5530" s="10" t="s">
        <v>2170</v>
      </c>
      <c r="B5530" s="10" t="s">
        <v>1200</v>
      </c>
      <c r="C5530" s="10" t="s">
        <v>1217</v>
      </c>
      <c r="D5530" s="10" t="s">
        <v>22</v>
      </c>
      <c r="E5530" s="10" t="s">
        <v>23</v>
      </c>
      <c r="F5530" s="13">
        <v>0</v>
      </c>
      <c r="G5530" s="13">
        <v>3249.49</v>
      </c>
      <c r="H5530" s="7">
        <v>1898.01</v>
      </c>
      <c r="I5530" s="7">
        <v>0</v>
      </c>
      <c r="J5530" s="13">
        <v>27792.12</v>
      </c>
      <c r="K5530" s="13">
        <v>32948.58</v>
      </c>
      <c r="L5530" s="7">
        <f t="shared" si="86"/>
        <v>65888.2</v>
      </c>
    </row>
    <row r="5531" spans="1:12" s="5" customFormat="1" x14ac:dyDescent="0.25">
      <c r="A5531" s="10" t="s">
        <v>2170</v>
      </c>
      <c r="B5531" s="10" t="s">
        <v>1200</v>
      </c>
      <c r="C5531" s="10" t="s">
        <v>1217</v>
      </c>
      <c r="D5531" s="10" t="s">
        <v>24</v>
      </c>
      <c r="E5531" s="10" t="s">
        <v>25</v>
      </c>
      <c r="F5531" s="13">
        <v>0</v>
      </c>
      <c r="G5531" s="13">
        <v>407981.09</v>
      </c>
      <c r="H5531" s="7">
        <v>238299.41</v>
      </c>
      <c r="I5531" s="7">
        <v>0</v>
      </c>
      <c r="J5531" s="13">
        <v>3489361.86</v>
      </c>
      <c r="K5531" s="13">
        <v>4136767.41</v>
      </c>
      <c r="L5531" s="7">
        <f t="shared" si="86"/>
        <v>8272409.7699999996</v>
      </c>
    </row>
    <row r="5532" spans="1:12" s="5" customFormat="1" x14ac:dyDescent="0.25">
      <c r="A5532" s="10" t="s">
        <v>2170</v>
      </c>
      <c r="B5532" s="10" t="s">
        <v>1200</v>
      </c>
      <c r="C5532" s="10" t="s">
        <v>1217</v>
      </c>
      <c r="D5532" s="10" t="s">
        <v>28</v>
      </c>
      <c r="E5532" s="10" t="s">
        <v>29</v>
      </c>
      <c r="F5532" s="13">
        <v>0</v>
      </c>
      <c r="G5532" s="13">
        <v>230807.51</v>
      </c>
      <c r="H5532" s="7">
        <v>134813.35</v>
      </c>
      <c r="I5532" s="7">
        <v>0</v>
      </c>
      <c r="J5532" s="13">
        <v>1974039.9</v>
      </c>
      <c r="K5532" s="13">
        <v>2340297.2400000002</v>
      </c>
      <c r="L5532" s="7">
        <f t="shared" si="86"/>
        <v>4679958</v>
      </c>
    </row>
    <row r="5533" spans="1:12" s="5" customFormat="1" x14ac:dyDescent="0.25">
      <c r="A5533" s="10" t="s">
        <v>2170</v>
      </c>
      <c r="B5533" s="10" t="s">
        <v>1200</v>
      </c>
      <c r="C5533" s="10" t="s">
        <v>1217</v>
      </c>
      <c r="D5533" s="10" t="s">
        <v>34</v>
      </c>
      <c r="E5533" s="10" t="s">
        <v>35</v>
      </c>
      <c r="F5533" s="13">
        <v>0</v>
      </c>
      <c r="G5533" s="13">
        <v>57744.44</v>
      </c>
      <c r="H5533" s="7">
        <v>33728.199999999997</v>
      </c>
      <c r="I5533" s="7">
        <v>0</v>
      </c>
      <c r="J5533" s="13">
        <v>493874.04</v>
      </c>
      <c r="K5533" s="13">
        <v>585505.92000000004</v>
      </c>
      <c r="L5533" s="7">
        <f t="shared" si="86"/>
        <v>1170852.6000000001</v>
      </c>
    </row>
    <row r="5534" spans="1:12" s="5" customFormat="1" x14ac:dyDescent="0.25">
      <c r="A5534" s="10" t="s">
        <v>2170</v>
      </c>
      <c r="B5534" s="10" t="s">
        <v>1200</v>
      </c>
      <c r="C5534" s="10" t="s">
        <v>1217</v>
      </c>
      <c r="D5534" s="10" t="s">
        <v>538</v>
      </c>
      <c r="E5534" s="10" t="s">
        <v>539</v>
      </c>
      <c r="F5534" s="13">
        <v>0</v>
      </c>
      <c r="G5534" s="13">
        <v>11172204.890000001</v>
      </c>
      <c r="H5534" s="7">
        <v>6525620.8200000003</v>
      </c>
      <c r="I5534" s="7">
        <v>0</v>
      </c>
      <c r="J5534" s="13">
        <v>95553120.5</v>
      </c>
      <c r="K5534" s="13">
        <v>113281754.65000001</v>
      </c>
      <c r="L5534" s="7">
        <f t="shared" si="86"/>
        <v>226532700.86000001</v>
      </c>
    </row>
    <row r="5535" spans="1:12" s="5" customFormat="1" x14ac:dyDescent="0.25">
      <c r="A5535" s="10" t="s">
        <v>2170</v>
      </c>
      <c r="B5535" s="10" t="s">
        <v>1200</v>
      </c>
      <c r="C5535" s="10" t="s">
        <v>1217</v>
      </c>
      <c r="D5535" s="10" t="s">
        <v>535</v>
      </c>
      <c r="E5535" s="10" t="s">
        <v>536</v>
      </c>
      <c r="F5535" s="13">
        <v>0</v>
      </c>
      <c r="G5535" s="13">
        <v>4792757.28</v>
      </c>
      <c r="H5535" s="7">
        <v>2799422.04</v>
      </c>
      <c r="I5535" s="7">
        <v>0</v>
      </c>
      <c r="J5535" s="13">
        <v>40991274.100000001</v>
      </c>
      <c r="K5535" s="13">
        <v>48596669.909999996</v>
      </c>
      <c r="L5535" s="7">
        <f t="shared" si="86"/>
        <v>97180123.329999998</v>
      </c>
    </row>
    <row r="5536" spans="1:12" s="5" customFormat="1" x14ac:dyDescent="0.25">
      <c r="A5536" s="10" t="s">
        <v>2170</v>
      </c>
      <c r="B5536" s="10" t="s">
        <v>1200</v>
      </c>
      <c r="C5536" s="10" t="s">
        <v>1217</v>
      </c>
      <c r="D5536" s="10" t="s">
        <v>587</v>
      </c>
      <c r="E5536" s="10" t="s">
        <v>588</v>
      </c>
      <c r="F5536" s="13">
        <v>0</v>
      </c>
      <c r="G5536" s="13">
        <v>16440433.15</v>
      </c>
      <c r="H5536" s="7">
        <v>9602762.7400000002</v>
      </c>
      <c r="I5536" s="7">
        <v>0</v>
      </c>
      <c r="J5536" s="13">
        <v>140610980.94999999</v>
      </c>
      <c r="K5536" s="13">
        <v>166699512.91</v>
      </c>
      <c r="L5536" s="7">
        <f t="shared" si="86"/>
        <v>333353689.75</v>
      </c>
    </row>
    <row r="5537" spans="1:12" s="5" customFormat="1" x14ac:dyDescent="0.25">
      <c r="A5537" s="10" t="s">
        <v>2171</v>
      </c>
      <c r="B5537" s="10" t="s">
        <v>1200</v>
      </c>
      <c r="C5537" s="10" t="s">
        <v>1218</v>
      </c>
      <c r="D5537" s="10" t="s">
        <v>20</v>
      </c>
      <c r="E5537" s="10" t="s">
        <v>21</v>
      </c>
      <c r="F5537" s="13">
        <v>0</v>
      </c>
      <c r="G5537" s="13">
        <v>868828.86</v>
      </c>
      <c r="H5537" s="7">
        <v>62219.3</v>
      </c>
      <c r="I5537" s="7">
        <v>0</v>
      </c>
      <c r="J5537" s="13">
        <v>4333617.79</v>
      </c>
      <c r="K5537" s="13">
        <v>5016564.88</v>
      </c>
      <c r="L5537" s="7">
        <f t="shared" si="86"/>
        <v>10281230.83</v>
      </c>
    </row>
    <row r="5538" spans="1:12" s="5" customFormat="1" x14ac:dyDescent="0.25">
      <c r="A5538" s="10" t="s">
        <v>2171</v>
      </c>
      <c r="B5538" s="10" t="s">
        <v>1200</v>
      </c>
      <c r="C5538" s="10" t="s">
        <v>1218</v>
      </c>
      <c r="D5538" s="10" t="s">
        <v>24</v>
      </c>
      <c r="E5538" s="10" t="s">
        <v>25</v>
      </c>
      <c r="F5538" s="13">
        <v>0</v>
      </c>
      <c r="G5538" s="13">
        <v>1283288.82</v>
      </c>
      <c r="H5538" s="7">
        <v>91899.95</v>
      </c>
      <c r="I5538" s="7">
        <v>0</v>
      </c>
      <c r="J5538" s="13">
        <v>6400896.0899999999</v>
      </c>
      <c r="K5538" s="13">
        <v>7409631.4199999999</v>
      </c>
      <c r="L5538" s="7">
        <f t="shared" si="86"/>
        <v>15185716.279999999</v>
      </c>
    </row>
    <row r="5539" spans="1:12" s="5" customFormat="1" x14ac:dyDescent="0.25">
      <c r="A5539" s="10" t="s">
        <v>2171</v>
      </c>
      <c r="B5539" s="10" t="s">
        <v>1200</v>
      </c>
      <c r="C5539" s="10" t="s">
        <v>1218</v>
      </c>
      <c r="D5539" s="10" t="s">
        <v>28</v>
      </c>
      <c r="E5539" s="10" t="s">
        <v>29</v>
      </c>
      <c r="F5539" s="13">
        <v>0</v>
      </c>
      <c r="G5539" s="13">
        <v>802096.99</v>
      </c>
      <c r="H5539" s="7">
        <v>57440.44</v>
      </c>
      <c r="I5539" s="7">
        <v>0</v>
      </c>
      <c r="J5539" s="13">
        <v>4000766.94</v>
      </c>
      <c r="K5539" s="13">
        <v>4631259.13</v>
      </c>
      <c r="L5539" s="7">
        <f t="shared" si="86"/>
        <v>9491563.5</v>
      </c>
    </row>
    <row r="5540" spans="1:12" s="5" customFormat="1" x14ac:dyDescent="0.25">
      <c r="A5540" s="10" t="s">
        <v>2171</v>
      </c>
      <c r="B5540" s="10" t="s">
        <v>1200</v>
      </c>
      <c r="C5540" s="10" t="s">
        <v>1218</v>
      </c>
      <c r="D5540" s="10" t="s">
        <v>535</v>
      </c>
      <c r="E5540" s="10" t="s">
        <v>536</v>
      </c>
      <c r="F5540" s="13">
        <v>0</v>
      </c>
      <c r="G5540" s="13">
        <v>15908787.140000001</v>
      </c>
      <c r="H5540" s="7">
        <v>1139273.33</v>
      </c>
      <c r="I5540" s="7">
        <v>0</v>
      </c>
      <c r="J5540" s="13">
        <v>79351188.799999997</v>
      </c>
      <c r="K5540" s="13">
        <v>91856367.260000005</v>
      </c>
      <c r="L5540" s="7">
        <f t="shared" si="86"/>
        <v>188255616.53</v>
      </c>
    </row>
    <row r="5541" spans="1:12" s="5" customFormat="1" x14ac:dyDescent="0.25">
      <c r="A5541" s="10" t="s">
        <v>2171</v>
      </c>
      <c r="B5541" s="10" t="s">
        <v>1200</v>
      </c>
      <c r="C5541" s="10" t="s">
        <v>1218</v>
      </c>
      <c r="D5541" s="10" t="s">
        <v>301</v>
      </c>
      <c r="E5541" s="10" t="s">
        <v>302</v>
      </c>
      <c r="F5541" s="13">
        <v>0</v>
      </c>
      <c r="G5541" s="13">
        <v>3077038.44</v>
      </c>
      <c r="H5541" s="7">
        <v>220355.44</v>
      </c>
      <c r="I5541" s="7">
        <v>0</v>
      </c>
      <c r="J5541" s="13">
        <v>15347911.550000001</v>
      </c>
      <c r="K5541" s="13">
        <v>17766632.379999999</v>
      </c>
      <c r="L5541" s="7">
        <f t="shared" si="86"/>
        <v>36411937.810000002</v>
      </c>
    </row>
    <row r="5542" spans="1:12" s="5" customFormat="1" x14ac:dyDescent="0.25">
      <c r="A5542" s="10" t="s">
        <v>2171</v>
      </c>
      <c r="B5542" s="10" t="s">
        <v>1200</v>
      </c>
      <c r="C5542" s="10" t="s">
        <v>1218</v>
      </c>
      <c r="D5542" s="10" t="s">
        <v>587</v>
      </c>
      <c r="E5542" s="10" t="s">
        <v>588</v>
      </c>
      <c r="F5542" s="13">
        <v>0</v>
      </c>
      <c r="G5542" s="13">
        <v>53018171.75</v>
      </c>
      <c r="H5542" s="7">
        <v>3796781.54</v>
      </c>
      <c r="I5542" s="7">
        <v>0</v>
      </c>
      <c r="J5542" s="13">
        <v>264448503.83000001</v>
      </c>
      <c r="K5542" s="13">
        <v>306123692.12</v>
      </c>
      <c r="L5542" s="7">
        <f t="shared" si="86"/>
        <v>627387149.24000001</v>
      </c>
    </row>
    <row r="5543" spans="1:12" s="5" customFormat="1" x14ac:dyDescent="0.25">
      <c r="A5543" s="10" t="s">
        <v>2172</v>
      </c>
      <c r="B5543" s="10" t="s">
        <v>1200</v>
      </c>
      <c r="C5543" s="10" t="s">
        <v>1219</v>
      </c>
      <c r="D5543" s="10" t="s">
        <v>64</v>
      </c>
      <c r="E5543" s="10" t="s">
        <v>65</v>
      </c>
      <c r="F5543" s="13">
        <v>0</v>
      </c>
      <c r="G5543" s="13">
        <v>1917674.51</v>
      </c>
      <c r="H5543" s="7">
        <v>729001.95</v>
      </c>
      <c r="I5543" s="7">
        <v>0</v>
      </c>
      <c r="J5543" s="13">
        <v>28861997.199999999</v>
      </c>
      <c r="K5543" s="13">
        <v>38236159.689999998</v>
      </c>
      <c r="L5543" s="7">
        <f t="shared" si="86"/>
        <v>69744833.349999994</v>
      </c>
    </row>
    <row r="5544" spans="1:12" s="5" customFormat="1" x14ac:dyDescent="0.25">
      <c r="A5544" s="10" t="s">
        <v>2172</v>
      </c>
      <c r="B5544" s="10" t="s">
        <v>1200</v>
      </c>
      <c r="C5544" s="10" t="s">
        <v>1219</v>
      </c>
      <c r="D5544" s="10" t="s">
        <v>14</v>
      </c>
      <c r="E5544" s="10" t="s">
        <v>15</v>
      </c>
      <c r="F5544" s="13">
        <v>0</v>
      </c>
      <c r="G5544" s="13">
        <v>95703.53</v>
      </c>
      <c r="H5544" s="7">
        <v>36381.589999999997</v>
      </c>
      <c r="I5544" s="7">
        <v>0</v>
      </c>
      <c r="J5544" s="13">
        <v>1440387.7</v>
      </c>
      <c r="K5544" s="13">
        <v>1908214.94</v>
      </c>
      <c r="L5544" s="7">
        <f t="shared" si="86"/>
        <v>3480687.76</v>
      </c>
    </row>
    <row r="5545" spans="1:12" s="5" customFormat="1" x14ac:dyDescent="0.25">
      <c r="A5545" s="10" t="s">
        <v>2172</v>
      </c>
      <c r="B5545" s="10" t="s">
        <v>1200</v>
      </c>
      <c r="C5545" s="10" t="s">
        <v>1219</v>
      </c>
      <c r="D5545" s="10" t="s">
        <v>38</v>
      </c>
      <c r="E5545" s="10" t="s">
        <v>39</v>
      </c>
      <c r="F5545" s="13">
        <v>0</v>
      </c>
      <c r="G5545" s="13">
        <v>0</v>
      </c>
      <c r="H5545" s="7">
        <v>0</v>
      </c>
      <c r="I5545" s="7">
        <v>0</v>
      </c>
      <c r="J5545" s="13">
        <v>0</v>
      </c>
      <c r="K5545" s="13">
        <v>-227228.52</v>
      </c>
      <c r="L5545" s="7">
        <f t="shared" si="86"/>
        <v>-227228.52</v>
      </c>
    </row>
    <row r="5546" spans="1:12" s="5" customFormat="1" x14ac:dyDescent="0.25">
      <c r="A5546" s="10" t="s">
        <v>2172</v>
      </c>
      <c r="B5546" s="10" t="s">
        <v>1200</v>
      </c>
      <c r="C5546" s="10" t="s">
        <v>1219</v>
      </c>
      <c r="D5546" s="10" t="s">
        <v>16</v>
      </c>
      <c r="E5546" s="10" t="s">
        <v>17</v>
      </c>
      <c r="F5546" s="13">
        <v>0</v>
      </c>
      <c r="G5546" s="13">
        <v>3536.77</v>
      </c>
      <c r="H5546" s="7">
        <v>1344.5</v>
      </c>
      <c r="I5546" s="7">
        <v>0</v>
      </c>
      <c r="J5546" s="13">
        <v>53230.18</v>
      </c>
      <c r="K5546" s="13">
        <v>70518.95</v>
      </c>
      <c r="L5546" s="7">
        <f t="shared" si="86"/>
        <v>128630.39999999999</v>
      </c>
    </row>
    <row r="5547" spans="1:12" s="5" customFormat="1" x14ac:dyDescent="0.25">
      <c r="A5547" s="10" t="s">
        <v>2172</v>
      </c>
      <c r="B5547" s="10" t="s">
        <v>1200</v>
      </c>
      <c r="C5547" s="10" t="s">
        <v>1219</v>
      </c>
      <c r="D5547" s="10" t="s">
        <v>18</v>
      </c>
      <c r="E5547" s="10" t="s">
        <v>19</v>
      </c>
      <c r="F5547" s="13">
        <v>0</v>
      </c>
      <c r="G5547" s="13">
        <v>32134.86</v>
      </c>
      <c r="H5547" s="7">
        <v>12216.04</v>
      </c>
      <c r="I5547" s="7">
        <v>0</v>
      </c>
      <c r="J5547" s="13">
        <v>483646.46</v>
      </c>
      <c r="K5547" s="13">
        <v>640731.24</v>
      </c>
      <c r="L5547" s="7">
        <f t="shared" si="86"/>
        <v>1168728.6000000001</v>
      </c>
    </row>
    <row r="5548" spans="1:12" s="5" customFormat="1" x14ac:dyDescent="0.25">
      <c r="A5548" s="10" t="s">
        <v>2172</v>
      </c>
      <c r="B5548" s="10" t="s">
        <v>1200</v>
      </c>
      <c r="C5548" s="10" t="s">
        <v>1219</v>
      </c>
      <c r="D5548" s="10" t="s">
        <v>606</v>
      </c>
      <c r="E5548" s="10" t="s">
        <v>607</v>
      </c>
      <c r="F5548" s="13">
        <v>0</v>
      </c>
      <c r="G5548" s="13">
        <v>356130.05</v>
      </c>
      <c r="H5548" s="7">
        <v>135382.46</v>
      </c>
      <c r="I5548" s="7">
        <v>0</v>
      </c>
      <c r="J5548" s="13">
        <v>5359942.1500000004</v>
      </c>
      <c r="K5548" s="13">
        <v>7100811.5800000001</v>
      </c>
      <c r="L5548" s="7">
        <f t="shared" si="86"/>
        <v>12952266.24</v>
      </c>
    </row>
    <row r="5549" spans="1:12" s="5" customFormat="1" x14ac:dyDescent="0.25">
      <c r="A5549" s="10" t="s">
        <v>2172</v>
      </c>
      <c r="B5549" s="10" t="s">
        <v>1200</v>
      </c>
      <c r="C5549" s="10" t="s">
        <v>1219</v>
      </c>
      <c r="D5549" s="10" t="s">
        <v>20</v>
      </c>
      <c r="E5549" s="10" t="s">
        <v>21</v>
      </c>
      <c r="F5549" s="13">
        <v>0</v>
      </c>
      <c r="G5549" s="13">
        <v>397623.84</v>
      </c>
      <c r="H5549" s="7">
        <v>151156.28</v>
      </c>
      <c r="I5549" s="7">
        <v>0</v>
      </c>
      <c r="J5549" s="13">
        <v>5984445.2000000002</v>
      </c>
      <c r="K5549" s="13">
        <v>7928148.5800000001</v>
      </c>
      <c r="L5549" s="7">
        <f t="shared" si="86"/>
        <v>14461373.9</v>
      </c>
    </row>
    <row r="5550" spans="1:12" s="5" customFormat="1" x14ac:dyDescent="0.25">
      <c r="A5550" s="10" t="s">
        <v>2172</v>
      </c>
      <c r="B5550" s="10" t="s">
        <v>1200</v>
      </c>
      <c r="C5550" s="10" t="s">
        <v>1219</v>
      </c>
      <c r="D5550" s="10" t="s">
        <v>24</v>
      </c>
      <c r="E5550" s="10" t="s">
        <v>25</v>
      </c>
      <c r="F5550" s="13">
        <v>0</v>
      </c>
      <c r="G5550" s="13">
        <v>593281.56999999995</v>
      </c>
      <c r="H5550" s="7">
        <v>225535.37</v>
      </c>
      <c r="I5550" s="7">
        <v>0</v>
      </c>
      <c r="J5550" s="13">
        <v>8929195.7699999996</v>
      </c>
      <c r="K5550" s="13">
        <v>11829332.279999999</v>
      </c>
      <c r="L5550" s="7">
        <f t="shared" si="86"/>
        <v>21577344.989999998</v>
      </c>
    </row>
    <row r="5551" spans="1:12" s="5" customFormat="1" x14ac:dyDescent="0.25">
      <c r="A5551" s="10" t="s">
        <v>2172</v>
      </c>
      <c r="B5551" s="10" t="s">
        <v>1200</v>
      </c>
      <c r="C5551" s="10" t="s">
        <v>1219</v>
      </c>
      <c r="D5551" s="10" t="s">
        <v>28</v>
      </c>
      <c r="E5551" s="10" t="s">
        <v>29</v>
      </c>
      <c r="F5551" s="13">
        <v>0</v>
      </c>
      <c r="G5551" s="13">
        <v>260482.54</v>
      </c>
      <c r="H5551" s="7">
        <v>99022.17</v>
      </c>
      <c r="I5551" s="7">
        <v>0</v>
      </c>
      <c r="J5551" s="13">
        <v>3920397.57</v>
      </c>
      <c r="K5551" s="13">
        <v>5193713.6100000003</v>
      </c>
      <c r="L5551" s="7">
        <f t="shared" si="86"/>
        <v>9473615.8900000006</v>
      </c>
    </row>
    <row r="5552" spans="1:12" s="5" customFormat="1" x14ac:dyDescent="0.25">
      <c r="A5552" s="10" t="s">
        <v>2172</v>
      </c>
      <c r="B5552" s="10" t="s">
        <v>1200</v>
      </c>
      <c r="C5552" s="10" t="s">
        <v>1219</v>
      </c>
      <c r="D5552" s="10" t="s">
        <v>34</v>
      </c>
      <c r="E5552" s="10" t="s">
        <v>35</v>
      </c>
      <c r="F5552" s="13">
        <v>0</v>
      </c>
      <c r="G5552" s="13">
        <v>633718.31999999995</v>
      </c>
      <c r="H5552" s="7">
        <v>240907.35</v>
      </c>
      <c r="I5552" s="7">
        <v>0</v>
      </c>
      <c r="J5552" s="13">
        <v>9537789.7599999998</v>
      </c>
      <c r="K5552" s="13">
        <v>12635593.1</v>
      </c>
      <c r="L5552" s="7">
        <f t="shared" si="86"/>
        <v>23048008.530000001</v>
      </c>
    </row>
    <row r="5553" spans="1:12" s="5" customFormat="1" x14ac:dyDescent="0.25">
      <c r="A5553" s="10" t="s">
        <v>2172</v>
      </c>
      <c r="B5553" s="10" t="s">
        <v>1200</v>
      </c>
      <c r="C5553" s="10" t="s">
        <v>1219</v>
      </c>
      <c r="D5553" s="10" t="s">
        <v>538</v>
      </c>
      <c r="E5553" s="10" t="s">
        <v>539</v>
      </c>
      <c r="F5553" s="13">
        <v>0</v>
      </c>
      <c r="G5553" s="13">
        <v>22104230.890000001</v>
      </c>
      <c r="H5553" s="7">
        <v>8402900.1300000008</v>
      </c>
      <c r="I5553" s="7">
        <v>0</v>
      </c>
      <c r="J5553" s="13">
        <v>332680153.58999997</v>
      </c>
      <c r="K5553" s="13">
        <v>440732198.57999998</v>
      </c>
      <c r="L5553" s="7">
        <f t="shared" si="86"/>
        <v>803919483.18999994</v>
      </c>
    </row>
    <row r="5554" spans="1:12" s="5" customFormat="1" x14ac:dyDescent="0.25">
      <c r="A5554" s="10" t="s">
        <v>2172</v>
      </c>
      <c r="B5554" s="10" t="s">
        <v>1200</v>
      </c>
      <c r="C5554" s="10" t="s">
        <v>1219</v>
      </c>
      <c r="D5554" s="10" t="s">
        <v>40</v>
      </c>
      <c r="E5554" s="10" t="s">
        <v>2254</v>
      </c>
      <c r="F5554" s="13">
        <v>0</v>
      </c>
      <c r="G5554" s="13">
        <v>45026513.960000001</v>
      </c>
      <c r="H5554" s="7">
        <v>17116781.91</v>
      </c>
      <c r="I5554" s="7">
        <v>0</v>
      </c>
      <c r="J5554" s="13">
        <v>677672417.25</v>
      </c>
      <c r="K5554" s="13">
        <v>897775389.23000002</v>
      </c>
      <c r="L5554" s="7">
        <f t="shared" si="86"/>
        <v>1637591102.3499999</v>
      </c>
    </row>
    <row r="5555" spans="1:12" s="5" customFormat="1" x14ac:dyDescent="0.25">
      <c r="A5555" s="10" t="s">
        <v>2172</v>
      </c>
      <c r="B5555" s="10" t="s">
        <v>1200</v>
      </c>
      <c r="C5555" s="10" t="s">
        <v>1219</v>
      </c>
      <c r="D5555" s="10" t="s">
        <v>535</v>
      </c>
      <c r="E5555" s="10" t="s">
        <v>536</v>
      </c>
      <c r="F5555" s="13">
        <v>0</v>
      </c>
      <c r="G5555" s="13">
        <v>5039099.16</v>
      </c>
      <c r="H5555" s="7">
        <v>1915608.25</v>
      </c>
      <c r="I5555" s="7">
        <v>0</v>
      </c>
      <c r="J5555" s="13">
        <v>75841059.170000002</v>
      </c>
      <c r="K5555" s="13">
        <v>100473672.34</v>
      </c>
      <c r="L5555" s="7">
        <f t="shared" si="86"/>
        <v>183269438.92000002</v>
      </c>
    </row>
    <row r="5556" spans="1:12" s="5" customFormat="1" x14ac:dyDescent="0.25">
      <c r="A5556" s="10" t="s">
        <v>2173</v>
      </c>
      <c r="B5556" s="10" t="s">
        <v>1200</v>
      </c>
      <c r="C5556" s="10" t="s">
        <v>1220</v>
      </c>
      <c r="D5556" s="10" t="s">
        <v>38</v>
      </c>
      <c r="E5556" s="10" t="s">
        <v>39</v>
      </c>
      <c r="F5556" s="13">
        <v>0</v>
      </c>
      <c r="G5556" s="13">
        <v>1933.27</v>
      </c>
      <c r="H5556" s="7">
        <v>322.8</v>
      </c>
      <c r="I5556" s="7">
        <v>0</v>
      </c>
      <c r="J5556" s="13">
        <v>21085.03</v>
      </c>
      <c r="K5556" s="13">
        <v>30075.7</v>
      </c>
      <c r="L5556" s="7">
        <f t="shared" si="86"/>
        <v>53416.800000000003</v>
      </c>
    </row>
    <row r="5557" spans="1:12" s="5" customFormat="1" x14ac:dyDescent="0.25">
      <c r="A5557" s="10" t="s">
        <v>2173</v>
      </c>
      <c r="B5557" s="10" t="s">
        <v>1200</v>
      </c>
      <c r="C5557" s="10" t="s">
        <v>1220</v>
      </c>
      <c r="D5557" s="10" t="s">
        <v>24</v>
      </c>
      <c r="E5557" s="10" t="s">
        <v>25</v>
      </c>
      <c r="F5557" s="13">
        <v>0</v>
      </c>
      <c r="G5557" s="13">
        <v>96531.95</v>
      </c>
      <c r="H5557" s="7">
        <v>16118.19</v>
      </c>
      <c r="I5557" s="7">
        <v>0</v>
      </c>
      <c r="J5557" s="13">
        <v>1052819.7</v>
      </c>
      <c r="K5557" s="13">
        <v>1501742.86</v>
      </c>
      <c r="L5557" s="7">
        <f t="shared" si="86"/>
        <v>2667212.7000000002</v>
      </c>
    </row>
    <row r="5558" spans="1:12" s="5" customFormat="1" x14ac:dyDescent="0.25">
      <c r="A5558" s="10" t="s">
        <v>2173</v>
      </c>
      <c r="B5558" s="10" t="s">
        <v>1200</v>
      </c>
      <c r="C5558" s="10" t="s">
        <v>1220</v>
      </c>
      <c r="D5558" s="10" t="s">
        <v>28</v>
      </c>
      <c r="E5558" s="10" t="s">
        <v>29</v>
      </c>
      <c r="F5558" s="13">
        <v>0</v>
      </c>
      <c r="G5558" s="13">
        <v>47676.24</v>
      </c>
      <c r="H5558" s="7">
        <v>7960.62</v>
      </c>
      <c r="I5558" s="7">
        <v>0</v>
      </c>
      <c r="J5558" s="13">
        <v>519977.92</v>
      </c>
      <c r="K5558" s="13">
        <v>741696.92</v>
      </c>
      <c r="L5558" s="7">
        <f t="shared" si="86"/>
        <v>1317311.7000000002</v>
      </c>
    </row>
    <row r="5559" spans="1:12" s="5" customFormat="1" x14ac:dyDescent="0.25">
      <c r="A5559" s="10" t="s">
        <v>2173</v>
      </c>
      <c r="B5559" s="10" t="s">
        <v>1200</v>
      </c>
      <c r="C5559" s="10" t="s">
        <v>1220</v>
      </c>
      <c r="D5559" s="10" t="s">
        <v>34</v>
      </c>
      <c r="E5559" s="10" t="s">
        <v>35</v>
      </c>
      <c r="F5559" s="13">
        <v>0</v>
      </c>
      <c r="G5559" s="13">
        <v>34397.519999999997</v>
      </c>
      <c r="H5559" s="7">
        <v>5743.44</v>
      </c>
      <c r="I5559" s="7">
        <v>0</v>
      </c>
      <c r="J5559" s="13">
        <v>375154.39</v>
      </c>
      <c r="K5559" s="13">
        <v>535120.53</v>
      </c>
      <c r="L5559" s="7">
        <f t="shared" si="86"/>
        <v>950415.88000000012</v>
      </c>
    </row>
    <row r="5560" spans="1:12" s="5" customFormat="1" x14ac:dyDescent="0.25">
      <c r="A5560" s="10" t="s">
        <v>2173</v>
      </c>
      <c r="B5560" s="10" t="s">
        <v>1200</v>
      </c>
      <c r="C5560" s="10" t="s">
        <v>1220</v>
      </c>
      <c r="D5560" s="10" t="s">
        <v>538</v>
      </c>
      <c r="E5560" s="10" t="s">
        <v>539</v>
      </c>
      <c r="F5560" s="13">
        <v>0</v>
      </c>
      <c r="G5560" s="13">
        <v>17739726.02</v>
      </c>
      <c r="H5560" s="7">
        <v>2962047.95</v>
      </c>
      <c r="I5560" s="7">
        <v>0</v>
      </c>
      <c r="J5560" s="13">
        <v>193477211.96000001</v>
      </c>
      <c r="K5560" s="13">
        <v>275976047.35000002</v>
      </c>
      <c r="L5560" s="7">
        <f t="shared" si="86"/>
        <v>490155033.28000003</v>
      </c>
    </row>
    <row r="5561" spans="1:12" s="5" customFormat="1" x14ac:dyDescent="0.25">
      <c r="A5561" s="10" t="s">
        <v>2174</v>
      </c>
      <c r="B5561" s="10" t="s">
        <v>1200</v>
      </c>
      <c r="C5561" s="10" t="s">
        <v>173</v>
      </c>
      <c r="D5561" s="10" t="s">
        <v>20</v>
      </c>
      <c r="E5561" s="10" t="s">
        <v>21</v>
      </c>
      <c r="F5561" s="13">
        <v>0</v>
      </c>
      <c r="G5561" s="13">
        <v>1134559.9099999999</v>
      </c>
      <c r="H5561" s="7">
        <v>370927.35999999999</v>
      </c>
      <c r="I5561" s="7">
        <v>0</v>
      </c>
      <c r="J5561" s="13">
        <v>13728717.199999999</v>
      </c>
      <c r="K5561" s="13">
        <v>19067983.899999999</v>
      </c>
      <c r="L5561" s="7">
        <f t="shared" si="86"/>
        <v>34302188.369999997</v>
      </c>
    </row>
    <row r="5562" spans="1:12" s="5" customFormat="1" x14ac:dyDescent="0.25">
      <c r="A5562" s="10" t="s">
        <v>2174</v>
      </c>
      <c r="B5562" s="10" t="s">
        <v>1200</v>
      </c>
      <c r="C5562" s="10" t="s">
        <v>173</v>
      </c>
      <c r="D5562" s="10" t="s">
        <v>24</v>
      </c>
      <c r="E5562" s="10" t="s">
        <v>25</v>
      </c>
      <c r="F5562" s="13">
        <v>0</v>
      </c>
      <c r="G5562" s="13">
        <v>450872.77</v>
      </c>
      <c r="H5562" s="7">
        <v>147406.1</v>
      </c>
      <c r="I5562" s="7">
        <v>0</v>
      </c>
      <c r="J5562" s="13">
        <v>5455776.0800000001</v>
      </c>
      <c r="K5562" s="13">
        <v>7577594.4000000004</v>
      </c>
      <c r="L5562" s="7">
        <f t="shared" si="86"/>
        <v>13631649.350000001</v>
      </c>
    </row>
    <row r="5563" spans="1:12" s="5" customFormat="1" x14ac:dyDescent="0.25">
      <c r="A5563" s="10" t="s">
        <v>2174</v>
      </c>
      <c r="B5563" s="10" t="s">
        <v>1200</v>
      </c>
      <c r="C5563" s="10" t="s">
        <v>173</v>
      </c>
      <c r="D5563" s="10" t="s">
        <v>26</v>
      </c>
      <c r="E5563" s="10" t="s">
        <v>27</v>
      </c>
      <c r="F5563" s="13">
        <v>0</v>
      </c>
      <c r="G5563" s="13">
        <v>0</v>
      </c>
      <c r="H5563" s="7">
        <v>0</v>
      </c>
      <c r="I5563" s="7">
        <v>0</v>
      </c>
      <c r="J5563" s="13">
        <v>0</v>
      </c>
      <c r="K5563" s="13">
        <v>-207294.56</v>
      </c>
      <c r="L5563" s="7">
        <f t="shared" si="86"/>
        <v>-207294.56</v>
      </c>
    </row>
    <row r="5564" spans="1:12" s="5" customFormat="1" x14ac:dyDescent="0.25">
      <c r="A5564" s="10" t="s">
        <v>2174</v>
      </c>
      <c r="B5564" s="10" t="s">
        <v>1200</v>
      </c>
      <c r="C5564" s="10" t="s">
        <v>173</v>
      </c>
      <c r="D5564" s="10" t="s">
        <v>28</v>
      </c>
      <c r="E5564" s="10" t="s">
        <v>29</v>
      </c>
      <c r="F5564" s="13">
        <v>0</v>
      </c>
      <c r="G5564" s="13">
        <v>202213.09</v>
      </c>
      <c r="H5564" s="7">
        <v>66110.539999999994</v>
      </c>
      <c r="I5564" s="7">
        <v>0</v>
      </c>
      <c r="J5564" s="13">
        <v>2446875.02</v>
      </c>
      <c r="K5564" s="13">
        <v>3398494.75</v>
      </c>
      <c r="L5564" s="7">
        <f t="shared" si="86"/>
        <v>6113693.4000000004</v>
      </c>
    </row>
    <row r="5565" spans="1:12" s="5" customFormat="1" x14ac:dyDescent="0.25">
      <c r="A5565" s="10" t="s">
        <v>2174</v>
      </c>
      <c r="B5565" s="10" t="s">
        <v>1200</v>
      </c>
      <c r="C5565" s="10" t="s">
        <v>173</v>
      </c>
      <c r="D5565" s="10" t="s">
        <v>34</v>
      </c>
      <c r="E5565" s="10" t="s">
        <v>35</v>
      </c>
      <c r="F5565" s="13">
        <v>0</v>
      </c>
      <c r="G5565" s="13">
        <v>508374.14</v>
      </c>
      <c r="H5565" s="7">
        <v>166205.31</v>
      </c>
      <c r="I5565" s="7">
        <v>0</v>
      </c>
      <c r="J5565" s="13">
        <v>6151570.1299999999</v>
      </c>
      <c r="K5565" s="13">
        <v>8543991.3000000007</v>
      </c>
      <c r="L5565" s="7">
        <f t="shared" si="86"/>
        <v>15370140.880000001</v>
      </c>
    </row>
    <row r="5566" spans="1:12" s="5" customFormat="1" x14ac:dyDescent="0.25">
      <c r="A5566" s="10" t="s">
        <v>2174</v>
      </c>
      <c r="B5566" s="10" t="s">
        <v>1200</v>
      </c>
      <c r="C5566" s="10" t="s">
        <v>173</v>
      </c>
      <c r="D5566" s="10" t="s">
        <v>538</v>
      </c>
      <c r="E5566" s="10" t="s">
        <v>539</v>
      </c>
      <c r="F5566" s="13">
        <v>0</v>
      </c>
      <c r="G5566" s="13">
        <v>19839685.760000002</v>
      </c>
      <c r="H5566" s="7">
        <v>6486287.9900000002</v>
      </c>
      <c r="I5566" s="7">
        <v>0</v>
      </c>
      <c r="J5566" s="13">
        <v>240069681.31999999</v>
      </c>
      <c r="K5566" s="13">
        <v>333435728.56999999</v>
      </c>
      <c r="L5566" s="7">
        <f t="shared" si="86"/>
        <v>599831383.63999999</v>
      </c>
    </row>
    <row r="5567" spans="1:12" s="5" customFormat="1" x14ac:dyDescent="0.25">
      <c r="A5567" s="10" t="s">
        <v>2174</v>
      </c>
      <c r="B5567" s="10" t="s">
        <v>1200</v>
      </c>
      <c r="C5567" s="10" t="s">
        <v>173</v>
      </c>
      <c r="D5567" s="10" t="s">
        <v>40</v>
      </c>
      <c r="E5567" s="10" t="s">
        <v>2254</v>
      </c>
      <c r="F5567" s="13">
        <v>0</v>
      </c>
      <c r="G5567" s="13">
        <v>929640.66</v>
      </c>
      <c r="H5567" s="7">
        <v>303932.08</v>
      </c>
      <c r="I5567" s="7">
        <v>0</v>
      </c>
      <c r="J5567" s="13">
        <v>11249096.359999999</v>
      </c>
      <c r="K5567" s="13">
        <v>15624008.07</v>
      </c>
      <c r="L5567" s="7">
        <f t="shared" si="86"/>
        <v>28106677.170000002</v>
      </c>
    </row>
    <row r="5568" spans="1:12" s="5" customFormat="1" x14ac:dyDescent="0.25">
      <c r="A5568" s="10" t="s">
        <v>2174</v>
      </c>
      <c r="B5568" s="10" t="s">
        <v>1200</v>
      </c>
      <c r="C5568" s="10" t="s">
        <v>173</v>
      </c>
      <c r="D5568" s="10" t="s">
        <v>301</v>
      </c>
      <c r="E5568" s="10" t="s">
        <v>302</v>
      </c>
      <c r="F5568" s="13">
        <v>0</v>
      </c>
      <c r="G5568" s="13">
        <v>18861199.670000002</v>
      </c>
      <c r="H5568" s="7">
        <v>6166386.6200000001</v>
      </c>
      <c r="I5568" s="7">
        <v>0</v>
      </c>
      <c r="J5568" s="13">
        <v>228229531.88999999</v>
      </c>
      <c r="K5568" s="13">
        <v>316990799.61000001</v>
      </c>
      <c r="L5568" s="7">
        <f t="shared" si="86"/>
        <v>570247917.78999996</v>
      </c>
    </row>
    <row r="5569" spans="1:12" s="5" customFormat="1" x14ac:dyDescent="0.25">
      <c r="A5569" s="10" t="s">
        <v>2175</v>
      </c>
      <c r="B5569" s="10" t="s">
        <v>1200</v>
      </c>
      <c r="C5569" s="10" t="s">
        <v>459</v>
      </c>
      <c r="D5569" s="10" t="s">
        <v>24</v>
      </c>
      <c r="E5569" s="10" t="s">
        <v>25</v>
      </c>
      <c r="F5569" s="13">
        <v>0</v>
      </c>
      <c r="G5569" s="13">
        <v>221512.93</v>
      </c>
      <c r="H5569" s="7">
        <v>19229.39</v>
      </c>
      <c r="I5569" s="7">
        <v>0</v>
      </c>
      <c r="J5569" s="13">
        <v>1357878.29</v>
      </c>
      <c r="K5569" s="13">
        <v>1906257.58</v>
      </c>
      <c r="L5569" s="7">
        <f t="shared" si="86"/>
        <v>3504878.1900000004</v>
      </c>
    </row>
    <row r="5570" spans="1:12" s="5" customFormat="1" x14ac:dyDescent="0.25">
      <c r="A5570" s="10" t="s">
        <v>2175</v>
      </c>
      <c r="B5570" s="10" t="s">
        <v>1200</v>
      </c>
      <c r="C5570" s="10" t="s">
        <v>459</v>
      </c>
      <c r="D5570" s="10" t="s">
        <v>28</v>
      </c>
      <c r="E5570" s="10" t="s">
        <v>29</v>
      </c>
      <c r="F5570" s="13">
        <v>0</v>
      </c>
      <c r="G5570" s="13">
        <v>163285.1</v>
      </c>
      <c r="H5570" s="7">
        <v>14174.67</v>
      </c>
      <c r="I5570" s="7">
        <v>0</v>
      </c>
      <c r="J5570" s="13">
        <v>1000940.66</v>
      </c>
      <c r="K5570" s="13">
        <v>1405170.65</v>
      </c>
      <c r="L5570" s="7">
        <f t="shared" si="86"/>
        <v>2583571.08</v>
      </c>
    </row>
    <row r="5571" spans="1:12" s="5" customFormat="1" x14ac:dyDescent="0.25">
      <c r="A5571" s="10" t="s">
        <v>2175</v>
      </c>
      <c r="B5571" s="10" t="s">
        <v>1200</v>
      </c>
      <c r="C5571" s="10" t="s">
        <v>459</v>
      </c>
      <c r="D5571" s="10" t="s">
        <v>34</v>
      </c>
      <c r="E5571" s="10" t="s">
        <v>35</v>
      </c>
      <c r="F5571" s="13">
        <v>0</v>
      </c>
      <c r="G5571" s="13">
        <v>106933.05</v>
      </c>
      <c r="H5571" s="7">
        <v>9282.7900000000009</v>
      </c>
      <c r="I5571" s="7">
        <v>0</v>
      </c>
      <c r="J5571" s="13">
        <v>655501.55000000005</v>
      </c>
      <c r="K5571" s="13">
        <v>920225.91</v>
      </c>
      <c r="L5571" s="7">
        <f t="shared" si="86"/>
        <v>1691943.3</v>
      </c>
    </row>
    <row r="5572" spans="1:12" s="5" customFormat="1" x14ac:dyDescent="0.25">
      <c r="A5572" s="10" t="s">
        <v>2175</v>
      </c>
      <c r="B5572" s="10" t="s">
        <v>1200</v>
      </c>
      <c r="C5572" s="10" t="s">
        <v>459</v>
      </c>
      <c r="D5572" s="10" t="s">
        <v>538</v>
      </c>
      <c r="E5572" s="10" t="s">
        <v>539</v>
      </c>
      <c r="F5572" s="13">
        <v>0</v>
      </c>
      <c r="G5572" s="13">
        <v>21366489.789999999</v>
      </c>
      <c r="H5572" s="7">
        <v>1854810.29</v>
      </c>
      <c r="I5572" s="7">
        <v>0</v>
      </c>
      <c r="J5572" s="13">
        <v>130976969.65000001</v>
      </c>
      <c r="K5572" s="13">
        <v>183872031.56999999</v>
      </c>
      <c r="L5572" s="7">
        <f t="shared" si="86"/>
        <v>338070301.30000001</v>
      </c>
    </row>
    <row r="5573" spans="1:12" s="5" customFormat="1" x14ac:dyDescent="0.25">
      <c r="A5573" s="10" t="s">
        <v>2175</v>
      </c>
      <c r="B5573" s="10" t="s">
        <v>1200</v>
      </c>
      <c r="C5573" s="10" t="s">
        <v>459</v>
      </c>
      <c r="D5573" s="10" t="s">
        <v>40</v>
      </c>
      <c r="E5573" s="10" t="s">
        <v>2254</v>
      </c>
      <c r="F5573" s="13">
        <v>0</v>
      </c>
      <c r="G5573" s="13">
        <v>9728390.1300000008</v>
      </c>
      <c r="H5573" s="7">
        <v>844514.86</v>
      </c>
      <c r="I5573" s="7">
        <v>0</v>
      </c>
      <c r="J5573" s="13">
        <v>59635207.850000001</v>
      </c>
      <c r="K5573" s="13">
        <v>83718892.340000004</v>
      </c>
      <c r="L5573" s="7">
        <f t="shared" si="86"/>
        <v>153927005.18000001</v>
      </c>
    </row>
    <row r="5574" spans="1:12" s="5" customFormat="1" x14ac:dyDescent="0.25">
      <c r="A5574" s="10" t="s">
        <v>2176</v>
      </c>
      <c r="B5574" s="10" t="s">
        <v>1200</v>
      </c>
      <c r="C5574" s="10" t="s">
        <v>1221</v>
      </c>
      <c r="D5574" s="10" t="s">
        <v>24</v>
      </c>
      <c r="E5574" s="10" t="s">
        <v>25</v>
      </c>
      <c r="F5574" s="13">
        <v>0</v>
      </c>
      <c r="G5574" s="13">
        <v>1055474.93</v>
      </c>
      <c r="H5574" s="7">
        <v>44909.21</v>
      </c>
      <c r="I5574" s="7">
        <v>0</v>
      </c>
      <c r="J5574" s="13">
        <v>3145806.24</v>
      </c>
      <c r="K5574" s="13">
        <v>3869652.93</v>
      </c>
      <c r="L5574" s="7">
        <f t="shared" si="86"/>
        <v>8115843.3100000005</v>
      </c>
    </row>
    <row r="5575" spans="1:12" s="5" customFormat="1" x14ac:dyDescent="0.25">
      <c r="A5575" s="10" t="s">
        <v>2176</v>
      </c>
      <c r="B5575" s="10" t="s">
        <v>1200</v>
      </c>
      <c r="C5575" s="10" t="s">
        <v>1221</v>
      </c>
      <c r="D5575" s="10" t="s">
        <v>28</v>
      </c>
      <c r="E5575" s="10" t="s">
        <v>29</v>
      </c>
      <c r="F5575" s="13">
        <v>0</v>
      </c>
      <c r="G5575" s="13">
        <v>387064.59</v>
      </c>
      <c r="H5575" s="7">
        <v>16469.14</v>
      </c>
      <c r="I5575" s="7">
        <v>0</v>
      </c>
      <c r="J5575" s="13">
        <v>1153632.53</v>
      </c>
      <c r="K5575" s="13">
        <v>1419082.16</v>
      </c>
      <c r="L5575" s="7">
        <f t="shared" si="86"/>
        <v>2976248.42</v>
      </c>
    </row>
    <row r="5576" spans="1:12" s="5" customFormat="1" x14ac:dyDescent="0.25">
      <c r="A5576" s="10" t="s">
        <v>2176</v>
      </c>
      <c r="B5576" s="10" t="s">
        <v>1200</v>
      </c>
      <c r="C5576" s="10" t="s">
        <v>1221</v>
      </c>
      <c r="D5576" s="10" t="s">
        <v>301</v>
      </c>
      <c r="E5576" s="10" t="s">
        <v>302</v>
      </c>
      <c r="F5576" s="13">
        <v>0</v>
      </c>
      <c r="G5576" s="13">
        <v>55882185.479999997</v>
      </c>
      <c r="H5576" s="7">
        <v>2377720.65</v>
      </c>
      <c r="I5576" s="7">
        <v>0</v>
      </c>
      <c r="J5576" s="13">
        <v>166554905.22999999</v>
      </c>
      <c r="K5576" s="13">
        <v>204879012.53999999</v>
      </c>
      <c r="L5576" s="7">
        <f t="shared" si="86"/>
        <v>429693823.89999998</v>
      </c>
    </row>
    <row r="5577" spans="1:12" s="5" customFormat="1" x14ac:dyDescent="0.25">
      <c r="A5577" s="10" t="s">
        <v>2177</v>
      </c>
      <c r="B5577" s="10" t="s">
        <v>1200</v>
      </c>
      <c r="C5577" s="10" t="s">
        <v>1222</v>
      </c>
      <c r="D5577" s="10" t="s">
        <v>14</v>
      </c>
      <c r="E5577" s="10" t="s">
        <v>15</v>
      </c>
      <c r="F5577" s="13">
        <v>0</v>
      </c>
      <c r="G5577" s="13">
        <v>2351879.11</v>
      </c>
      <c r="H5577" s="7">
        <v>325220.90000000002</v>
      </c>
      <c r="I5577" s="7">
        <v>0</v>
      </c>
      <c r="J5577" s="13">
        <v>10579973.220000001</v>
      </c>
      <c r="K5577" s="13">
        <v>19523215.09</v>
      </c>
      <c r="L5577" s="7">
        <f t="shared" ref="L5577:L5640" si="87">SUM(F5577:K5577)</f>
        <v>32780288.32</v>
      </c>
    </row>
    <row r="5578" spans="1:12" s="5" customFormat="1" x14ac:dyDescent="0.25">
      <c r="A5578" s="10" t="s">
        <v>2177</v>
      </c>
      <c r="B5578" s="10" t="s">
        <v>1200</v>
      </c>
      <c r="C5578" s="10" t="s">
        <v>1222</v>
      </c>
      <c r="D5578" s="10" t="s">
        <v>16</v>
      </c>
      <c r="E5578" s="10" t="s">
        <v>17</v>
      </c>
      <c r="F5578" s="13">
        <v>0</v>
      </c>
      <c r="G5578" s="13">
        <v>882553.66</v>
      </c>
      <c r="H5578" s="7">
        <v>122040.67</v>
      </c>
      <c r="I5578" s="7">
        <v>0</v>
      </c>
      <c r="J5578" s="13">
        <v>3970184.55</v>
      </c>
      <c r="K5578" s="13">
        <v>7326177.9699999997</v>
      </c>
      <c r="L5578" s="7">
        <f t="shared" si="87"/>
        <v>12300956.85</v>
      </c>
    </row>
    <row r="5579" spans="1:12" s="5" customFormat="1" x14ac:dyDescent="0.25">
      <c r="A5579" s="10" t="s">
        <v>2177</v>
      </c>
      <c r="B5579" s="10" t="s">
        <v>1200</v>
      </c>
      <c r="C5579" s="10" t="s">
        <v>1222</v>
      </c>
      <c r="D5579" s="10" t="s">
        <v>18</v>
      </c>
      <c r="E5579" s="10" t="s">
        <v>19</v>
      </c>
      <c r="F5579" s="13">
        <v>0</v>
      </c>
      <c r="G5579" s="13">
        <v>770356.93</v>
      </c>
      <c r="H5579" s="7">
        <v>106525.96</v>
      </c>
      <c r="I5579" s="7">
        <v>0</v>
      </c>
      <c r="J5579" s="13">
        <v>3465465.4</v>
      </c>
      <c r="K5579" s="13">
        <v>6394820.1900000004</v>
      </c>
      <c r="L5579" s="7">
        <f t="shared" si="87"/>
        <v>10737168.48</v>
      </c>
    </row>
    <row r="5580" spans="1:12" s="5" customFormat="1" x14ac:dyDescent="0.25">
      <c r="A5580" s="10" t="s">
        <v>2177</v>
      </c>
      <c r="B5580" s="10" t="s">
        <v>1200</v>
      </c>
      <c r="C5580" s="10" t="s">
        <v>1222</v>
      </c>
      <c r="D5580" s="10" t="s">
        <v>606</v>
      </c>
      <c r="E5580" s="10" t="s">
        <v>607</v>
      </c>
      <c r="F5580" s="13">
        <v>0</v>
      </c>
      <c r="G5580" s="13">
        <v>2544499.52</v>
      </c>
      <c r="H5580" s="7">
        <v>351856.7</v>
      </c>
      <c r="I5580" s="7">
        <v>0</v>
      </c>
      <c r="J5580" s="13">
        <v>11446479.83</v>
      </c>
      <c r="K5580" s="13">
        <v>21122178.960000001</v>
      </c>
      <c r="L5580" s="7">
        <f t="shared" si="87"/>
        <v>35465015.010000005</v>
      </c>
    </row>
    <row r="5581" spans="1:12" s="5" customFormat="1" x14ac:dyDescent="0.25">
      <c r="A5581" s="10" t="s">
        <v>2177</v>
      </c>
      <c r="B5581" s="10" t="s">
        <v>1200</v>
      </c>
      <c r="C5581" s="10" t="s">
        <v>1222</v>
      </c>
      <c r="D5581" s="10" t="s">
        <v>20</v>
      </c>
      <c r="E5581" s="10" t="s">
        <v>21</v>
      </c>
      <c r="F5581" s="13">
        <v>0</v>
      </c>
      <c r="G5581" s="13">
        <v>14640370.42</v>
      </c>
      <c r="H5581" s="7">
        <v>2024489.43</v>
      </c>
      <c r="I5581" s="7">
        <v>0</v>
      </c>
      <c r="J5581" s="13">
        <v>65859986.770000003</v>
      </c>
      <c r="K5581" s="13">
        <v>121531374.45999999</v>
      </c>
      <c r="L5581" s="7">
        <f t="shared" si="87"/>
        <v>204056221.07999998</v>
      </c>
    </row>
    <row r="5582" spans="1:12" s="5" customFormat="1" x14ac:dyDescent="0.25">
      <c r="A5582" s="10" t="s">
        <v>2177</v>
      </c>
      <c r="B5582" s="10" t="s">
        <v>1200</v>
      </c>
      <c r="C5582" s="10" t="s">
        <v>1222</v>
      </c>
      <c r="D5582" s="10" t="s">
        <v>22</v>
      </c>
      <c r="E5582" s="10" t="s">
        <v>23</v>
      </c>
      <c r="F5582" s="13">
        <v>0</v>
      </c>
      <c r="G5582" s="13">
        <v>3630.79</v>
      </c>
      <c r="H5582" s="7">
        <v>502.07</v>
      </c>
      <c r="I5582" s="7">
        <v>0</v>
      </c>
      <c r="J5582" s="13">
        <v>16333.18</v>
      </c>
      <c r="K5582" s="13">
        <v>30139.599999999999</v>
      </c>
      <c r="L5582" s="7">
        <f t="shared" si="87"/>
        <v>50605.64</v>
      </c>
    </row>
    <row r="5583" spans="1:12" s="5" customFormat="1" x14ac:dyDescent="0.25">
      <c r="A5583" s="10" t="s">
        <v>2177</v>
      </c>
      <c r="B5583" s="10" t="s">
        <v>1200</v>
      </c>
      <c r="C5583" s="10" t="s">
        <v>1222</v>
      </c>
      <c r="D5583" s="10" t="s">
        <v>24</v>
      </c>
      <c r="E5583" s="10" t="s">
        <v>25</v>
      </c>
      <c r="F5583" s="13">
        <v>0</v>
      </c>
      <c r="G5583" s="13">
        <v>8668392.6199999992</v>
      </c>
      <c r="H5583" s="7">
        <v>1198676.5900000001</v>
      </c>
      <c r="I5583" s="7">
        <v>0</v>
      </c>
      <c r="J5583" s="13">
        <v>38994930.259999998</v>
      </c>
      <c r="K5583" s="13">
        <v>71957309.799999997</v>
      </c>
      <c r="L5583" s="7">
        <f t="shared" si="87"/>
        <v>120819309.27</v>
      </c>
    </row>
    <row r="5584" spans="1:12" s="5" customFormat="1" x14ac:dyDescent="0.25">
      <c r="A5584" s="10" t="s">
        <v>2177</v>
      </c>
      <c r="B5584" s="10" t="s">
        <v>1200</v>
      </c>
      <c r="C5584" s="10" t="s">
        <v>1222</v>
      </c>
      <c r="D5584" s="10" t="s">
        <v>28</v>
      </c>
      <c r="E5584" s="10" t="s">
        <v>29</v>
      </c>
      <c r="F5584" s="13">
        <v>0</v>
      </c>
      <c r="G5584" s="13">
        <v>6150303.7599999998</v>
      </c>
      <c r="H5584" s="7">
        <v>850471.99</v>
      </c>
      <c r="I5584" s="7">
        <v>0</v>
      </c>
      <c r="J5584" s="13">
        <v>27667259.289999999</v>
      </c>
      <c r="K5584" s="13">
        <v>51054368.729999997</v>
      </c>
      <c r="L5584" s="7">
        <f t="shared" si="87"/>
        <v>85722403.769999996</v>
      </c>
    </row>
    <row r="5585" spans="1:12" s="5" customFormat="1" x14ac:dyDescent="0.25">
      <c r="A5585" s="10" t="s">
        <v>2177</v>
      </c>
      <c r="B5585" s="10" t="s">
        <v>1200</v>
      </c>
      <c r="C5585" s="10" t="s">
        <v>1222</v>
      </c>
      <c r="D5585" s="10" t="s">
        <v>34</v>
      </c>
      <c r="E5585" s="10" t="s">
        <v>35</v>
      </c>
      <c r="F5585" s="13">
        <v>0</v>
      </c>
      <c r="G5585" s="13">
        <v>4192399.85</v>
      </c>
      <c r="H5585" s="7">
        <v>579730.5</v>
      </c>
      <c r="I5585" s="7">
        <v>0</v>
      </c>
      <c r="J5585" s="13">
        <v>18859591.059999999</v>
      </c>
      <c r="K5585" s="13">
        <v>34801586.450000003</v>
      </c>
      <c r="L5585" s="7">
        <f t="shared" si="87"/>
        <v>58433307.859999999</v>
      </c>
    </row>
    <row r="5586" spans="1:12" s="5" customFormat="1" x14ac:dyDescent="0.25">
      <c r="A5586" s="10" t="s">
        <v>2177</v>
      </c>
      <c r="B5586" s="10" t="s">
        <v>1200</v>
      </c>
      <c r="C5586" s="10" t="s">
        <v>1222</v>
      </c>
      <c r="D5586" s="10" t="s">
        <v>538</v>
      </c>
      <c r="E5586" s="10" t="s">
        <v>539</v>
      </c>
      <c r="F5586" s="13">
        <v>0</v>
      </c>
      <c r="G5586" s="13">
        <v>28387639.920000002</v>
      </c>
      <c r="H5586" s="7">
        <v>3925479.71</v>
      </c>
      <c r="I5586" s="7">
        <v>0</v>
      </c>
      <c r="J5586" s="13">
        <v>127702341.97</v>
      </c>
      <c r="K5586" s="13">
        <v>235649017</v>
      </c>
      <c r="L5586" s="7">
        <f t="shared" si="87"/>
        <v>395664478.60000002</v>
      </c>
    </row>
    <row r="5587" spans="1:12" s="5" customFormat="1" x14ac:dyDescent="0.25">
      <c r="A5587" s="10" t="s">
        <v>2177</v>
      </c>
      <c r="B5587" s="10" t="s">
        <v>1200</v>
      </c>
      <c r="C5587" s="10" t="s">
        <v>1222</v>
      </c>
      <c r="D5587" s="10" t="s">
        <v>587</v>
      </c>
      <c r="E5587" s="10" t="s">
        <v>588</v>
      </c>
      <c r="F5587" s="13">
        <v>0</v>
      </c>
      <c r="G5587" s="13">
        <v>577362342.41999996</v>
      </c>
      <c r="H5587" s="7">
        <v>79838414.480000004</v>
      </c>
      <c r="I5587" s="7">
        <v>0</v>
      </c>
      <c r="J5587" s="13">
        <v>2597275557.4699998</v>
      </c>
      <c r="K5587" s="13">
        <v>4792750254.5699997</v>
      </c>
      <c r="L5587" s="7">
        <f t="shared" si="87"/>
        <v>8047226568.9399996</v>
      </c>
    </row>
    <row r="5588" spans="1:12" s="5" customFormat="1" x14ac:dyDescent="0.25">
      <c r="A5588" s="10" t="s">
        <v>2178</v>
      </c>
      <c r="B5588" s="10" t="s">
        <v>1200</v>
      </c>
      <c r="C5588" s="10" t="s">
        <v>1223</v>
      </c>
      <c r="D5588" s="10" t="s">
        <v>14</v>
      </c>
      <c r="E5588" s="10" t="s">
        <v>15</v>
      </c>
      <c r="F5588" s="13">
        <v>0</v>
      </c>
      <c r="G5588" s="13">
        <v>22441.38</v>
      </c>
      <c r="H5588" s="7">
        <v>16381.23</v>
      </c>
      <c r="I5588" s="7">
        <v>0</v>
      </c>
      <c r="J5588" s="13">
        <v>524647.85</v>
      </c>
      <c r="K5588" s="13">
        <v>832869.7</v>
      </c>
      <c r="L5588" s="7">
        <f t="shared" si="87"/>
        <v>1396340.16</v>
      </c>
    </row>
    <row r="5589" spans="1:12" s="5" customFormat="1" x14ac:dyDescent="0.25">
      <c r="A5589" s="10" t="s">
        <v>2178</v>
      </c>
      <c r="B5589" s="10" t="s">
        <v>1200</v>
      </c>
      <c r="C5589" s="10" t="s">
        <v>1223</v>
      </c>
      <c r="D5589" s="10" t="s">
        <v>20</v>
      </c>
      <c r="E5589" s="10" t="s">
        <v>21</v>
      </c>
      <c r="F5589" s="13">
        <v>0</v>
      </c>
      <c r="G5589" s="13">
        <v>349937.22</v>
      </c>
      <c r="H5589" s="7">
        <v>255439.05</v>
      </c>
      <c r="I5589" s="7">
        <v>0</v>
      </c>
      <c r="J5589" s="13">
        <v>8181041.25</v>
      </c>
      <c r="K5589" s="13">
        <v>12987266.51</v>
      </c>
      <c r="L5589" s="7">
        <f t="shared" si="87"/>
        <v>21773684.030000001</v>
      </c>
    </row>
    <row r="5590" spans="1:12" s="5" customFormat="1" x14ac:dyDescent="0.25">
      <c r="A5590" s="10" t="s">
        <v>2178</v>
      </c>
      <c r="B5590" s="10" t="s">
        <v>1200</v>
      </c>
      <c r="C5590" s="10" t="s">
        <v>1223</v>
      </c>
      <c r="D5590" s="10" t="s">
        <v>24</v>
      </c>
      <c r="E5590" s="10" t="s">
        <v>25</v>
      </c>
      <c r="F5590" s="13">
        <v>0</v>
      </c>
      <c r="G5590" s="13">
        <v>166140.72</v>
      </c>
      <c r="H5590" s="7">
        <v>121275.55</v>
      </c>
      <c r="I5590" s="7">
        <v>0</v>
      </c>
      <c r="J5590" s="13">
        <v>3884137.03</v>
      </c>
      <c r="K5590" s="13">
        <v>6166002.7300000004</v>
      </c>
      <c r="L5590" s="7">
        <f t="shared" si="87"/>
        <v>10337556.030000001</v>
      </c>
    </row>
    <row r="5591" spans="1:12" s="5" customFormat="1" x14ac:dyDescent="0.25">
      <c r="A5591" s="10" t="s">
        <v>2178</v>
      </c>
      <c r="B5591" s="10" t="s">
        <v>1200</v>
      </c>
      <c r="C5591" s="10" t="s">
        <v>1223</v>
      </c>
      <c r="D5591" s="10" t="s">
        <v>28</v>
      </c>
      <c r="E5591" s="10" t="s">
        <v>29</v>
      </c>
      <c r="F5591" s="13">
        <v>0</v>
      </c>
      <c r="G5591" s="13">
        <v>200449.58</v>
      </c>
      <c r="H5591" s="7">
        <v>146319.53</v>
      </c>
      <c r="I5591" s="7">
        <v>0</v>
      </c>
      <c r="J5591" s="13">
        <v>4686229.92</v>
      </c>
      <c r="K5591" s="13">
        <v>7439311.8200000003</v>
      </c>
      <c r="L5591" s="7">
        <f t="shared" si="87"/>
        <v>12472310.850000001</v>
      </c>
    </row>
    <row r="5592" spans="1:12" s="5" customFormat="1" x14ac:dyDescent="0.25">
      <c r="A5592" s="10" t="s">
        <v>2178</v>
      </c>
      <c r="B5592" s="10" t="s">
        <v>1200</v>
      </c>
      <c r="C5592" s="10" t="s">
        <v>1223</v>
      </c>
      <c r="D5592" s="10" t="s">
        <v>535</v>
      </c>
      <c r="E5592" s="10" t="s">
        <v>536</v>
      </c>
      <c r="F5592" s="13">
        <v>0</v>
      </c>
      <c r="G5592" s="13">
        <v>2352009.31</v>
      </c>
      <c r="H5592" s="7">
        <v>1716865.19</v>
      </c>
      <c r="I5592" s="7">
        <v>0</v>
      </c>
      <c r="J5592" s="13">
        <v>54986678.399999999</v>
      </c>
      <c r="K5592" s="13">
        <v>87290434.689999998</v>
      </c>
      <c r="L5592" s="7">
        <f t="shared" si="87"/>
        <v>146345987.59</v>
      </c>
    </row>
    <row r="5593" spans="1:12" s="5" customFormat="1" x14ac:dyDescent="0.25">
      <c r="A5593" s="10" t="s">
        <v>2178</v>
      </c>
      <c r="B5593" s="10" t="s">
        <v>1200</v>
      </c>
      <c r="C5593" s="10" t="s">
        <v>1223</v>
      </c>
      <c r="D5593" s="10" t="s">
        <v>587</v>
      </c>
      <c r="E5593" s="10" t="s">
        <v>588</v>
      </c>
      <c r="F5593" s="13">
        <v>0</v>
      </c>
      <c r="G5593" s="13">
        <v>21793495.789999999</v>
      </c>
      <c r="H5593" s="7">
        <v>15908310.449999999</v>
      </c>
      <c r="I5593" s="7">
        <v>0</v>
      </c>
      <c r="J5593" s="13">
        <v>509501360.55000001</v>
      </c>
      <c r="K5593" s="13">
        <v>808824910.50999999</v>
      </c>
      <c r="L5593" s="7">
        <f t="shared" si="87"/>
        <v>1356028077.3</v>
      </c>
    </row>
    <row r="5594" spans="1:12" s="5" customFormat="1" x14ac:dyDescent="0.25">
      <c r="A5594" s="10" t="s">
        <v>2179</v>
      </c>
      <c r="B5594" s="10" t="s">
        <v>1200</v>
      </c>
      <c r="C5594" s="10" t="s">
        <v>933</v>
      </c>
      <c r="D5594" s="10" t="s">
        <v>38</v>
      </c>
      <c r="E5594" s="10" t="s">
        <v>39</v>
      </c>
      <c r="F5594" s="13">
        <v>0</v>
      </c>
      <c r="G5594" s="13">
        <v>1132.6199999999999</v>
      </c>
      <c r="H5594" s="7">
        <v>601.78</v>
      </c>
      <c r="I5594" s="7">
        <v>0</v>
      </c>
      <c r="J5594" s="13">
        <v>14121.4</v>
      </c>
      <c r="K5594" s="13">
        <v>18634.48</v>
      </c>
      <c r="L5594" s="7">
        <f t="shared" si="87"/>
        <v>34490.28</v>
      </c>
    </row>
    <row r="5595" spans="1:12" s="5" customFormat="1" x14ac:dyDescent="0.25">
      <c r="A5595" s="10" t="s">
        <v>2179</v>
      </c>
      <c r="B5595" s="10" t="s">
        <v>1200</v>
      </c>
      <c r="C5595" s="10" t="s">
        <v>933</v>
      </c>
      <c r="D5595" s="10" t="s">
        <v>24</v>
      </c>
      <c r="E5595" s="10" t="s">
        <v>25</v>
      </c>
      <c r="F5595" s="13">
        <v>0</v>
      </c>
      <c r="G5595" s="13">
        <v>127380.46</v>
      </c>
      <c r="H5595" s="7">
        <v>67678.850000000006</v>
      </c>
      <c r="I5595" s="7">
        <v>0</v>
      </c>
      <c r="J5595" s="13">
        <v>1588162.84</v>
      </c>
      <c r="K5595" s="13">
        <v>2095725.07</v>
      </c>
      <c r="L5595" s="7">
        <f t="shared" si="87"/>
        <v>3878947.22</v>
      </c>
    </row>
    <row r="5596" spans="1:12" s="5" customFormat="1" x14ac:dyDescent="0.25">
      <c r="A5596" s="10" t="s">
        <v>2179</v>
      </c>
      <c r="B5596" s="10" t="s">
        <v>1200</v>
      </c>
      <c r="C5596" s="10" t="s">
        <v>933</v>
      </c>
      <c r="D5596" s="10" t="s">
        <v>28</v>
      </c>
      <c r="E5596" s="10" t="s">
        <v>29</v>
      </c>
      <c r="F5596" s="13">
        <v>0</v>
      </c>
      <c r="G5596" s="13">
        <v>120382.41</v>
      </c>
      <c r="H5596" s="7">
        <v>63960.7</v>
      </c>
      <c r="I5596" s="7">
        <v>0</v>
      </c>
      <c r="J5596" s="13">
        <v>1500912.11</v>
      </c>
      <c r="K5596" s="13">
        <v>1980589.83</v>
      </c>
      <c r="L5596" s="7">
        <f t="shared" si="87"/>
        <v>3665845.0500000003</v>
      </c>
    </row>
    <row r="5597" spans="1:12" s="5" customFormat="1" x14ac:dyDescent="0.25">
      <c r="A5597" s="10" t="s">
        <v>2179</v>
      </c>
      <c r="B5597" s="10" t="s">
        <v>1200</v>
      </c>
      <c r="C5597" s="10" t="s">
        <v>933</v>
      </c>
      <c r="D5597" s="10" t="s">
        <v>34</v>
      </c>
      <c r="E5597" s="10" t="s">
        <v>35</v>
      </c>
      <c r="F5597" s="13">
        <v>0</v>
      </c>
      <c r="G5597" s="13">
        <v>141375.79999999999</v>
      </c>
      <c r="H5597" s="7">
        <v>75114.759999999995</v>
      </c>
      <c r="I5597" s="7">
        <v>0</v>
      </c>
      <c r="J5597" s="13">
        <v>1762654.96</v>
      </c>
      <c r="K5597" s="13">
        <v>2325983.27</v>
      </c>
      <c r="L5597" s="7">
        <f t="shared" si="87"/>
        <v>4305128.79</v>
      </c>
    </row>
    <row r="5598" spans="1:12" s="5" customFormat="1" x14ac:dyDescent="0.25">
      <c r="A5598" s="10" t="s">
        <v>2179</v>
      </c>
      <c r="B5598" s="10" t="s">
        <v>1200</v>
      </c>
      <c r="C5598" s="10" t="s">
        <v>933</v>
      </c>
      <c r="D5598" s="10" t="s">
        <v>538</v>
      </c>
      <c r="E5598" s="10" t="s">
        <v>539</v>
      </c>
      <c r="F5598" s="13">
        <v>0</v>
      </c>
      <c r="G5598" s="13">
        <v>14313516.92</v>
      </c>
      <c r="H5598" s="7">
        <v>7604952.9800000004</v>
      </c>
      <c r="I5598" s="7">
        <v>0</v>
      </c>
      <c r="J5598" s="13">
        <v>178459051.37</v>
      </c>
      <c r="K5598" s="13">
        <v>235492923.03</v>
      </c>
      <c r="L5598" s="7">
        <f t="shared" si="87"/>
        <v>435870444.30000001</v>
      </c>
    </row>
    <row r="5599" spans="1:12" s="5" customFormat="1" x14ac:dyDescent="0.25">
      <c r="A5599" s="10" t="s">
        <v>2179</v>
      </c>
      <c r="B5599" s="10" t="s">
        <v>1200</v>
      </c>
      <c r="C5599" s="10" t="s">
        <v>933</v>
      </c>
      <c r="D5599" s="10" t="s">
        <v>587</v>
      </c>
      <c r="E5599" s="10" t="s">
        <v>588</v>
      </c>
      <c r="F5599" s="13">
        <v>0</v>
      </c>
      <c r="G5599" s="13">
        <v>6585400.79</v>
      </c>
      <c r="H5599" s="7">
        <v>3498906.93</v>
      </c>
      <c r="I5599" s="7">
        <v>0</v>
      </c>
      <c r="J5599" s="13">
        <v>82105913.319999993</v>
      </c>
      <c r="K5599" s="13">
        <v>108346208.14</v>
      </c>
      <c r="L5599" s="7">
        <f t="shared" si="87"/>
        <v>200536429.18000001</v>
      </c>
    </row>
    <row r="5600" spans="1:12" s="5" customFormat="1" x14ac:dyDescent="0.25">
      <c r="A5600" s="10" t="s">
        <v>2180</v>
      </c>
      <c r="B5600" s="10" t="s">
        <v>1200</v>
      </c>
      <c r="C5600" s="10" t="s">
        <v>1224</v>
      </c>
      <c r="D5600" s="10" t="s">
        <v>38</v>
      </c>
      <c r="E5600" s="10" t="s">
        <v>39</v>
      </c>
      <c r="F5600" s="13">
        <v>0</v>
      </c>
      <c r="G5600" s="13">
        <v>7114.72</v>
      </c>
      <c r="H5600" s="7">
        <v>538.65</v>
      </c>
      <c r="I5600" s="7">
        <v>0</v>
      </c>
      <c r="J5600" s="13">
        <v>38194.06</v>
      </c>
      <c r="K5600" s="13">
        <v>64125.37</v>
      </c>
      <c r="L5600" s="7">
        <f t="shared" si="87"/>
        <v>109972.8</v>
      </c>
    </row>
    <row r="5601" spans="1:12" s="5" customFormat="1" x14ac:dyDescent="0.25">
      <c r="A5601" s="10" t="s">
        <v>2180</v>
      </c>
      <c r="B5601" s="10" t="s">
        <v>1200</v>
      </c>
      <c r="C5601" s="10" t="s">
        <v>1224</v>
      </c>
      <c r="D5601" s="10" t="s">
        <v>24</v>
      </c>
      <c r="E5601" s="10" t="s">
        <v>25</v>
      </c>
      <c r="F5601" s="13">
        <v>0</v>
      </c>
      <c r="G5601" s="13">
        <v>276585.76</v>
      </c>
      <c r="H5601" s="7">
        <v>20940.29</v>
      </c>
      <c r="I5601" s="7">
        <v>0</v>
      </c>
      <c r="J5601" s="13">
        <v>1484801.13</v>
      </c>
      <c r="K5601" s="13">
        <v>2492885.62</v>
      </c>
      <c r="L5601" s="7">
        <f t="shared" si="87"/>
        <v>4275212.8</v>
      </c>
    </row>
    <row r="5602" spans="1:12" s="5" customFormat="1" x14ac:dyDescent="0.25">
      <c r="A5602" s="10" t="s">
        <v>2180</v>
      </c>
      <c r="B5602" s="10" t="s">
        <v>1200</v>
      </c>
      <c r="C5602" s="10" t="s">
        <v>1224</v>
      </c>
      <c r="D5602" s="10" t="s">
        <v>28</v>
      </c>
      <c r="E5602" s="10" t="s">
        <v>29</v>
      </c>
      <c r="F5602" s="13">
        <v>0</v>
      </c>
      <c r="G5602" s="13">
        <v>165440.01</v>
      </c>
      <c r="H5602" s="7">
        <v>12525.45</v>
      </c>
      <c r="I5602" s="7">
        <v>0</v>
      </c>
      <c r="J5602" s="13">
        <v>888135.05</v>
      </c>
      <c r="K5602" s="13">
        <v>1491121.63</v>
      </c>
      <c r="L5602" s="7">
        <f t="shared" si="87"/>
        <v>2557222.1399999997</v>
      </c>
    </row>
    <row r="5603" spans="1:12" s="5" customFormat="1" x14ac:dyDescent="0.25">
      <c r="A5603" s="10" t="s">
        <v>2180</v>
      </c>
      <c r="B5603" s="10" t="s">
        <v>1200</v>
      </c>
      <c r="C5603" s="10" t="s">
        <v>1224</v>
      </c>
      <c r="D5603" s="10" t="s">
        <v>34</v>
      </c>
      <c r="E5603" s="10" t="s">
        <v>35</v>
      </c>
      <c r="F5603" s="13">
        <v>0</v>
      </c>
      <c r="G5603" s="13">
        <v>204875.25</v>
      </c>
      <c r="H5603" s="7">
        <v>15511.09</v>
      </c>
      <c r="I5603" s="7">
        <v>0</v>
      </c>
      <c r="J5603" s="13">
        <v>1099836.08</v>
      </c>
      <c r="K5603" s="13">
        <v>1846554.06</v>
      </c>
      <c r="L5603" s="7">
        <f t="shared" si="87"/>
        <v>3166776.4800000004</v>
      </c>
    </row>
    <row r="5604" spans="1:12" s="5" customFormat="1" x14ac:dyDescent="0.25">
      <c r="A5604" s="10" t="s">
        <v>2180</v>
      </c>
      <c r="B5604" s="10" t="s">
        <v>1200</v>
      </c>
      <c r="C5604" s="10" t="s">
        <v>1224</v>
      </c>
      <c r="D5604" s="10" t="s">
        <v>538</v>
      </c>
      <c r="E5604" s="10" t="s">
        <v>539</v>
      </c>
      <c r="F5604" s="13">
        <v>0</v>
      </c>
      <c r="G5604" s="13">
        <v>26315528.850000001</v>
      </c>
      <c r="H5604" s="7">
        <v>1992347.38</v>
      </c>
      <c r="I5604" s="7">
        <v>0</v>
      </c>
      <c r="J5604" s="13">
        <v>141270207.15000001</v>
      </c>
      <c r="K5604" s="13">
        <v>237183593.46000001</v>
      </c>
      <c r="L5604" s="7">
        <f t="shared" si="87"/>
        <v>406761676.84000003</v>
      </c>
    </row>
    <row r="5605" spans="1:12" s="5" customFormat="1" x14ac:dyDescent="0.25">
      <c r="A5605" s="10" t="s">
        <v>2180</v>
      </c>
      <c r="B5605" s="10" t="s">
        <v>1200</v>
      </c>
      <c r="C5605" s="10" t="s">
        <v>1224</v>
      </c>
      <c r="D5605" s="10" t="s">
        <v>587</v>
      </c>
      <c r="E5605" s="10" t="s">
        <v>588</v>
      </c>
      <c r="F5605" s="13">
        <v>0</v>
      </c>
      <c r="G5605" s="13">
        <v>24517664.41</v>
      </c>
      <c r="H5605" s="7">
        <v>1856231.14</v>
      </c>
      <c r="I5605" s="7">
        <v>0</v>
      </c>
      <c r="J5605" s="13">
        <v>131618693.53</v>
      </c>
      <c r="K5605" s="13">
        <v>220979322.69999999</v>
      </c>
      <c r="L5605" s="7">
        <f t="shared" si="87"/>
        <v>378971911.77999997</v>
      </c>
    </row>
    <row r="5606" spans="1:12" s="5" customFormat="1" x14ac:dyDescent="0.25">
      <c r="A5606" s="10" t="s">
        <v>2181</v>
      </c>
      <c r="B5606" s="10" t="s">
        <v>1200</v>
      </c>
      <c r="C5606" s="10" t="s">
        <v>1225</v>
      </c>
      <c r="D5606" s="10" t="s">
        <v>38</v>
      </c>
      <c r="E5606" s="10" t="s">
        <v>39</v>
      </c>
      <c r="F5606" s="13">
        <v>0</v>
      </c>
      <c r="G5606" s="13">
        <v>286.13</v>
      </c>
      <c r="H5606" s="7">
        <v>82.94</v>
      </c>
      <c r="I5606" s="7">
        <v>0</v>
      </c>
      <c r="J5606" s="13">
        <v>5867.7</v>
      </c>
      <c r="K5606" s="13">
        <v>8823.39</v>
      </c>
      <c r="L5606" s="7">
        <f t="shared" si="87"/>
        <v>15060.16</v>
      </c>
    </row>
    <row r="5607" spans="1:12" s="5" customFormat="1" x14ac:dyDescent="0.25">
      <c r="A5607" s="10" t="s">
        <v>2181</v>
      </c>
      <c r="B5607" s="10" t="s">
        <v>1200</v>
      </c>
      <c r="C5607" s="10" t="s">
        <v>1225</v>
      </c>
      <c r="D5607" s="10" t="s">
        <v>20</v>
      </c>
      <c r="E5607" s="10" t="s">
        <v>21</v>
      </c>
      <c r="F5607" s="13">
        <v>0</v>
      </c>
      <c r="G5607" s="13">
        <v>410763.32</v>
      </c>
      <c r="H5607" s="7">
        <v>119072.61</v>
      </c>
      <c r="I5607" s="7">
        <v>0</v>
      </c>
      <c r="J5607" s="13">
        <v>8423651.0700000003</v>
      </c>
      <c r="K5607" s="13">
        <v>12666842.869999999</v>
      </c>
      <c r="L5607" s="7">
        <f t="shared" si="87"/>
        <v>21620329.869999997</v>
      </c>
    </row>
    <row r="5608" spans="1:12" s="5" customFormat="1" x14ac:dyDescent="0.25">
      <c r="A5608" s="10" t="s">
        <v>2181</v>
      </c>
      <c r="B5608" s="10" t="s">
        <v>1200</v>
      </c>
      <c r="C5608" s="10" t="s">
        <v>1225</v>
      </c>
      <c r="D5608" s="10" t="s">
        <v>24</v>
      </c>
      <c r="E5608" s="10" t="s">
        <v>25</v>
      </c>
      <c r="F5608" s="13">
        <v>0</v>
      </c>
      <c r="G5608" s="13">
        <v>302987.55</v>
      </c>
      <c r="H5608" s="7">
        <v>87830.43</v>
      </c>
      <c r="I5608" s="7">
        <v>0</v>
      </c>
      <c r="J5608" s="13">
        <v>6213459.79</v>
      </c>
      <c r="K5608" s="13">
        <v>9343326.0899999999</v>
      </c>
      <c r="L5608" s="7">
        <f t="shared" si="87"/>
        <v>15947603.859999999</v>
      </c>
    </row>
    <row r="5609" spans="1:12" s="5" customFormat="1" x14ac:dyDescent="0.25">
      <c r="A5609" s="10" t="s">
        <v>2181</v>
      </c>
      <c r="B5609" s="10" t="s">
        <v>1200</v>
      </c>
      <c r="C5609" s="10" t="s">
        <v>1225</v>
      </c>
      <c r="D5609" s="10" t="s">
        <v>28</v>
      </c>
      <c r="E5609" s="10" t="s">
        <v>29</v>
      </c>
      <c r="F5609" s="13">
        <v>0</v>
      </c>
      <c r="G5609" s="13">
        <v>133396.42000000001</v>
      </c>
      <c r="H5609" s="7">
        <v>38669.129999999997</v>
      </c>
      <c r="I5609" s="7">
        <v>0</v>
      </c>
      <c r="J5609" s="13">
        <v>2735601.84</v>
      </c>
      <c r="K5609" s="13">
        <v>4113589.04</v>
      </c>
      <c r="L5609" s="7">
        <f t="shared" si="87"/>
        <v>7021256.4299999997</v>
      </c>
    </row>
    <row r="5610" spans="1:12" s="5" customFormat="1" x14ac:dyDescent="0.25">
      <c r="A5610" s="10" t="s">
        <v>2181</v>
      </c>
      <c r="B5610" s="10" t="s">
        <v>1200</v>
      </c>
      <c r="C5610" s="10" t="s">
        <v>1225</v>
      </c>
      <c r="D5610" s="10" t="s">
        <v>34</v>
      </c>
      <c r="E5610" s="10" t="s">
        <v>35</v>
      </c>
      <c r="F5610" s="13">
        <v>0</v>
      </c>
      <c r="G5610" s="13">
        <v>92903.01</v>
      </c>
      <c r="H5610" s="7">
        <v>26930.84</v>
      </c>
      <c r="I5610" s="7">
        <v>0</v>
      </c>
      <c r="J5610" s="13">
        <v>1905190.76</v>
      </c>
      <c r="K5610" s="13">
        <v>2864880.3</v>
      </c>
      <c r="L5610" s="7">
        <f t="shared" si="87"/>
        <v>4889904.91</v>
      </c>
    </row>
    <row r="5611" spans="1:12" s="5" customFormat="1" x14ac:dyDescent="0.25">
      <c r="A5611" s="10" t="s">
        <v>2181</v>
      </c>
      <c r="B5611" s="10" t="s">
        <v>1200</v>
      </c>
      <c r="C5611" s="10" t="s">
        <v>1225</v>
      </c>
      <c r="D5611" s="10" t="s">
        <v>538</v>
      </c>
      <c r="E5611" s="10" t="s">
        <v>539</v>
      </c>
      <c r="F5611" s="13">
        <v>0</v>
      </c>
      <c r="G5611" s="13">
        <v>6361217.79</v>
      </c>
      <c r="H5611" s="7">
        <v>1843998.14</v>
      </c>
      <c r="I5611" s="7">
        <v>0</v>
      </c>
      <c r="J5611" s="13">
        <v>130451469.55</v>
      </c>
      <c r="K5611" s="13">
        <v>196162952.90000001</v>
      </c>
      <c r="L5611" s="7">
        <f t="shared" si="87"/>
        <v>334819638.38</v>
      </c>
    </row>
    <row r="5612" spans="1:12" s="5" customFormat="1" x14ac:dyDescent="0.25">
      <c r="A5612" s="10" t="s">
        <v>2181</v>
      </c>
      <c r="B5612" s="10" t="s">
        <v>1200</v>
      </c>
      <c r="C5612" s="10" t="s">
        <v>1225</v>
      </c>
      <c r="D5612" s="10" t="s">
        <v>40</v>
      </c>
      <c r="E5612" s="10" t="s">
        <v>2254</v>
      </c>
      <c r="F5612" s="13">
        <v>0</v>
      </c>
      <c r="G5612" s="13">
        <v>17761713.48</v>
      </c>
      <c r="H5612" s="7">
        <v>5148788.75</v>
      </c>
      <c r="I5612" s="7">
        <v>0</v>
      </c>
      <c r="J5612" s="13">
        <v>364244976.39999998</v>
      </c>
      <c r="K5612" s="13">
        <v>547723765.76999998</v>
      </c>
      <c r="L5612" s="7">
        <f t="shared" si="87"/>
        <v>934879244.39999998</v>
      </c>
    </row>
    <row r="5613" spans="1:12" s="5" customFormat="1" x14ac:dyDescent="0.25">
      <c r="A5613" s="10" t="s">
        <v>2181</v>
      </c>
      <c r="B5613" s="10" t="s">
        <v>1200</v>
      </c>
      <c r="C5613" s="10" t="s">
        <v>1225</v>
      </c>
      <c r="D5613" s="10" t="s">
        <v>301</v>
      </c>
      <c r="E5613" s="10" t="s">
        <v>302</v>
      </c>
      <c r="F5613" s="13">
        <v>0</v>
      </c>
      <c r="G5613" s="13">
        <v>218055.3</v>
      </c>
      <c r="H5613" s="7">
        <v>63210.16</v>
      </c>
      <c r="I5613" s="7">
        <v>0</v>
      </c>
      <c r="J5613" s="13">
        <v>4471727.8899999997</v>
      </c>
      <c r="K5613" s="13">
        <v>6724242.7400000002</v>
      </c>
      <c r="L5613" s="7">
        <f t="shared" si="87"/>
        <v>11477236.09</v>
      </c>
    </row>
    <row r="5614" spans="1:12" s="5" customFormat="1" x14ac:dyDescent="0.25">
      <c r="A5614" s="10" t="s">
        <v>2182</v>
      </c>
      <c r="B5614" s="10" t="s">
        <v>1200</v>
      </c>
      <c r="C5614" s="10" t="s">
        <v>235</v>
      </c>
      <c r="D5614" s="10" t="s">
        <v>24</v>
      </c>
      <c r="E5614" s="10" t="s">
        <v>25</v>
      </c>
      <c r="F5614" s="13">
        <v>0</v>
      </c>
      <c r="G5614" s="13">
        <v>70374.570000000007</v>
      </c>
      <c r="H5614" s="7">
        <v>23522.49</v>
      </c>
      <c r="I5614" s="7">
        <v>0</v>
      </c>
      <c r="J5614" s="13">
        <v>1616632.78</v>
      </c>
      <c r="K5614" s="13">
        <v>2347048.44</v>
      </c>
      <c r="L5614" s="7">
        <f t="shared" si="87"/>
        <v>4057578.2800000003</v>
      </c>
    </row>
    <row r="5615" spans="1:12" s="5" customFormat="1" x14ac:dyDescent="0.25">
      <c r="A5615" s="10" t="s">
        <v>2182</v>
      </c>
      <c r="B5615" s="10" t="s">
        <v>1200</v>
      </c>
      <c r="C5615" s="10" t="s">
        <v>235</v>
      </c>
      <c r="D5615" s="10" t="s">
        <v>28</v>
      </c>
      <c r="E5615" s="10" t="s">
        <v>29</v>
      </c>
      <c r="F5615" s="13">
        <v>0</v>
      </c>
      <c r="G5615" s="13">
        <v>37914.410000000003</v>
      </c>
      <c r="H5615" s="7">
        <v>12672.78</v>
      </c>
      <c r="I5615" s="7">
        <v>0</v>
      </c>
      <c r="J5615" s="13">
        <v>870963.41</v>
      </c>
      <c r="K5615" s="13">
        <v>1264475.97</v>
      </c>
      <c r="L5615" s="7">
        <f t="shared" si="87"/>
        <v>2186026.5700000003</v>
      </c>
    </row>
    <row r="5616" spans="1:12" s="5" customFormat="1" x14ac:dyDescent="0.25">
      <c r="A5616" s="10" t="s">
        <v>2182</v>
      </c>
      <c r="B5616" s="10" t="s">
        <v>1200</v>
      </c>
      <c r="C5616" s="10" t="s">
        <v>235</v>
      </c>
      <c r="D5616" s="10" t="s">
        <v>40</v>
      </c>
      <c r="E5616" s="10" t="s">
        <v>2254</v>
      </c>
      <c r="F5616" s="13">
        <v>0</v>
      </c>
      <c r="G5616" s="13">
        <v>1091106.72</v>
      </c>
      <c r="H5616" s="7">
        <v>364699.24</v>
      </c>
      <c r="I5616" s="7">
        <v>0</v>
      </c>
      <c r="J5616" s="13">
        <v>25064720.129999999</v>
      </c>
      <c r="K5616" s="13">
        <v>36389285.560000002</v>
      </c>
      <c r="L5616" s="7">
        <f t="shared" si="87"/>
        <v>62909811.650000006</v>
      </c>
    </row>
    <row r="5617" spans="1:12" s="5" customFormat="1" x14ac:dyDescent="0.25">
      <c r="A5617" s="10" t="s">
        <v>2182</v>
      </c>
      <c r="B5617" s="10" t="s">
        <v>1200</v>
      </c>
      <c r="C5617" s="10" t="s">
        <v>235</v>
      </c>
      <c r="D5617" s="10" t="s">
        <v>587</v>
      </c>
      <c r="E5617" s="10" t="s">
        <v>588</v>
      </c>
      <c r="F5617" s="13">
        <v>0</v>
      </c>
      <c r="G5617" s="13">
        <v>6493416.2999999998</v>
      </c>
      <c r="H5617" s="7">
        <v>2170405.4900000002</v>
      </c>
      <c r="I5617" s="7">
        <v>0</v>
      </c>
      <c r="J5617" s="13">
        <v>149165667.68000001</v>
      </c>
      <c r="K5617" s="13">
        <v>216560649.69999999</v>
      </c>
      <c r="L5617" s="7">
        <f t="shared" si="87"/>
        <v>374390139.16999996</v>
      </c>
    </row>
    <row r="5618" spans="1:12" s="5" customFormat="1" x14ac:dyDescent="0.25">
      <c r="A5618" s="10" t="s">
        <v>2183</v>
      </c>
      <c r="B5618" s="10" t="s">
        <v>1200</v>
      </c>
      <c r="C5618" s="10" t="s">
        <v>1226</v>
      </c>
      <c r="D5618" s="10" t="s">
        <v>12</v>
      </c>
      <c r="E5618" s="10" t="s">
        <v>13</v>
      </c>
      <c r="F5618" s="13">
        <v>0</v>
      </c>
      <c r="G5618" s="13">
        <v>0</v>
      </c>
      <c r="H5618" s="7">
        <v>0</v>
      </c>
      <c r="I5618" s="7">
        <v>0</v>
      </c>
      <c r="J5618" s="13">
        <v>0</v>
      </c>
      <c r="K5618" s="13">
        <v>-1189.32</v>
      </c>
      <c r="L5618" s="7">
        <f t="shared" si="87"/>
        <v>-1189.32</v>
      </c>
    </row>
    <row r="5619" spans="1:12" s="5" customFormat="1" x14ac:dyDescent="0.25">
      <c r="A5619" s="10" t="s">
        <v>2183</v>
      </c>
      <c r="B5619" s="10" t="s">
        <v>1200</v>
      </c>
      <c r="C5619" s="10" t="s">
        <v>1226</v>
      </c>
      <c r="D5619" s="10" t="s">
        <v>22</v>
      </c>
      <c r="E5619" s="10" t="s">
        <v>23</v>
      </c>
      <c r="F5619" s="13">
        <v>0</v>
      </c>
      <c r="G5619" s="13">
        <v>20.23</v>
      </c>
      <c r="H5619" s="7">
        <v>62.83</v>
      </c>
      <c r="I5619" s="7">
        <v>0</v>
      </c>
      <c r="J5619" s="13">
        <v>1721.47</v>
      </c>
      <c r="K5619" s="13">
        <v>2744.55</v>
      </c>
      <c r="L5619" s="7">
        <f t="shared" si="87"/>
        <v>4549.08</v>
      </c>
    </row>
    <row r="5620" spans="1:12" s="5" customFormat="1" x14ac:dyDescent="0.25">
      <c r="A5620" s="10" t="s">
        <v>2183</v>
      </c>
      <c r="B5620" s="10" t="s">
        <v>1200</v>
      </c>
      <c r="C5620" s="10" t="s">
        <v>1226</v>
      </c>
      <c r="D5620" s="10" t="s">
        <v>24</v>
      </c>
      <c r="E5620" s="10" t="s">
        <v>25</v>
      </c>
      <c r="F5620" s="13">
        <v>0</v>
      </c>
      <c r="G5620" s="13">
        <v>14067.73</v>
      </c>
      <c r="H5620" s="7">
        <v>43682.89</v>
      </c>
      <c r="I5620" s="7">
        <v>0</v>
      </c>
      <c r="J5620" s="13">
        <v>1196858.6399999999</v>
      </c>
      <c r="K5620" s="13">
        <v>1908148.38</v>
      </c>
      <c r="L5620" s="7">
        <f t="shared" si="87"/>
        <v>3162757.6399999997</v>
      </c>
    </row>
    <row r="5621" spans="1:12" s="5" customFormat="1" x14ac:dyDescent="0.25">
      <c r="A5621" s="10" t="s">
        <v>2183</v>
      </c>
      <c r="B5621" s="10" t="s">
        <v>1200</v>
      </c>
      <c r="C5621" s="10" t="s">
        <v>1226</v>
      </c>
      <c r="D5621" s="10" t="s">
        <v>28</v>
      </c>
      <c r="E5621" s="10" t="s">
        <v>29</v>
      </c>
      <c r="F5621" s="13">
        <v>0</v>
      </c>
      <c r="G5621" s="13">
        <v>14193.61</v>
      </c>
      <c r="H5621" s="7">
        <v>44073.75</v>
      </c>
      <c r="I5621" s="7">
        <v>0</v>
      </c>
      <c r="J5621" s="13">
        <v>1207568.02</v>
      </c>
      <c r="K5621" s="13">
        <v>1925222.32</v>
      </c>
      <c r="L5621" s="7">
        <f t="shared" si="87"/>
        <v>3191057.7</v>
      </c>
    </row>
    <row r="5622" spans="1:12" s="5" customFormat="1" x14ac:dyDescent="0.25">
      <c r="A5622" s="10" t="s">
        <v>2183</v>
      </c>
      <c r="B5622" s="10" t="s">
        <v>1200</v>
      </c>
      <c r="C5622" s="10" t="s">
        <v>1226</v>
      </c>
      <c r="D5622" s="10" t="s">
        <v>34</v>
      </c>
      <c r="E5622" s="10" t="s">
        <v>35</v>
      </c>
      <c r="F5622" s="13">
        <v>0</v>
      </c>
      <c r="G5622" s="13">
        <v>106366.26</v>
      </c>
      <c r="H5622" s="7">
        <v>330286.8</v>
      </c>
      <c r="I5622" s="7">
        <v>0</v>
      </c>
      <c r="J5622" s="13">
        <v>9049461.4800000004</v>
      </c>
      <c r="K5622" s="13">
        <v>14427531.09</v>
      </c>
      <c r="L5622" s="7">
        <f t="shared" si="87"/>
        <v>23913645.630000003</v>
      </c>
    </row>
    <row r="5623" spans="1:12" s="5" customFormat="1" x14ac:dyDescent="0.25">
      <c r="A5623" s="10" t="s">
        <v>2183</v>
      </c>
      <c r="B5623" s="10" t="s">
        <v>1200</v>
      </c>
      <c r="C5623" s="10" t="s">
        <v>1226</v>
      </c>
      <c r="D5623" s="10" t="s">
        <v>538</v>
      </c>
      <c r="E5623" s="10" t="s">
        <v>539</v>
      </c>
      <c r="F5623" s="13">
        <v>0</v>
      </c>
      <c r="G5623" s="13">
        <v>1468983.83</v>
      </c>
      <c r="H5623" s="7">
        <v>4561464.6900000004</v>
      </c>
      <c r="I5623" s="7">
        <v>0</v>
      </c>
      <c r="J5623" s="13">
        <v>124978654.16</v>
      </c>
      <c r="K5623" s="13">
        <v>199253118.15000001</v>
      </c>
      <c r="L5623" s="7">
        <f t="shared" si="87"/>
        <v>330262220.82999998</v>
      </c>
    </row>
    <row r="5624" spans="1:12" s="5" customFormat="1" x14ac:dyDescent="0.25">
      <c r="A5624" s="10" t="s">
        <v>2183</v>
      </c>
      <c r="B5624" s="10" t="s">
        <v>1200</v>
      </c>
      <c r="C5624" s="10" t="s">
        <v>1226</v>
      </c>
      <c r="D5624" s="10" t="s">
        <v>587</v>
      </c>
      <c r="E5624" s="10" t="s">
        <v>588</v>
      </c>
      <c r="F5624" s="13">
        <v>0</v>
      </c>
      <c r="G5624" s="13">
        <v>7575867.3399999999</v>
      </c>
      <c r="H5624" s="7">
        <v>23524460.039999999</v>
      </c>
      <c r="I5624" s="7">
        <v>0</v>
      </c>
      <c r="J5624" s="13">
        <v>644541951.23000002</v>
      </c>
      <c r="K5624" s="13">
        <v>1027591426.9</v>
      </c>
      <c r="L5624" s="7">
        <f t="shared" si="87"/>
        <v>1703233705.51</v>
      </c>
    </row>
    <row r="5625" spans="1:12" s="5" customFormat="1" x14ac:dyDescent="0.25">
      <c r="A5625" s="10" t="s">
        <v>2184</v>
      </c>
      <c r="B5625" s="10" t="s">
        <v>1200</v>
      </c>
      <c r="C5625" s="10" t="s">
        <v>1227</v>
      </c>
      <c r="D5625" s="10" t="s">
        <v>24</v>
      </c>
      <c r="E5625" s="10" t="s">
        <v>25</v>
      </c>
      <c r="F5625" s="13">
        <v>0</v>
      </c>
      <c r="G5625" s="13">
        <v>11426.28</v>
      </c>
      <c r="H5625" s="7">
        <v>3613</v>
      </c>
      <c r="I5625" s="7">
        <v>0</v>
      </c>
      <c r="J5625" s="13">
        <v>256636.27</v>
      </c>
      <c r="K5625" s="13">
        <v>355857.85</v>
      </c>
      <c r="L5625" s="7">
        <f t="shared" si="87"/>
        <v>627533.39999999991</v>
      </c>
    </row>
    <row r="5626" spans="1:12" s="5" customFormat="1" x14ac:dyDescent="0.25">
      <c r="A5626" s="10" t="s">
        <v>2184</v>
      </c>
      <c r="B5626" s="10" t="s">
        <v>1200</v>
      </c>
      <c r="C5626" s="10" t="s">
        <v>1227</v>
      </c>
      <c r="D5626" s="10" t="s">
        <v>28</v>
      </c>
      <c r="E5626" s="10" t="s">
        <v>29</v>
      </c>
      <c r="F5626" s="13">
        <v>0</v>
      </c>
      <c r="G5626" s="13">
        <v>82209.820000000007</v>
      </c>
      <c r="H5626" s="7">
        <v>25994.86</v>
      </c>
      <c r="I5626" s="7">
        <v>0</v>
      </c>
      <c r="J5626" s="13">
        <v>1846448.22</v>
      </c>
      <c r="K5626" s="13">
        <v>2560328.2000000002</v>
      </c>
      <c r="L5626" s="7">
        <f t="shared" si="87"/>
        <v>4514981.0999999996</v>
      </c>
    </row>
    <row r="5627" spans="1:12" s="5" customFormat="1" x14ac:dyDescent="0.25">
      <c r="A5627" s="10" t="s">
        <v>2184</v>
      </c>
      <c r="B5627" s="10" t="s">
        <v>1200</v>
      </c>
      <c r="C5627" s="10" t="s">
        <v>1227</v>
      </c>
      <c r="D5627" s="10" t="s">
        <v>34</v>
      </c>
      <c r="E5627" s="10" t="s">
        <v>35</v>
      </c>
      <c r="F5627" s="13">
        <v>0</v>
      </c>
      <c r="G5627" s="13">
        <v>90771.76</v>
      </c>
      <c r="H5627" s="7">
        <v>28702.16</v>
      </c>
      <c r="I5627" s="7">
        <v>0</v>
      </c>
      <c r="J5627" s="13">
        <v>2038751.15</v>
      </c>
      <c r="K5627" s="13">
        <v>2826979.93</v>
      </c>
      <c r="L5627" s="7">
        <f t="shared" si="87"/>
        <v>4985205</v>
      </c>
    </row>
    <row r="5628" spans="1:12" s="5" customFormat="1" x14ac:dyDescent="0.25">
      <c r="A5628" s="10" t="s">
        <v>2184</v>
      </c>
      <c r="B5628" s="10" t="s">
        <v>1200</v>
      </c>
      <c r="C5628" s="10" t="s">
        <v>1227</v>
      </c>
      <c r="D5628" s="10" t="s">
        <v>538</v>
      </c>
      <c r="E5628" s="10" t="s">
        <v>539</v>
      </c>
      <c r="F5628" s="13">
        <v>0</v>
      </c>
      <c r="G5628" s="13">
        <v>2374138.7799999998</v>
      </c>
      <c r="H5628" s="7">
        <v>750706.08</v>
      </c>
      <c r="I5628" s="7">
        <v>0</v>
      </c>
      <c r="J5628" s="13">
        <v>53323611.840000004</v>
      </c>
      <c r="K5628" s="13">
        <v>73939764.810000002</v>
      </c>
      <c r="L5628" s="7">
        <f t="shared" si="87"/>
        <v>130388221.51000001</v>
      </c>
    </row>
    <row r="5629" spans="1:12" s="5" customFormat="1" x14ac:dyDescent="0.25">
      <c r="A5629" s="10" t="s">
        <v>2184</v>
      </c>
      <c r="B5629" s="10" t="s">
        <v>1200</v>
      </c>
      <c r="C5629" s="10" t="s">
        <v>1227</v>
      </c>
      <c r="D5629" s="10" t="s">
        <v>301</v>
      </c>
      <c r="E5629" s="10" t="s">
        <v>302</v>
      </c>
      <c r="F5629" s="13">
        <v>0</v>
      </c>
      <c r="G5629" s="13">
        <v>9477594.3599999994</v>
      </c>
      <c r="H5629" s="7">
        <v>2996828.9</v>
      </c>
      <c r="I5629" s="7">
        <v>0</v>
      </c>
      <c r="J5629" s="13">
        <v>212868585.52000001</v>
      </c>
      <c r="K5629" s="13">
        <v>295168549.31</v>
      </c>
      <c r="L5629" s="7">
        <f t="shared" si="87"/>
        <v>520511558.09000003</v>
      </c>
    </row>
    <row r="5630" spans="1:12" s="5" customFormat="1" x14ac:dyDescent="0.25">
      <c r="A5630" s="10" t="s">
        <v>2185</v>
      </c>
      <c r="B5630" s="10" t="s">
        <v>1200</v>
      </c>
      <c r="C5630" s="10" t="s">
        <v>1228</v>
      </c>
      <c r="D5630" s="10" t="s">
        <v>38</v>
      </c>
      <c r="E5630" s="10" t="s">
        <v>39</v>
      </c>
      <c r="F5630" s="13">
        <v>0</v>
      </c>
      <c r="G5630" s="13">
        <v>1685.39</v>
      </c>
      <c r="H5630" s="7">
        <v>419.32</v>
      </c>
      <c r="I5630" s="7">
        <v>0</v>
      </c>
      <c r="J5630" s="13">
        <v>29968.47</v>
      </c>
      <c r="K5630" s="13">
        <v>53441.62</v>
      </c>
      <c r="L5630" s="7">
        <f t="shared" si="87"/>
        <v>85514.8</v>
      </c>
    </row>
    <row r="5631" spans="1:12" s="5" customFormat="1" x14ac:dyDescent="0.25">
      <c r="A5631" s="10" t="s">
        <v>2185</v>
      </c>
      <c r="B5631" s="10" t="s">
        <v>1200</v>
      </c>
      <c r="C5631" s="10" t="s">
        <v>1228</v>
      </c>
      <c r="D5631" s="10" t="s">
        <v>24</v>
      </c>
      <c r="E5631" s="10" t="s">
        <v>25</v>
      </c>
      <c r="F5631" s="13">
        <v>0</v>
      </c>
      <c r="G5631" s="13">
        <v>22156.62</v>
      </c>
      <c r="H5631" s="7">
        <v>5512.5</v>
      </c>
      <c r="I5631" s="7">
        <v>0</v>
      </c>
      <c r="J5631" s="13">
        <v>393974.44</v>
      </c>
      <c r="K5631" s="13">
        <v>702559.34</v>
      </c>
      <c r="L5631" s="7">
        <f t="shared" si="87"/>
        <v>1124202.8999999999</v>
      </c>
    </row>
    <row r="5632" spans="1:12" s="5" customFormat="1" x14ac:dyDescent="0.25">
      <c r="A5632" s="10" t="s">
        <v>2185</v>
      </c>
      <c r="B5632" s="10" t="s">
        <v>1200</v>
      </c>
      <c r="C5632" s="10" t="s">
        <v>1228</v>
      </c>
      <c r="D5632" s="10" t="s">
        <v>28</v>
      </c>
      <c r="E5632" s="10" t="s">
        <v>29</v>
      </c>
      <c r="F5632" s="13">
        <v>0</v>
      </c>
      <c r="G5632" s="13">
        <v>70101.23</v>
      </c>
      <c r="H5632" s="7">
        <v>17440.97</v>
      </c>
      <c r="I5632" s="7">
        <v>0</v>
      </c>
      <c r="J5632" s="13">
        <v>1246493.8500000001</v>
      </c>
      <c r="K5632" s="13">
        <v>2222824.1</v>
      </c>
      <c r="L5632" s="7">
        <f t="shared" si="87"/>
        <v>3556860.1500000004</v>
      </c>
    </row>
    <row r="5633" spans="1:12" s="5" customFormat="1" x14ac:dyDescent="0.25">
      <c r="A5633" s="10" t="s">
        <v>2185</v>
      </c>
      <c r="B5633" s="10" t="s">
        <v>1200</v>
      </c>
      <c r="C5633" s="10" t="s">
        <v>1228</v>
      </c>
      <c r="D5633" s="10" t="s">
        <v>34</v>
      </c>
      <c r="E5633" s="10" t="s">
        <v>35</v>
      </c>
      <c r="F5633" s="13">
        <v>0</v>
      </c>
      <c r="G5633" s="13">
        <v>36143.230000000003</v>
      </c>
      <c r="H5633" s="7">
        <v>8992.33</v>
      </c>
      <c r="I5633" s="7">
        <v>0</v>
      </c>
      <c r="J5633" s="13">
        <v>642675.13</v>
      </c>
      <c r="K5633" s="13">
        <v>1146057.6299999999</v>
      </c>
      <c r="L5633" s="7">
        <f t="shared" si="87"/>
        <v>1833868.3199999998</v>
      </c>
    </row>
    <row r="5634" spans="1:12" s="5" customFormat="1" x14ac:dyDescent="0.25">
      <c r="A5634" s="10" t="s">
        <v>2185</v>
      </c>
      <c r="B5634" s="10" t="s">
        <v>1200</v>
      </c>
      <c r="C5634" s="10" t="s">
        <v>1228</v>
      </c>
      <c r="D5634" s="10" t="s">
        <v>538</v>
      </c>
      <c r="E5634" s="10" t="s">
        <v>539</v>
      </c>
      <c r="F5634" s="13">
        <v>0</v>
      </c>
      <c r="G5634" s="13">
        <v>9642146.2699999996</v>
      </c>
      <c r="H5634" s="7">
        <v>2398936.34</v>
      </c>
      <c r="I5634" s="7">
        <v>0</v>
      </c>
      <c r="J5634" s="13">
        <v>171450292.71000001</v>
      </c>
      <c r="K5634" s="13">
        <v>305740654.38</v>
      </c>
      <c r="L5634" s="7">
        <f t="shared" si="87"/>
        <v>489232029.69999999</v>
      </c>
    </row>
    <row r="5635" spans="1:12" s="5" customFormat="1" x14ac:dyDescent="0.25">
      <c r="A5635" s="10" t="s">
        <v>2185</v>
      </c>
      <c r="B5635" s="10" t="s">
        <v>1200</v>
      </c>
      <c r="C5635" s="10" t="s">
        <v>1228</v>
      </c>
      <c r="D5635" s="10" t="s">
        <v>587</v>
      </c>
      <c r="E5635" s="10" t="s">
        <v>588</v>
      </c>
      <c r="F5635" s="13">
        <v>0</v>
      </c>
      <c r="G5635" s="13">
        <v>10816675.26</v>
      </c>
      <c r="H5635" s="7">
        <v>2691155.54</v>
      </c>
      <c r="I5635" s="7">
        <v>0</v>
      </c>
      <c r="J5635" s="13">
        <v>192334993.40000001</v>
      </c>
      <c r="K5635" s="13">
        <v>342983530.74000001</v>
      </c>
      <c r="L5635" s="7">
        <f t="shared" si="87"/>
        <v>548826354.94000006</v>
      </c>
    </row>
    <row r="5636" spans="1:12" s="5" customFormat="1" x14ac:dyDescent="0.25">
      <c r="A5636" s="10" t="s">
        <v>2186</v>
      </c>
      <c r="B5636" s="10" t="s">
        <v>1200</v>
      </c>
      <c r="C5636" s="10" t="s">
        <v>1229</v>
      </c>
      <c r="D5636" s="10" t="s">
        <v>38</v>
      </c>
      <c r="E5636" s="10" t="s">
        <v>39</v>
      </c>
      <c r="F5636" s="13">
        <v>0</v>
      </c>
      <c r="G5636" s="13">
        <v>0</v>
      </c>
      <c r="H5636" s="7">
        <v>0</v>
      </c>
      <c r="I5636" s="7">
        <v>0</v>
      </c>
      <c r="J5636" s="13">
        <v>0</v>
      </c>
      <c r="K5636" s="13">
        <v>-25588.28</v>
      </c>
      <c r="L5636" s="7">
        <f t="shared" si="87"/>
        <v>-25588.28</v>
      </c>
    </row>
    <row r="5637" spans="1:12" s="5" customFormat="1" x14ac:dyDescent="0.25">
      <c r="A5637" s="10" t="s">
        <v>2186</v>
      </c>
      <c r="B5637" s="10" t="s">
        <v>1200</v>
      </c>
      <c r="C5637" s="10" t="s">
        <v>1229</v>
      </c>
      <c r="D5637" s="10" t="s">
        <v>16</v>
      </c>
      <c r="E5637" s="10" t="s">
        <v>17</v>
      </c>
      <c r="F5637" s="13">
        <v>0</v>
      </c>
      <c r="G5637" s="13">
        <v>477522.73</v>
      </c>
      <c r="H5637" s="7">
        <v>70156.34</v>
      </c>
      <c r="I5637" s="7">
        <v>0</v>
      </c>
      <c r="J5637" s="13">
        <v>2140644.38</v>
      </c>
      <c r="K5637" s="13">
        <v>3270596.65</v>
      </c>
      <c r="L5637" s="7">
        <f t="shared" si="87"/>
        <v>5958920.0999999996</v>
      </c>
    </row>
    <row r="5638" spans="1:12" s="5" customFormat="1" x14ac:dyDescent="0.25">
      <c r="A5638" s="10" t="s">
        <v>2186</v>
      </c>
      <c r="B5638" s="10" t="s">
        <v>1200</v>
      </c>
      <c r="C5638" s="10" t="s">
        <v>1229</v>
      </c>
      <c r="D5638" s="10" t="s">
        <v>20</v>
      </c>
      <c r="E5638" s="10" t="s">
        <v>21</v>
      </c>
      <c r="F5638" s="13">
        <v>0</v>
      </c>
      <c r="G5638" s="13">
        <v>10066804.800000001</v>
      </c>
      <c r="H5638" s="7">
        <v>1478987.49</v>
      </c>
      <c r="I5638" s="7">
        <v>0</v>
      </c>
      <c r="J5638" s="13">
        <v>45127587.590000004</v>
      </c>
      <c r="K5638" s="13">
        <v>68948461.549999997</v>
      </c>
      <c r="L5638" s="7">
        <f t="shared" si="87"/>
        <v>125621841.43000001</v>
      </c>
    </row>
    <row r="5639" spans="1:12" s="5" customFormat="1" x14ac:dyDescent="0.25">
      <c r="A5639" s="10" t="s">
        <v>2186</v>
      </c>
      <c r="B5639" s="10" t="s">
        <v>1200</v>
      </c>
      <c r="C5639" s="10" t="s">
        <v>1229</v>
      </c>
      <c r="D5639" s="10" t="s">
        <v>24</v>
      </c>
      <c r="E5639" s="10" t="s">
        <v>25</v>
      </c>
      <c r="F5639" s="13">
        <v>0</v>
      </c>
      <c r="G5639" s="13">
        <v>6064638.7999999998</v>
      </c>
      <c r="H5639" s="7">
        <v>891000.18</v>
      </c>
      <c r="I5639" s="7">
        <v>0</v>
      </c>
      <c r="J5639" s="13">
        <v>27186632.120000001</v>
      </c>
      <c r="K5639" s="13">
        <v>41537262.659999996</v>
      </c>
      <c r="L5639" s="7">
        <f t="shared" si="87"/>
        <v>75679533.75999999</v>
      </c>
    </row>
    <row r="5640" spans="1:12" s="5" customFormat="1" x14ac:dyDescent="0.25">
      <c r="A5640" s="10" t="s">
        <v>2186</v>
      </c>
      <c r="B5640" s="10" t="s">
        <v>1200</v>
      </c>
      <c r="C5640" s="10" t="s">
        <v>1229</v>
      </c>
      <c r="D5640" s="10" t="s">
        <v>28</v>
      </c>
      <c r="E5640" s="10" t="s">
        <v>29</v>
      </c>
      <c r="F5640" s="13">
        <v>0</v>
      </c>
      <c r="G5640" s="13">
        <v>4585499.75</v>
      </c>
      <c r="H5640" s="7">
        <v>673689.11</v>
      </c>
      <c r="I5640" s="7">
        <v>0</v>
      </c>
      <c r="J5640" s="13">
        <v>20555930.670000002</v>
      </c>
      <c r="K5640" s="13">
        <v>31406504.789999999</v>
      </c>
      <c r="L5640" s="7">
        <f t="shared" si="87"/>
        <v>57221624.32</v>
      </c>
    </row>
    <row r="5641" spans="1:12" s="5" customFormat="1" x14ac:dyDescent="0.25">
      <c r="A5641" s="10" t="s">
        <v>2186</v>
      </c>
      <c r="B5641" s="10" t="s">
        <v>1200</v>
      </c>
      <c r="C5641" s="10" t="s">
        <v>1229</v>
      </c>
      <c r="D5641" s="10" t="s">
        <v>34</v>
      </c>
      <c r="E5641" s="10" t="s">
        <v>35</v>
      </c>
      <c r="F5641" s="13">
        <v>0</v>
      </c>
      <c r="G5641" s="13">
        <v>7642996.6699999999</v>
      </c>
      <c r="H5641" s="7">
        <v>1122888.21</v>
      </c>
      <c r="I5641" s="7">
        <v>0</v>
      </c>
      <c r="J5641" s="13">
        <v>34262112.799999997</v>
      </c>
      <c r="K5641" s="13">
        <v>52347579.219999999</v>
      </c>
      <c r="L5641" s="7">
        <f t="shared" ref="L5641:L5704" si="88">SUM(F5641:K5641)</f>
        <v>95375576.899999991</v>
      </c>
    </row>
    <row r="5642" spans="1:12" s="5" customFormat="1" x14ac:dyDescent="0.25">
      <c r="A5642" s="10" t="s">
        <v>2186</v>
      </c>
      <c r="B5642" s="10" t="s">
        <v>1200</v>
      </c>
      <c r="C5642" s="10" t="s">
        <v>1229</v>
      </c>
      <c r="D5642" s="10" t="s">
        <v>538</v>
      </c>
      <c r="E5642" s="10" t="s">
        <v>539</v>
      </c>
      <c r="F5642" s="13">
        <v>0</v>
      </c>
      <c r="G5642" s="13">
        <v>134089152.06999999</v>
      </c>
      <c r="H5642" s="7">
        <v>19700012.25</v>
      </c>
      <c r="I5642" s="7">
        <v>0</v>
      </c>
      <c r="J5642" s="13">
        <v>601096382.84000003</v>
      </c>
      <c r="K5642" s="13">
        <v>918388796.03999996</v>
      </c>
      <c r="L5642" s="7">
        <f t="shared" si="88"/>
        <v>1673274343.2</v>
      </c>
    </row>
    <row r="5643" spans="1:12" s="5" customFormat="1" x14ac:dyDescent="0.25">
      <c r="A5643" s="10" t="s">
        <v>2186</v>
      </c>
      <c r="B5643" s="10" t="s">
        <v>1200</v>
      </c>
      <c r="C5643" s="10" t="s">
        <v>1229</v>
      </c>
      <c r="D5643" s="10" t="s">
        <v>535</v>
      </c>
      <c r="E5643" s="10" t="s">
        <v>536</v>
      </c>
      <c r="F5643" s="13">
        <v>0</v>
      </c>
      <c r="G5643" s="13">
        <v>30653157.23</v>
      </c>
      <c r="H5643" s="7">
        <v>4503478.2</v>
      </c>
      <c r="I5643" s="7">
        <v>0</v>
      </c>
      <c r="J5643" s="13">
        <v>137412323.44</v>
      </c>
      <c r="K5643" s="13">
        <v>209946261.34999999</v>
      </c>
      <c r="L5643" s="7">
        <f t="shared" si="88"/>
        <v>382515220.22000003</v>
      </c>
    </row>
    <row r="5644" spans="1:12" s="5" customFormat="1" x14ac:dyDescent="0.25">
      <c r="A5644" s="10" t="s">
        <v>2186</v>
      </c>
      <c r="B5644" s="10" t="s">
        <v>1200</v>
      </c>
      <c r="C5644" s="10" t="s">
        <v>1229</v>
      </c>
      <c r="D5644" s="10" t="s">
        <v>587</v>
      </c>
      <c r="E5644" s="10" t="s">
        <v>588</v>
      </c>
      <c r="F5644" s="13">
        <v>0</v>
      </c>
      <c r="G5644" s="13">
        <v>394959264.94999999</v>
      </c>
      <c r="H5644" s="7">
        <v>58026337.219999999</v>
      </c>
      <c r="I5644" s="7">
        <v>0</v>
      </c>
      <c r="J5644" s="13">
        <v>1770527905.1600001</v>
      </c>
      <c r="K5644" s="13">
        <v>2705111921.4899998</v>
      </c>
      <c r="L5644" s="7">
        <f t="shared" si="88"/>
        <v>4928625428.8199997</v>
      </c>
    </row>
    <row r="5645" spans="1:12" s="5" customFormat="1" x14ac:dyDescent="0.25">
      <c r="A5645" s="10" t="s">
        <v>2187</v>
      </c>
      <c r="B5645" s="10" t="s">
        <v>1200</v>
      </c>
      <c r="C5645" s="10" t="s">
        <v>1230</v>
      </c>
      <c r="D5645" s="10" t="s">
        <v>24</v>
      </c>
      <c r="E5645" s="10" t="s">
        <v>25</v>
      </c>
      <c r="F5645" s="13">
        <v>0</v>
      </c>
      <c r="G5645" s="13">
        <v>30170.01</v>
      </c>
      <c r="H5645" s="7">
        <v>824.48</v>
      </c>
      <c r="I5645" s="7">
        <v>0</v>
      </c>
      <c r="J5645" s="13">
        <v>57866.52</v>
      </c>
      <c r="K5645" s="13">
        <v>61004.59</v>
      </c>
      <c r="L5645" s="7">
        <f t="shared" si="88"/>
        <v>149865.59999999998</v>
      </c>
    </row>
    <row r="5646" spans="1:12" s="5" customFormat="1" x14ac:dyDescent="0.25">
      <c r="A5646" s="10" t="s">
        <v>2187</v>
      </c>
      <c r="B5646" s="10" t="s">
        <v>1200</v>
      </c>
      <c r="C5646" s="10" t="s">
        <v>1230</v>
      </c>
      <c r="D5646" s="10" t="s">
        <v>28</v>
      </c>
      <c r="E5646" s="10" t="s">
        <v>29</v>
      </c>
      <c r="F5646" s="13">
        <v>0</v>
      </c>
      <c r="G5646" s="13">
        <v>319200.12</v>
      </c>
      <c r="H5646" s="7">
        <v>8723</v>
      </c>
      <c r="I5646" s="7">
        <v>0</v>
      </c>
      <c r="J5646" s="13">
        <v>612230.32999999996</v>
      </c>
      <c r="K5646" s="13">
        <v>645431.29</v>
      </c>
      <c r="L5646" s="7">
        <f t="shared" si="88"/>
        <v>1585584.74</v>
      </c>
    </row>
    <row r="5647" spans="1:12" s="5" customFormat="1" x14ac:dyDescent="0.25">
      <c r="A5647" s="10" t="s">
        <v>2187</v>
      </c>
      <c r="B5647" s="10" t="s">
        <v>1200</v>
      </c>
      <c r="C5647" s="10" t="s">
        <v>1230</v>
      </c>
      <c r="D5647" s="10" t="s">
        <v>34</v>
      </c>
      <c r="E5647" s="10" t="s">
        <v>35</v>
      </c>
      <c r="F5647" s="13">
        <v>0</v>
      </c>
      <c r="G5647" s="13">
        <v>175245.71</v>
      </c>
      <c r="H5647" s="7">
        <v>4789.0600000000004</v>
      </c>
      <c r="I5647" s="7">
        <v>0</v>
      </c>
      <c r="J5647" s="13">
        <v>336123.73</v>
      </c>
      <c r="K5647" s="13">
        <v>354351.56</v>
      </c>
      <c r="L5647" s="7">
        <f t="shared" si="88"/>
        <v>870510.06</v>
      </c>
    </row>
    <row r="5648" spans="1:12" s="5" customFormat="1" x14ac:dyDescent="0.25">
      <c r="A5648" s="10" t="s">
        <v>2187</v>
      </c>
      <c r="B5648" s="10" t="s">
        <v>1200</v>
      </c>
      <c r="C5648" s="10" t="s">
        <v>1230</v>
      </c>
      <c r="D5648" s="10" t="s">
        <v>538</v>
      </c>
      <c r="E5648" s="10" t="s">
        <v>539</v>
      </c>
      <c r="F5648" s="13">
        <v>0</v>
      </c>
      <c r="G5648" s="13">
        <v>22589304.43</v>
      </c>
      <c r="H5648" s="7">
        <v>617313.71</v>
      </c>
      <c r="I5648" s="7">
        <v>0</v>
      </c>
      <c r="J5648" s="13">
        <v>43326604.549999997</v>
      </c>
      <c r="K5648" s="13">
        <v>45676185.960000001</v>
      </c>
      <c r="L5648" s="7">
        <f t="shared" si="88"/>
        <v>112209408.65000001</v>
      </c>
    </row>
    <row r="5649" spans="1:12" s="5" customFormat="1" x14ac:dyDescent="0.25">
      <c r="A5649" s="10" t="s">
        <v>2187</v>
      </c>
      <c r="B5649" s="10" t="s">
        <v>1200</v>
      </c>
      <c r="C5649" s="10" t="s">
        <v>1230</v>
      </c>
      <c r="D5649" s="10" t="s">
        <v>40</v>
      </c>
      <c r="E5649" s="10" t="s">
        <v>2254</v>
      </c>
      <c r="F5649" s="13">
        <v>0</v>
      </c>
      <c r="G5649" s="13">
        <v>12623007.73</v>
      </c>
      <c r="H5649" s="7">
        <v>344957.75</v>
      </c>
      <c r="I5649" s="7">
        <v>0</v>
      </c>
      <c r="J5649" s="13">
        <v>24211106.870000001</v>
      </c>
      <c r="K5649" s="13">
        <v>25524063.82</v>
      </c>
      <c r="L5649" s="7">
        <f t="shared" si="88"/>
        <v>62703136.170000002</v>
      </c>
    </row>
    <row r="5650" spans="1:12" s="5" customFormat="1" x14ac:dyDescent="0.25">
      <c r="A5650" s="10" t="s">
        <v>2188</v>
      </c>
      <c r="B5650" s="10" t="s">
        <v>1200</v>
      </c>
      <c r="C5650" s="10" t="s">
        <v>1231</v>
      </c>
      <c r="D5650" s="10" t="s">
        <v>24</v>
      </c>
      <c r="E5650" s="10" t="s">
        <v>25</v>
      </c>
      <c r="F5650" s="13">
        <v>0</v>
      </c>
      <c r="G5650" s="13">
        <v>207480.52</v>
      </c>
      <c r="H5650" s="7">
        <v>3884.61</v>
      </c>
      <c r="I5650" s="7">
        <v>0</v>
      </c>
      <c r="J5650" s="13">
        <v>276573.56</v>
      </c>
      <c r="K5650" s="13">
        <v>275961.61</v>
      </c>
      <c r="L5650" s="7">
        <f t="shared" si="88"/>
        <v>763900.29999999993</v>
      </c>
    </row>
    <row r="5651" spans="1:12" s="5" customFormat="1" x14ac:dyDescent="0.25">
      <c r="A5651" s="10" t="s">
        <v>2188</v>
      </c>
      <c r="B5651" s="10" t="s">
        <v>1200</v>
      </c>
      <c r="C5651" s="10" t="s">
        <v>1231</v>
      </c>
      <c r="D5651" s="10" t="s">
        <v>28</v>
      </c>
      <c r="E5651" s="10" t="s">
        <v>29</v>
      </c>
      <c r="F5651" s="13">
        <v>0</v>
      </c>
      <c r="G5651" s="13">
        <v>9263.2199999999993</v>
      </c>
      <c r="H5651" s="7">
        <v>173.43</v>
      </c>
      <c r="I5651" s="7">
        <v>0</v>
      </c>
      <c r="J5651" s="13">
        <v>12347.96</v>
      </c>
      <c r="K5651" s="13">
        <v>12320.64</v>
      </c>
      <c r="L5651" s="7">
        <f t="shared" si="88"/>
        <v>34105.25</v>
      </c>
    </row>
    <row r="5652" spans="1:12" s="5" customFormat="1" x14ac:dyDescent="0.25">
      <c r="A5652" s="10" t="s">
        <v>2188</v>
      </c>
      <c r="B5652" s="10" t="s">
        <v>1200</v>
      </c>
      <c r="C5652" s="10" t="s">
        <v>1231</v>
      </c>
      <c r="D5652" s="10" t="s">
        <v>587</v>
      </c>
      <c r="E5652" s="10" t="s">
        <v>588</v>
      </c>
      <c r="F5652" s="13">
        <v>0</v>
      </c>
      <c r="G5652" s="13">
        <v>118645590.26000001</v>
      </c>
      <c r="H5652" s="7">
        <v>2221375.96</v>
      </c>
      <c r="I5652" s="7">
        <v>0</v>
      </c>
      <c r="J5652" s="13">
        <v>158155735.47999999</v>
      </c>
      <c r="K5652" s="13">
        <v>157805797.00999999</v>
      </c>
      <c r="L5652" s="7">
        <f t="shared" si="88"/>
        <v>436828498.70999998</v>
      </c>
    </row>
    <row r="5653" spans="1:12" s="5" customFormat="1" x14ac:dyDescent="0.25">
      <c r="A5653" s="10" t="s">
        <v>2189</v>
      </c>
      <c r="B5653" s="10" t="s">
        <v>1200</v>
      </c>
      <c r="C5653" s="10" t="s">
        <v>1232</v>
      </c>
      <c r="D5653" s="10" t="s">
        <v>24</v>
      </c>
      <c r="E5653" s="10" t="s">
        <v>25</v>
      </c>
      <c r="F5653" s="13">
        <v>0</v>
      </c>
      <c r="G5653" s="13">
        <v>216657.64</v>
      </c>
      <c r="H5653" s="7">
        <v>32235.74</v>
      </c>
      <c r="I5653" s="7">
        <v>0</v>
      </c>
      <c r="J5653" s="13">
        <v>2117067.9700000002</v>
      </c>
      <c r="K5653" s="13">
        <v>3476098.12</v>
      </c>
      <c r="L5653" s="7">
        <f t="shared" si="88"/>
        <v>5842059.4700000007</v>
      </c>
    </row>
    <row r="5654" spans="1:12" s="5" customFormat="1" x14ac:dyDescent="0.25">
      <c r="A5654" s="10" t="s">
        <v>2189</v>
      </c>
      <c r="B5654" s="10" t="s">
        <v>1200</v>
      </c>
      <c r="C5654" s="10" t="s">
        <v>1232</v>
      </c>
      <c r="D5654" s="10" t="s">
        <v>28</v>
      </c>
      <c r="E5654" s="10" t="s">
        <v>29</v>
      </c>
      <c r="F5654" s="13">
        <v>0</v>
      </c>
      <c r="G5654" s="13">
        <v>46160.21</v>
      </c>
      <c r="H5654" s="7">
        <v>6868.02</v>
      </c>
      <c r="I5654" s="7">
        <v>0</v>
      </c>
      <c r="J5654" s="13">
        <v>451054.05</v>
      </c>
      <c r="K5654" s="13">
        <v>740603.6</v>
      </c>
      <c r="L5654" s="7">
        <f t="shared" si="88"/>
        <v>1244685.8799999999</v>
      </c>
    </row>
    <row r="5655" spans="1:12" s="5" customFormat="1" x14ac:dyDescent="0.25">
      <c r="A5655" s="10" t="s">
        <v>2189</v>
      </c>
      <c r="B5655" s="10" t="s">
        <v>1200</v>
      </c>
      <c r="C5655" s="10" t="s">
        <v>1232</v>
      </c>
      <c r="D5655" s="10" t="s">
        <v>40</v>
      </c>
      <c r="E5655" s="10" t="s">
        <v>2254</v>
      </c>
      <c r="F5655" s="13">
        <v>0</v>
      </c>
      <c r="G5655" s="13">
        <v>12403449.15</v>
      </c>
      <c r="H5655" s="7">
        <v>1845466.24</v>
      </c>
      <c r="I5655" s="7">
        <v>0</v>
      </c>
      <c r="J5655" s="13">
        <v>121200179.98</v>
      </c>
      <c r="K5655" s="13">
        <v>199003397.80000001</v>
      </c>
      <c r="L5655" s="7">
        <f t="shared" si="88"/>
        <v>334452493.17000002</v>
      </c>
    </row>
    <row r="5656" spans="1:12" s="5" customFormat="1" x14ac:dyDescent="0.25">
      <c r="A5656" s="10" t="s">
        <v>2190</v>
      </c>
      <c r="B5656" s="10" t="s">
        <v>1200</v>
      </c>
      <c r="C5656" s="10" t="s">
        <v>1233</v>
      </c>
      <c r="D5656" s="10" t="s">
        <v>24</v>
      </c>
      <c r="E5656" s="10" t="s">
        <v>25</v>
      </c>
      <c r="F5656" s="13">
        <v>0</v>
      </c>
      <c r="G5656" s="13">
        <v>383393.8</v>
      </c>
      <c r="H5656" s="7">
        <v>58906.62</v>
      </c>
      <c r="I5656" s="7">
        <v>0</v>
      </c>
      <c r="J5656" s="13">
        <v>3851155.6</v>
      </c>
      <c r="K5656" s="13">
        <v>5638650.3600000003</v>
      </c>
      <c r="L5656" s="7">
        <f t="shared" si="88"/>
        <v>9932106.3800000008</v>
      </c>
    </row>
    <row r="5657" spans="1:12" s="5" customFormat="1" x14ac:dyDescent="0.25">
      <c r="A5657" s="10" t="s">
        <v>2190</v>
      </c>
      <c r="B5657" s="10" t="s">
        <v>1200</v>
      </c>
      <c r="C5657" s="10" t="s">
        <v>1233</v>
      </c>
      <c r="D5657" s="10" t="s">
        <v>28</v>
      </c>
      <c r="E5657" s="10" t="s">
        <v>29</v>
      </c>
      <c r="F5657" s="13">
        <v>0</v>
      </c>
      <c r="G5657" s="13">
        <v>164849.75</v>
      </c>
      <c r="H5657" s="7">
        <v>25328.38</v>
      </c>
      <c r="I5657" s="7">
        <v>0</v>
      </c>
      <c r="J5657" s="13">
        <v>1655900.66</v>
      </c>
      <c r="K5657" s="13">
        <v>2424478.73</v>
      </c>
      <c r="L5657" s="7">
        <f t="shared" si="88"/>
        <v>4270557.5199999996</v>
      </c>
    </row>
    <row r="5658" spans="1:12" s="5" customFormat="1" x14ac:dyDescent="0.25">
      <c r="A5658" s="10" t="s">
        <v>2190</v>
      </c>
      <c r="B5658" s="10" t="s">
        <v>1200</v>
      </c>
      <c r="C5658" s="10" t="s">
        <v>1233</v>
      </c>
      <c r="D5658" s="10" t="s">
        <v>587</v>
      </c>
      <c r="E5658" s="10" t="s">
        <v>588</v>
      </c>
      <c r="F5658" s="13">
        <v>0</v>
      </c>
      <c r="G5658" s="13">
        <v>19437389.449999999</v>
      </c>
      <c r="H5658" s="7">
        <v>2986462</v>
      </c>
      <c r="I5658" s="7">
        <v>0</v>
      </c>
      <c r="J5658" s="13">
        <v>195246797.74000001</v>
      </c>
      <c r="K5658" s="13">
        <v>285869629.41000003</v>
      </c>
      <c r="L5658" s="7">
        <f t="shared" si="88"/>
        <v>503540278.60000002</v>
      </c>
    </row>
    <row r="5659" spans="1:12" s="5" customFormat="1" x14ac:dyDescent="0.25">
      <c r="A5659" s="10" t="s">
        <v>2191</v>
      </c>
      <c r="B5659" s="10" t="s">
        <v>1200</v>
      </c>
      <c r="C5659" s="10" t="s">
        <v>1234</v>
      </c>
      <c r="D5659" s="10" t="s">
        <v>14</v>
      </c>
      <c r="E5659" s="10" t="s">
        <v>15</v>
      </c>
      <c r="F5659" s="13">
        <v>0</v>
      </c>
      <c r="G5659" s="13">
        <v>248641.17</v>
      </c>
      <c r="H5659" s="7">
        <v>126923.19</v>
      </c>
      <c r="I5659" s="7">
        <v>0</v>
      </c>
      <c r="J5659" s="13">
        <v>4144640.17</v>
      </c>
      <c r="K5659" s="13">
        <v>6489348.0899999999</v>
      </c>
      <c r="L5659" s="7">
        <f t="shared" si="88"/>
        <v>11009552.620000001</v>
      </c>
    </row>
    <row r="5660" spans="1:12" s="5" customFormat="1" x14ac:dyDescent="0.25">
      <c r="A5660" s="10" t="s">
        <v>2191</v>
      </c>
      <c r="B5660" s="10" t="s">
        <v>1200</v>
      </c>
      <c r="C5660" s="10" t="s">
        <v>1234</v>
      </c>
      <c r="D5660" s="10" t="s">
        <v>16</v>
      </c>
      <c r="E5660" s="10" t="s">
        <v>17</v>
      </c>
      <c r="F5660" s="13">
        <v>0</v>
      </c>
      <c r="G5660" s="13">
        <v>8073.13</v>
      </c>
      <c r="H5660" s="7">
        <v>4121.07</v>
      </c>
      <c r="I5660" s="7">
        <v>0</v>
      </c>
      <c r="J5660" s="13">
        <v>134572.34</v>
      </c>
      <c r="K5660" s="13">
        <v>210702.66</v>
      </c>
      <c r="L5660" s="7">
        <f t="shared" si="88"/>
        <v>357469.2</v>
      </c>
    </row>
    <row r="5661" spans="1:12" s="5" customFormat="1" x14ac:dyDescent="0.25">
      <c r="A5661" s="10" t="s">
        <v>2191</v>
      </c>
      <c r="B5661" s="10" t="s">
        <v>1200</v>
      </c>
      <c r="C5661" s="10" t="s">
        <v>1234</v>
      </c>
      <c r="D5661" s="10" t="s">
        <v>606</v>
      </c>
      <c r="E5661" s="10" t="s">
        <v>607</v>
      </c>
      <c r="F5661" s="13">
        <v>0</v>
      </c>
      <c r="G5661" s="13">
        <v>453411.67</v>
      </c>
      <c r="H5661" s="7">
        <v>231451.82</v>
      </c>
      <c r="I5661" s="7">
        <v>0</v>
      </c>
      <c r="J5661" s="13">
        <v>7557992.7599999998</v>
      </c>
      <c r="K5661" s="13">
        <v>11833704.24</v>
      </c>
      <c r="L5661" s="7">
        <f t="shared" si="88"/>
        <v>20076560.490000002</v>
      </c>
    </row>
    <row r="5662" spans="1:12" s="5" customFormat="1" x14ac:dyDescent="0.25">
      <c r="A5662" s="10" t="s">
        <v>2191</v>
      </c>
      <c r="B5662" s="10" t="s">
        <v>1200</v>
      </c>
      <c r="C5662" s="10" t="s">
        <v>1234</v>
      </c>
      <c r="D5662" s="10" t="s">
        <v>20</v>
      </c>
      <c r="E5662" s="10" t="s">
        <v>21</v>
      </c>
      <c r="F5662" s="13">
        <v>0</v>
      </c>
      <c r="G5662" s="13">
        <v>330159.05</v>
      </c>
      <c r="H5662" s="7">
        <v>168535.39</v>
      </c>
      <c r="I5662" s="7">
        <v>0</v>
      </c>
      <c r="J5662" s="13">
        <v>5503474.8399999999</v>
      </c>
      <c r="K5662" s="13">
        <v>8616903.4000000004</v>
      </c>
      <c r="L5662" s="7">
        <f t="shared" si="88"/>
        <v>14619072.68</v>
      </c>
    </row>
    <row r="5663" spans="1:12" s="5" customFormat="1" x14ac:dyDescent="0.25">
      <c r="A5663" s="10" t="s">
        <v>2191</v>
      </c>
      <c r="B5663" s="10" t="s">
        <v>1200</v>
      </c>
      <c r="C5663" s="10" t="s">
        <v>1234</v>
      </c>
      <c r="D5663" s="10" t="s">
        <v>24</v>
      </c>
      <c r="E5663" s="10" t="s">
        <v>25</v>
      </c>
      <c r="F5663" s="13">
        <v>0</v>
      </c>
      <c r="G5663" s="13">
        <v>1768195.2</v>
      </c>
      <c r="H5663" s="7">
        <v>902605.81</v>
      </c>
      <c r="I5663" s="7">
        <v>0</v>
      </c>
      <c r="J5663" s="13">
        <v>29474333.140000001</v>
      </c>
      <c r="K5663" s="13">
        <v>46148567.740000002</v>
      </c>
      <c r="L5663" s="7">
        <f t="shared" si="88"/>
        <v>78293701.890000001</v>
      </c>
    </row>
    <row r="5664" spans="1:12" s="5" customFormat="1" x14ac:dyDescent="0.25">
      <c r="A5664" s="10" t="s">
        <v>2191</v>
      </c>
      <c r="B5664" s="10" t="s">
        <v>1200</v>
      </c>
      <c r="C5664" s="10" t="s">
        <v>1234</v>
      </c>
      <c r="D5664" s="10" t="s">
        <v>28</v>
      </c>
      <c r="E5664" s="10" t="s">
        <v>29</v>
      </c>
      <c r="F5664" s="13">
        <v>0</v>
      </c>
      <c r="G5664" s="13">
        <v>572707.68000000005</v>
      </c>
      <c r="H5664" s="7">
        <v>292348.53999999998</v>
      </c>
      <c r="I5664" s="7">
        <v>0</v>
      </c>
      <c r="J5664" s="13">
        <v>9546557.4299999997</v>
      </c>
      <c r="K5664" s="13">
        <v>14947240.720000001</v>
      </c>
      <c r="L5664" s="7">
        <f t="shared" si="88"/>
        <v>25358854.370000001</v>
      </c>
    </row>
    <row r="5665" spans="1:12" s="5" customFormat="1" x14ac:dyDescent="0.25">
      <c r="A5665" s="10" t="s">
        <v>2191</v>
      </c>
      <c r="B5665" s="10" t="s">
        <v>1200</v>
      </c>
      <c r="C5665" s="10" t="s">
        <v>1234</v>
      </c>
      <c r="D5665" s="10" t="s">
        <v>34</v>
      </c>
      <c r="E5665" s="10" t="s">
        <v>35</v>
      </c>
      <c r="F5665" s="13">
        <v>0</v>
      </c>
      <c r="G5665" s="13">
        <v>235913.62</v>
      </c>
      <c r="H5665" s="7">
        <v>120426.18</v>
      </c>
      <c r="I5665" s="7">
        <v>0</v>
      </c>
      <c r="J5665" s="13">
        <v>3932482.39</v>
      </c>
      <c r="K5665" s="13">
        <v>6157168.3200000003</v>
      </c>
      <c r="L5665" s="7">
        <f t="shared" si="88"/>
        <v>10445990.510000002</v>
      </c>
    </row>
    <row r="5666" spans="1:12" s="5" customFormat="1" x14ac:dyDescent="0.25">
      <c r="A5666" s="10" t="s">
        <v>2191</v>
      </c>
      <c r="B5666" s="10" t="s">
        <v>1200</v>
      </c>
      <c r="C5666" s="10" t="s">
        <v>1234</v>
      </c>
      <c r="D5666" s="10" t="s">
        <v>535</v>
      </c>
      <c r="E5666" s="10" t="s">
        <v>536</v>
      </c>
      <c r="F5666" s="13">
        <v>0</v>
      </c>
      <c r="G5666" s="13">
        <v>53702518.479999997</v>
      </c>
      <c r="H5666" s="7">
        <v>27413379</v>
      </c>
      <c r="I5666" s="7">
        <v>0</v>
      </c>
      <c r="J5666" s="13">
        <v>895176005.92999995</v>
      </c>
      <c r="K5666" s="13">
        <v>1401595427.3399999</v>
      </c>
      <c r="L5666" s="7">
        <f t="shared" si="88"/>
        <v>2377887330.75</v>
      </c>
    </row>
    <row r="5667" spans="1:12" s="5" customFormat="1" x14ac:dyDescent="0.25">
      <c r="A5667" s="10" t="s">
        <v>2192</v>
      </c>
      <c r="B5667" s="10" t="s">
        <v>1200</v>
      </c>
      <c r="C5667" s="10" t="s">
        <v>1235</v>
      </c>
      <c r="D5667" s="10" t="s">
        <v>20</v>
      </c>
      <c r="E5667" s="10" t="s">
        <v>21</v>
      </c>
      <c r="F5667" s="13">
        <v>0</v>
      </c>
      <c r="G5667" s="13">
        <v>1111725.3600000001</v>
      </c>
      <c r="H5667" s="7">
        <v>267111.11</v>
      </c>
      <c r="I5667" s="7">
        <v>0</v>
      </c>
      <c r="J5667" s="13">
        <v>6943305.79</v>
      </c>
      <c r="K5667" s="13">
        <v>8391274.8000000007</v>
      </c>
      <c r="L5667" s="7">
        <f t="shared" si="88"/>
        <v>16713417.060000001</v>
      </c>
    </row>
    <row r="5668" spans="1:12" s="5" customFormat="1" x14ac:dyDescent="0.25">
      <c r="A5668" s="10" t="s">
        <v>2192</v>
      </c>
      <c r="B5668" s="10" t="s">
        <v>1200</v>
      </c>
      <c r="C5668" s="10" t="s">
        <v>1235</v>
      </c>
      <c r="D5668" s="10" t="s">
        <v>24</v>
      </c>
      <c r="E5668" s="10" t="s">
        <v>25</v>
      </c>
      <c r="F5668" s="13">
        <v>0</v>
      </c>
      <c r="G5668" s="13">
        <v>584328.24</v>
      </c>
      <c r="H5668" s="7">
        <v>140394.89000000001</v>
      </c>
      <c r="I5668" s="7">
        <v>0</v>
      </c>
      <c r="J5668" s="13">
        <v>3649435.16</v>
      </c>
      <c r="K5668" s="13">
        <v>4410494.6900000004</v>
      </c>
      <c r="L5668" s="7">
        <f t="shared" si="88"/>
        <v>8784652.9800000004</v>
      </c>
    </row>
    <row r="5669" spans="1:12" s="5" customFormat="1" x14ac:dyDescent="0.25">
      <c r="A5669" s="10" t="s">
        <v>2192</v>
      </c>
      <c r="B5669" s="10" t="s">
        <v>1200</v>
      </c>
      <c r="C5669" s="10" t="s">
        <v>1235</v>
      </c>
      <c r="D5669" s="10" t="s">
        <v>28</v>
      </c>
      <c r="E5669" s="10" t="s">
        <v>29</v>
      </c>
      <c r="F5669" s="13">
        <v>0</v>
      </c>
      <c r="G5669" s="13">
        <v>1538791.13</v>
      </c>
      <c r="H5669" s="7">
        <v>369720.99</v>
      </c>
      <c r="I5669" s="7">
        <v>0</v>
      </c>
      <c r="J5669" s="13">
        <v>9610554.5999999996</v>
      </c>
      <c r="K5669" s="13">
        <v>11614756.289999999</v>
      </c>
      <c r="L5669" s="7">
        <f t="shared" si="88"/>
        <v>23133823.009999998</v>
      </c>
    </row>
    <row r="5670" spans="1:12" s="5" customFormat="1" x14ac:dyDescent="0.25">
      <c r="A5670" s="10" t="s">
        <v>2192</v>
      </c>
      <c r="B5670" s="10" t="s">
        <v>1200</v>
      </c>
      <c r="C5670" s="10" t="s">
        <v>1235</v>
      </c>
      <c r="D5670" s="10" t="s">
        <v>40</v>
      </c>
      <c r="E5670" s="10" t="s">
        <v>2254</v>
      </c>
      <c r="F5670" s="13">
        <v>0</v>
      </c>
      <c r="G5670" s="13">
        <v>11031390.17</v>
      </c>
      <c r="H5670" s="7">
        <v>2650480.92</v>
      </c>
      <c r="I5670" s="7">
        <v>0</v>
      </c>
      <c r="J5670" s="13">
        <v>68896795.620000005</v>
      </c>
      <c r="K5670" s="13">
        <v>83264652.590000004</v>
      </c>
      <c r="L5670" s="7">
        <f t="shared" si="88"/>
        <v>165843319.30000001</v>
      </c>
    </row>
    <row r="5671" spans="1:12" s="5" customFormat="1" x14ac:dyDescent="0.25">
      <c r="A5671" s="10" t="s">
        <v>2192</v>
      </c>
      <c r="B5671" s="10" t="s">
        <v>1200</v>
      </c>
      <c r="C5671" s="10" t="s">
        <v>1235</v>
      </c>
      <c r="D5671" s="10" t="s">
        <v>587</v>
      </c>
      <c r="E5671" s="10" t="s">
        <v>588</v>
      </c>
      <c r="F5671" s="13">
        <v>0</v>
      </c>
      <c r="G5671" s="13">
        <v>71080543.099999994</v>
      </c>
      <c r="H5671" s="7">
        <v>17078321.09</v>
      </c>
      <c r="I5671" s="7">
        <v>0</v>
      </c>
      <c r="J5671" s="13">
        <v>443935131.82999998</v>
      </c>
      <c r="K5671" s="13">
        <v>536514132.36000001</v>
      </c>
      <c r="L5671" s="7">
        <f t="shared" si="88"/>
        <v>1068608128.38</v>
      </c>
    </row>
    <row r="5672" spans="1:12" s="5" customFormat="1" x14ac:dyDescent="0.25">
      <c r="A5672" s="10" t="s">
        <v>2193</v>
      </c>
      <c r="B5672" s="10" t="s">
        <v>1236</v>
      </c>
      <c r="C5672" s="10" t="s">
        <v>1236</v>
      </c>
      <c r="D5672" s="10" t="s">
        <v>12</v>
      </c>
      <c r="E5672" s="10" t="s">
        <v>13</v>
      </c>
      <c r="F5672" s="13">
        <v>0</v>
      </c>
      <c r="G5672" s="13">
        <v>0</v>
      </c>
      <c r="H5672" s="7">
        <v>0</v>
      </c>
      <c r="I5672" s="7">
        <v>0</v>
      </c>
      <c r="J5672" s="13">
        <v>0</v>
      </c>
      <c r="K5672" s="13">
        <v>-170303.68</v>
      </c>
      <c r="L5672" s="7">
        <f t="shared" si="88"/>
        <v>-170303.68</v>
      </c>
    </row>
    <row r="5673" spans="1:12" s="5" customFormat="1" x14ac:dyDescent="0.25">
      <c r="A5673" s="10" t="s">
        <v>2193</v>
      </c>
      <c r="B5673" s="10" t="s">
        <v>1236</v>
      </c>
      <c r="C5673" s="10" t="s">
        <v>1236</v>
      </c>
      <c r="D5673" s="10" t="s">
        <v>16</v>
      </c>
      <c r="E5673" s="10" t="s">
        <v>17</v>
      </c>
      <c r="F5673" s="13">
        <v>0</v>
      </c>
      <c r="G5673" s="13">
        <v>84841.96</v>
      </c>
      <c r="H5673" s="7">
        <v>220046.38</v>
      </c>
      <c r="I5673" s="7">
        <v>0</v>
      </c>
      <c r="J5673" s="13">
        <v>4262360.83</v>
      </c>
      <c r="K5673" s="13">
        <v>4888670.3099999996</v>
      </c>
      <c r="L5673" s="7">
        <f t="shared" si="88"/>
        <v>9455919.4800000004</v>
      </c>
    </row>
    <row r="5674" spans="1:12" s="5" customFormat="1" x14ac:dyDescent="0.25">
      <c r="A5674" s="10" t="s">
        <v>2193</v>
      </c>
      <c r="B5674" s="10" t="s">
        <v>1236</v>
      </c>
      <c r="C5674" s="10" t="s">
        <v>1236</v>
      </c>
      <c r="D5674" s="10" t="s">
        <v>214</v>
      </c>
      <c r="E5674" s="10" t="s">
        <v>215</v>
      </c>
      <c r="F5674" s="13">
        <v>0</v>
      </c>
      <c r="G5674" s="13">
        <v>809820.24</v>
      </c>
      <c r="H5674" s="7">
        <v>2100352.34</v>
      </c>
      <c r="I5674" s="7">
        <v>0</v>
      </c>
      <c r="J5674" s="13">
        <v>40684421.609999999</v>
      </c>
      <c r="K5674" s="13">
        <v>46662573.240000002</v>
      </c>
      <c r="L5674" s="7">
        <f t="shared" si="88"/>
        <v>90257167.430000007</v>
      </c>
    </row>
    <row r="5675" spans="1:12" s="5" customFormat="1" x14ac:dyDescent="0.25">
      <c r="A5675" s="10" t="s">
        <v>2193</v>
      </c>
      <c r="B5675" s="10" t="s">
        <v>1236</v>
      </c>
      <c r="C5675" s="10" t="s">
        <v>1236</v>
      </c>
      <c r="D5675" s="10" t="s">
        <v>28</v>
      </c>
      <c r="E5675" s="10" t="s">
        <v>29</v>
      </c>
      <c r="F5675" s="13">
        <v>0</v>
      </c>
      <c r="G5675" s="13">
        <v>977934.06</v>
      </c>
      <c r="H5675" s="7">
        <v>2536372.88</v>
      </c>
      <c r="I5675" s="7">
        <v>0</v>
      </c>
      <c r="J5675" s="13">
        <v>49130263.420000002</v>
      </c>
      <c r="K5675" s="13">
        <v>56349443.469999999</v>
      </c>
      <c r="L5675" s="7">
        <f t="shared" si="88"/>
        <v>108994013.83</v>
      </c>
    </row>
    <row r="5676" spans="1:12" s="5" customFormat="1" x14ac:dyDescent="0.25">
      <c r="A5676" s="10" t="s">
        <v>2193</v>
      </c>
      <c r="B5676" s="10" t="s">
        <v>1236</v>
      </c>
      <c r="C5676" s="10" t="s">
        <v>1236</v>
      </c>
      <c r="D5676" s="10" t="s">
        <v>32</v>
      </c>
      <c r="E5676" s="10" t="s">
        <v>33</v>
      </c>
      <c r="F5676" s="13">
        <v>0</v>
      </c>
      <c r="G5676" s="13">
        <v>7728813.2800000003</v>
      </c>
      <c r="H5676" s="7">
        <v>20045474.530000001</v>
      </c>
      <c r="I5676" s="7">
        <v>0</v>
      </c>
      <c r="J5676" s="13">
        <v>388286537.81</v>
      </c>
      <c r="K5676" s="13">
        <v>445341196.86000001</v>
      </c>
      <c r="L5676" s="7">
        <f t="shared" si="88"/>
        <v>861402022.48000002</v>
      </c>
    </row>
    <row r="5677" spans="1:12" s="5" customFormat="1" x14ac:dyDescent="0.25">
      <c r="A5677" s="10" t="s">
        <v>2193</v>
      </c>
      <c r="B5677" s="10" t="s">
        <v>1236</v>
      </c>
      <c r="C5677" s="10" t="s">
        <v>1236</v>
      </c>
      <c r="D5677" s="10" t="s">
        <v>34</v>
      </c>
      <c r="E5677" s="10" t="s">
        <v>35</v>
      </c>
      <c r="F5677" s="13">
        <v>0</v>
      </c>
      <c r="G5677" s="13">
        <v>989122.58</v>
      </c>
      <c r="H5677" s="7">
        <v>2565391.46</v>
      </c>
      <c r="I5677" s="7">
        <v>0</v>
      </c>
      <c r="J5677" s="13">
        <v>49692361.520000003</v>
      </c>
      <c r="K5677" s="13">
        <v>56994136.020000003</v>
      </c>
      <c r="L5677" s="7">
        <f t="shared" si="88"/>
        <v>110241011.58000001</v>
      </c>
    </row>
    <row r="5678" spans="1:12" s="5" customFormat="1" x14ac:dyDescent="0.25">
      <c r="A5678" s="10" t="s">
        <v>2193</v>
      </c>
      <c r="B5678" s="10" t="s">
        <v>1236</v>
      </c>
      <c r="C5678" s="10" t="s">
        <v>1236</v>
      </c>
      <c r="D5678" s="10" t="s">
        <v>303</v>
      </c>
      <c r="E5678" s="10" t="s">
        <v>304</v>
      </c>
      <c r="F5678" s="13">
        <v>0</v>
      </c>
      <c r="G5678" s="13">
        <v>17480000.879999999</v>
      </c>
      <c r="H5678" s="7">
        <v>45336185.409999996</v>
      </c>
      <c r="I5678" s="7">
        <v>0</v>
      </c>
      <c r="J5678" s="13">
        <v>878174794.80999994</v>
      </c>
      <c r="K5678" s="13">
        <v>1007213426.42</v>
      </c>
      <c r="L5678" s="7">
        <f t="shared" si="88"/>
        <v>1948204407.52</v>
      </c>
    </row>
    <row r="5679" spans="1:12" s="5" customFormat="1" x14ac:dyDescent="0.25">
      <c r="A5679" s="10" t="s">
        <v>2194</v>
      </c>
      <c r="B5679" s="10" t="s">
        <v>1236</v>
      </c>
      <c r="C5679" s="10" t="s">
        <v>1237</v>
      </c>
      <c r="D5679" s="10" t="s">
        <v>628</v>
      </c>
      <c r="E5679" s="10" t="s">
        <v>629</v>
      </c>
      <c r="F5679" s="13">
        <v>0</v>
      </c>
      <c r="G5679" s="13">
        <v>6817.29</v>
      </c>
      <c r="H5679" s="7">
        <v>1076.56</v>
      </c>
      <c r="I5679" s="7">
        <v>0</v>
      </c>
      <c r="J5679" s="13">
        <v>74375.56</v>
      </c>
      <c r="K5679" s="13">
        <v>103189.93</v>
      </c>
      <c r="L5679" s="7">
        <f t="shared" si="88"/>
        <v>185459.34</v>
      </c>
    </row>
    <row r="5680" spans="1:12" s="5" customFormat="1" x14ac:dyDescent="0.25">
      <c r="A5680" s="10" t="s">
        <v>2194</v>
      </c>
      <c r="B5680" s="10" t="s">
        <v>1236</v>
      </c>
      <c r="C5680" s="10" t="s">
        <v>1237</v>
      </c>
      <c r="D5680" s="10" t="s">
        <v>12</v>
      </c>
      <c r="E5680" s="10" t="s">
        <v>13</v>
      </c>
      <c r="F5680" s="13">
        <v>0</v>
      </c>
      <c r="G5680" s="13">
        <v>0</v>
      </c>
      <c r="H5680" s="7">
        <v>0</v>
      </c>
      <c r="I5680" s="7">
        <v>0</v>
      </c>
      <c r="J5680" s="13">
        <v>0</v>
      </c>
      <c r="K5680" s="13">
        <v>-4196.8999999999996</v>
      </c>
      <c r="L5680" s="7">
        <f t="shared" si="88"/>
        <v>-4196.8999999999996</v>
      </c>
    </row>
    <row r="5681" spans="1:12" s="5" customFormat="1" x14ac:dyDescent="0.25">
      <c r="A5681" s="10" t="s">
        <v>2194</v>
      </c>
      <c r="B5681" s="10" t="s">
        <v>1236</v>
      </c>
      <c r="C5681" s="10" t="s">
        <v>1237</v>
      </c>
      <c r="D5681" s="10" t="s">
        <v>299</v>
      </c>
      <c r="E5681" s="10" t="s">
        <v>300</v>
      </c>
      <c r="F5681" s="13">
        <v>0</v>
      </c>
      <c r="G5681" s="13">
        <v>77085.039999999994</v>
      </c>
      <c r="H5681" s="7">
        <v>12172.92</v>
      </c>
      <c r="I5681" s="7">
        <v>0</v>
      </c>
      <c r="J5681" s="13">
        <v>840984.91</v>
      </c>
      <c r="K5681" s="13">
        <v>1166797.03</v>
      </c>
      <c r="L5681" s="7">
        <f t="shared" si="88"/>
        <v>2097039.9</v>
      </c>
    </row>
    <row r="5682" spans="1:12" s="5" customFormat="1" x14ac:dyDescent="0.25">
      <c r="A5682" s="10" t="s">
        <v>2194</v>
      </c>
      <c r="B5682" s="10" t="s">
        <v>1236</v>
      </c>
      <c r="C5682" s="10" t="s">
        <v>1237</v>
      </c>
      <c r="D5682" s="10" t="s">
        <v>214</v>
      </c>
      <c r="E5682" s="10" t="s">
        <v>215</v>
      </c>
      <c r="F5682" s="13">
        <v>0</v>
      </c>
      <c r="G5682" s="13">
        <v>15206908.18</v>
      </c>
      <c r="H5682" s="7">
        <v>2401405.83</v>
      </c>
      <c r="I5682" s="7">
        <v>0</v>
      </c>
      <c r="J5682" s="13">
        <v>165904820.72999999</v>
      </c>
      <c r="K5682" s="13">
        <v>230179220.88</v>
      </c>
      <c r="L5682" s="7">
        <f t="shared" si="88"/>
        <v>413692355.62</v>
      </c>
    </row>
    <row r="5683" spans="1:12" s="5" customFormat="1" x14ac:dyDescent="0.25">
      <c r="A5683" s="10" t="s">
        <v>2194</v>
      </c>
      <c r="B5683" s="10" t="s">
        <v>1236</v>
      </c>
      <c r="C5683" s="10" t="s">
        <v>1237</v>
      </c>
      <c r="D5683" s="10" t="s">
        <v>28</v>
      </c>
      <c r="E5683" s="10" t="s">
        <v>29</v>
      </c>
      <c r="F5683" s="13">
        <v>0</v>
      </c>
      <c r="G5683" s="13">
        <v>1008682.62</v>
      </c>
      <c r="H5683" s="7">
        <v>159286.57999999999</v>
      </c>
      <c r="I5683" s="7">
        <v>0</v>
      </c>
      <c r="J5683" s="13">
        <v>11004558.42</v>
      </c>
      <c r="K5683" s="13">
        <v>15267914.9</v>
      </c>
      <c r="L5683" s="7">
        <f t="shared" si="88"/>
        <v>27440442.52</v>
      </c>
    </row>
    <row r="5684" spans="1:12" s="5" customFormat="1" x14ac:dyDescent="0.25">
      <c r="A5684" s="10" t="s">
        <v>2194</v>
      </c>
      <c r="B5684" s="10" t="s">
        <v>1236</v>
      </c>
      <c r="C5684" s="10" t="s">
        <v>1237</v>
      </c>
      <c r="D5684" s="10" t="s">
        <v>32</v>
      </c>
      <c r="E5684" s="10" t="s">
        <v>33</v>
      </c>
      <c r="F5684" s="13">
        <v>0</v>
      </c>
      <c r="G5684" s="13">
        <v>15191841.4</v>
      </c>
      <c r="H5684" s="7">
        <v>2399026.5499999998</v>
      </c>
      <c r="I5684" s="7">
        <v>0</v>
      </c>
      <c r="J5684" s="13">
        <v>165740444.74000001</v>
      </c>
      <c r="K5684" s="13">
        <v>229951162.78</v>
      </c>
      <c r="L5684" s="7">
        <f t="shared" si="88"/>
        <v>413282475.47000003</v>
      </c>
    </row>
    <row r="5685" spans="1:12" s="5" customFormat="1" x14ac:dyDescent="0.25">
      <c r="A5685" s="10" t="s">
        <v>2194</v>
      </c>
      <c r="B5685" s="10" t="s">
        <v>1236</v>
      </c>
      <c r="C5685" s="10" t="s">
        <v>1237</v>
      </c>
      <c r="D5685" s="10" t="s">
        <v>34</v>
      </c>
      <c r="E5685" s="10" t="s">
        <v>35</v>
      </c>
      <c r="F5685" s="13">
        <v>0</v>
      </c>
      <c r="G5685" s="13">
        <v>510945.69</v>
      </c>
      <c r="H5685" s="7">
        <v>80686.22</v>
      </c>
      <c r="I5685" s="7">
        <v>0</v>
      </c>
      <c r="J5685" s="13">
        <v>5574331.9100000001</v>
      </c>
      <c r="K5685" s="13">
        <v>7733924.6100000003</v>
      </c>
      <c r="L5685" s="7">
        <f t="shared" si="88"/>
        <v>13899888.43</v>
      </c>
    </row>
    <row r="5686" spans="1:12" s="5" customFormat="1" x14ac:dyDescent="0.25">
      <c r="A5686" s="10" t="s">
        <v>2194</v>
      </c>
      <c r="B5686" s="10" t="s">
        <v>1236</v>
      </c>
      <c r="C5686" s="10" t="s">
        <v>1237</v>
      </c>
      <c r="D5686" s="10" t="s">
        <v>303</v>
      </c>
      <c r="E5686" s="10" t="s">
        <v>304</v>
      </c>
      <c r="F5686" s="13">
        <v>0</v>
      </c>
      <c r="G5686" s="13">
        <v>42834922.780000001</v>
      </c>
      <c r="H5686" s="7">
        <v>6764296.3399999999</v>
      </c>
      <c r="I5686" s="7">
        <v>0</v>
      </c>
      <c r="J5686" s="13">
        <v>467321831.73000002</v>
      </c>
      <c r="K5686" s="13">
        <v>648370400.87</v>
      </c>
      <c r="L5686" s="7">
        <f t="shared" si="88"/>
        <v>1165291451.72</v>
      </c>
    </row>
    <row r="5687" spans="1:12" s="5" customFormat="1" x14ac:dyDescent="0.25">
      <c r="A5687" s="10" t="s">
        <v>2195</v>
      </c>
      <c r="B5687" s="10" t="s">
        <v>1236</v>
      </c>
      <c r="C5687" s="10" t="s">
        <v>1238</v>
      </c>
      <c r="D5687" s="10" t="s">
        <v>28</v>
      </c>
      <c r="E5687" s="10" t="s">
        <v>29</v>
      </c>
      <c r="F5687" s="13">
        <v>0</v>
      </c>
      <c r="G5687" s="13">
        <v>27880.81</v>
      </c>
      <c r="H5687" s="7">
        <v>24106.9</v>
      </c>
      <c r="I5687" s="7">
        <v>0</v>
      </c>
      <c r="J5687" s="13">
        <v>1321946.8799999999</v>
      </c>
      <c r="K5687" s="13">
        <v>2005101.65</v>
      </c>
      <c r="L5687" s="7">
        <f t="shared" si="88"/>
        <v>3379036.2399999998</v>
      </c>
    </row>
    <row r="5688" spans="1:12" s="5" customFormat="1" x14ac:dyDescent="0.25">
      <c r="A5688" s="10" t="s">
        <v>2195</v>
      </c>
      <c r="B5688" s="10" t="s">
        <v>1236</v>
      </c>
      <c r="C5688" s="10" t="s">
        <v>1238</v>
      </c>
      <c r="D5688" s="10" t="s">
        <v>303</v>
      </c>
      <c r="E5688" s="10" t="s">
        <v>304</v>
      </c>
      <c r="F5688" s="13">
        <v>0</v>
      </c>
      <c r="G5688" s="13">
        <v>1480127.19</v>
      </c>
      <c r="H5688" s="7">
        <v>1279779.1000000001</v>
      </c>
      <c r="I5688" s="7">
        <v>0</v>
      </c>
      <c r="J5688" s="13">
        <v>70179080.120000005</v>
      </c>
      <c r="K5688" s="13">
        <v>106446176.03</v>
      </c>
      <c r="L5688" s="7">
        <f t="shared" si="88"/>
        <v>179385162.44</v>
      </c>
    </row>
    <row r="5689" spans="1:12" s="5" customFormat="1" x14ac:dyDescent="0.25">
      <c r="A5689" s="10" t="s">
        <v>2196</v>
      </c>
      <c r="B5689" s="10" t="s">
        <v>1236</v>
      </c>
      <c r="C5689" s="10" t="s">
        <v>1239</v>
      </c>
      <c r="D5689" s="10" t="s">
        <v>299</v>
      </c>
      <c r="E5689" s="10" t="s">
        <v>300</v>
      </c>
      <c r="F5689" s="13">
        <v>0</v>
      </c>
      <c r="G5689" s="13">
        <v>36447.699999999997</v>
      </c>
      <c r="H5689" s="7">
        <v>6480.1</v>
      </c>
      <c r="I5689" s="7">
        <v>0</v>
      </c>
      <c r="J5689" s="13">
        <v>442502.88</v>
      </c>
      <c r="K5689" s="13">
        <v>555316.6</v>
      </c>
      <c r="L5689" s="7">
        <f t="shared" si="88"/>
        <v>1040747.28</v>
      </c>
    </row>
    <row r="5690" spans="1:12" s="5" customFormat="1" x14ac:dyDescent="0.25">
      <c r="A5690" s="10" t="s">
        <v>2196</v>
      </c>
      <c r="B5690" s="10" t="s">
        <v>1236</v>
      </c>
      <c r="C5690" s="10" t="s">
        <v>1239</v>
      </c>
      <c r="D5690" s="10" t="s">
        <v>214</v>
      </c>
      <c r="E5690" s="10" t="s">
        <v>215</v>
      </c>
      <c r="F5690" s="13">
        <v>0</v>
      </c>
      <c r="G5690" s="13">
        <v>6059950.1900000004</v>
      </c>
      <c r="H5690" s="7">
        <v>1077408.47</v>
      </c>
      <c r="I5690" s="7">
        <v>0</v>
      </c>
      <c r="J5690" s="13">
        <v>73572409.579999998</v>
      </c>
      <c r="K5690" s="13">
        <v>92329298.879999995</v>
      </c>
      <c r="L5690" s="7">
        <f t="shared" si="88"/>
        <v>173039067.12</v>
      </c>
    </row>
    <row r="5691" spans="1:12" s="5" customFormat="1" x14ac:dyDescent="0.25">
      <c r="A5691" s="10" t="s">
        <v>2196</v>
      </c>
      <c r="B5691" s="10" t="s">
        <v>1236</v>
      </c>
      <c r="C5691" s="10" t="s">
        <v>1239</v>
      </c>
      <c r="D5691" s="10" t="s">
        <v>28</v>
      </c>
      <c r="E5691" s="10" t="s">
        <v>29</v>
      </c>
      <c r="F5691" s="13">
        <v>0</v>
      </c>
      <c r="G5691" s="13">
        <v>250680.83</v>
      </c>
      <c r="H5691" s="7">
        <v>44568.959999999999</v>
      </c>
      <c r="I5691" s="7">
        <v>0</v>
      </c>
      <c r="J5691" s="13">
        <v>3043456.16</v>
      </c>
      <c r="K5691" s="13">
        <v>3819368.9</v>
      </c>
      <c r="L5691" s="7">
        <f t="shared" si="88"/>
        <v>7158074.8499999996</v>
      </c>
    </row>
    <row r="5692" spans="1:12" s="5" customFormat="1" x14ac:dyDescent="0.25">
      <c r="A5692" s="10" t="s">
        <v>2196</v>
      </c>
      <c r="B5692" s="10" t="s">
        <v>1236</v>
      </c>
      <c r="C5692" s="10" t="s">
        <v>1239</v>
      </c>
      <c r="D5692" s="10" t="s">
        <v>32</v>
      </c>
      <c r="E5692" s="10" t="s">
        <v>33</v>
      </c>
      <c r="F5692" s="13">
        <v>0</v>
      </c>
      <c r="G5692" s="13">
        <v>7264618.7999999998</v>
      </c>
      <c r="H5692" s="7">
        <v>1291588.48</v>
      </c>
      <c r="I5692" s="7">
        <v>0</v>
      </c>
      <c r="J5692" s="13">
        <v>88198003.760000005</v>
      </c>
      <c r="K5692" s="13">
        <v>110683609.47</v>
      </c>
      <c r="L5692" s="7">
        <f t="shared" si="88"/>
        <v>207437820.50999999</v>
      </c>
    </row>
    <row r="5693" spans="1:12" s="5" customFormat="1" x14ac:dyDescent="0.25">
      <c r="A5693" s="10" t="s">
        <v>2196</v>
      </c>
      <c r="B5693" s="10" t="s">
        <v>1236</v>
      </c>
      <c r="C5693" s="10" t="s">
        <v>1239</v>
      </c>
      <c r="D5693" s="10" t="s">
        <v>34</v>
      </c>
      <c r="E5693" s="10" t="s">
        <v>35</v>
      </c>
      <c r="F5693" s="13">
        <v>0</v>
      </c>
      <c r="G5693" s="13">
        <v>125255.5</v>
      </c>
      <c r="H5693" s="7">
        <v>22269.38</v>
      </c>
      <c r="I5693" s="7">
        <v>0</v>
      </c>
      <c r="J5693" s="13">
        <v>1520697.13</v>
      </c>
      <c r="K5693" s="13">
        <v>1908390.67</v>
      </c>
      <c r="L5693" s="7">
        <f t="shared" si="88"/>
        <v>3576612.6799999997</v>
      </c>
    </row>
    <row r="5694" spans="1:12" s="5" customFormat="1" x14ac:dyDescent="0.25">
      <c r="A5694" s="10" t="s">
        <v>2196</v>
      </c>
      <c r="B5694" s="10" t="s">
        <v>1236</v>
      </c>
      <c r="C5694" s="10" t="s">
        <v>1239</v>
      </c>
      <c r="D5694" s="10" t="s">
        <v>303</v>
      </c>
      <c r="E5694" s="10" t="s">
        <v>304</v>
      </c>
      <c r="F5694" s="13">
        <v>0</v>
      </c>
      <c r="G5694" s="13">
        <v>21557428.98</v>
      </c>
      <c r="H5694" s="7">
        <v>3832730.61</v>
      </c>
      <c r="I5694" s="7">
        <v>0</v>
      </c>
      <c r="J5694" s="13">
        <v>261723602.49000001</v>
      </c>
      <c r="K5694" s="13">
        <v>328448624.35000002</v>
      </c>
      <c r="L5694" s="7">
        <f t="shared" si="88"/>
        <v>615562386.43000007</v>
      </c>
    </row>
    <row r="5695" spans="1:12" s="5" customFormat="1" x14ac:dyDescent="0.25">
      <c r="A5695" s="10" t="s">
        <v>2197</v>
      </c>
      <c r="B5695" s="10" t="s">
        <v>1236</v>
      </c>
      <c r="C5695" s="10" t="s">
        <v>1240</v>
      </c>
      <c r="D5695" s="10" t="s">
        <v>28</v>
      </c>
      <c r="E5695" s="10" t="s">
        <v>29</v>
      </c>
      <c r="F5695" s="13">
        <v>0</v>
      </c>
      <c r="G5695" s="13">
        <v>20718.71</v>
      </c>
      <c r="H5695" s="7">
        <v>14808.94</v>
      </c>
      <c r="I5695" s="7">
        <v>0</v>
      </c>
      <c r="J5695" s="13">
        <v>949293.87</v>
      </c>
      <c r="K5695" s="13">
        <v>1277286.3799999999</v>
      </c>
      <c r="L5695" s="7">
        <f t="shared" si="88"/>
        <v>2262107.9</v>
      </c>
    </row>
    <row r="5696" spans="1:12" s="5" customFormat="1" x14ac:dyDescent="0.25">
      <c r="A5696" s="10" t="s">
        <v>2197</v>
      </c>
      <c r="B5696" s="10" t="s">
        <v>1236</v>
      </c>
      <c r="C5696" s="10" t="s">
        <v>1240</v>
      </c>
      <c r="D5696" s="10" t="s">
        <v>303</v>
      </c>
      <c r="E5696" s="10" t="s">
        <v>304</v>
      </c>
      <c r="F5696" s="13">
        <v>0</v>
      </c>
      <c r="G5696" s="13">
        <v>1938090.29</v>
      </c>
      <c r="H5696" s="7">
        <v>1385272.06</v>
      </c>
      <c r="I5696" s="7">
        <v>0</v>
      </c>
      <c r="J5696" s="13">
        <v>88799785.129999995</v>
      </c>
      <c r="K5696" s="13">
        <v>119481183.7</v>
      </c>
      <c r="L5696" s="7">
        <f t="shared" si="88"/>
        <v>211604331.18000001</v>
      </c>
    </row>
    <row r="5697" spans="1:12" s="5" customFormat="1" x14ac:dyDescent="0.25">
      <c r="A5697" s="10" t="s">
        <v>2198</v>
      </c>
      <c r="B5697" s="10" t="s">
        <v>1236</v>
      </c>
      <c r="C5697" s="10" t="s">
        <v>1241</v>
      </c>
      <c r="D5697" s="10" t="s">
        <v>299</v>
      </c>
      <c r="E5697" s="10" t="s">
        <v>300</v>
      </c>
      <c r="F5697" s="13">
        <v>0</v>
      </c>
      <c r="G5697" s="13">
        <v>268229.15999999997</v>
      </c>
      <c r="H5697" s="7">
        <v>67257.08</v>
      </c>
      <c r="I5697" s="7">
        <v>0</v>
      </c>
      <c r="J5697" s="13">
        <v>2678546.38</v>
      </c>
      <c r="K5697" s="13">
        <v>3679083.01</v>
      </c>
      <c r="L5697" s="7">
        <f t="shared" si="88"/>
        <v>6693115.6299999999</v>
      </c>
    </row>
    <row r="5698" spans="1:12" s="5" customFormat="1" x14ac:dyDescent="0.25">
      <c r="A5698" s="10" t="s">
        <v>2198</v>
      </c>
      <c r="B5698" s="10" t="s">
        <v>1236</v>
      </c>
      <c r="C5698" s="10" t="s">
        <v>1241</v>
      </c>
      <c r="D5698" s="10" t="s">
        <v>214</v>
      </c>
      <c r="E5698" s="10" t="s">
        <v>215</v>
      </c>
      <c r="F5698" s="13">
        <v>0</v>
      </c>
      <c r="G5698" s="13">
        <v>34578694.670000002</v>
      </c>
      <c r="H5698" s="7">
        <v>8670430.1099999994</v>
      </c>
      <c r="I5698" s="7">
        <v>0</v>
      </c>
      <c r="J5698" s="13">
        <v>345304137.94999999</v>
      </c>
      <c r="K5698" s="13">
        <v>474288067.93000001</v>
      </c>
      <c r="L5698" s="7">
        <f t="shared" si="88"/>
        <v>862841330.66000009</v>
      </c>
    </row>
    <row r="5699" spans="1:12" s="5" customFormat="1" x14ac:dyDescent="0.25">
      <c r="A5699" s="10" t="s">
        <v>2198</v>
      </c>
      <c r="B5699" s="10" t="s">
        <v>1236</v>
      </c>
      <c r="C5699" s="10" t="s">
        <v>1241</v>
      </c>
      <c r="D5699" s="10" t="s">
        <v>28</v>
      </c>
      <c r="E5699" s="10" t="s">
        <v>29</v>
      </c>
      <c r="F5699" s="13">
        <v>0</v>
      </c>
      <c r="G5699" s="13">
        <v>998242.44</v>
      </c>
      <c r="H5699" s="7">
        <v>250304.17</v>
      </c>
      <c r="I5699" s="7">
        <v>0</v>
      </c>
      <c r="J5699" s="13">
        <v>9968486.3800000008</v>
      </c>
      <c r="K5699" s="13">
        <v>13692086.550000001</v>
      </c>
      <c r="L5699" s="7">
        <f t="shared" si="88"/>
        <v>24909119.539999999</v>
      </c>
    </row>
    <row r="5700" spans="1:12" s="5" customFormat="1" x14ac:dyDescent="0.25">
      <c r="A5700" s="10" t="s">
        <v>2198</v>
      </c>
      <c r="B5700" s="10" t="s">
        <v>1236</v>
      </c>
      <c r="C5700" s="10" t="s">
        <v>1241</v>
      </c>
      <c r="D5700" s="10" t="s">
        <v>32</v>
      </c>
      <c r="E5700" s="10" t="s">
        <v>33</v>
      </c>
      <c r="F5700" s="13">
        <v>0</v>
      </c>
      <c r="G5700" s="13">
        <v>20570570.940000001</v>
      </c>
      <c r="H5700" s="7">
        <v>5157965.0199999996</v>
      </c>
      <c r="I5700" s="7">
        <v>0</v>
      </c>
      <c r="J5700" s="13">
        <v>205418490.58000001</v>
      </c>
      <c r="K5700" s="13">
        <v>282149931.93000001</v>
      </c>
      <c r="L5700" s="7">
        <f t="shared" si="88"/>
        <v>513296958.47000003</v>
      </c>
    </row>
    <row r="5701" spans="1:12" s="5" customFormat="1" x14ac:dyDescent="0.25">
      <c r="A5701" s="10" t="s">
        <v>2198</v>
      </c>
      <c r="B5701" s="10" t="s">
        <v>1236</v>
      </c>
      <c r="C5701" s="10" t="s">
        <v>1241</v>
      </c>
      <c r="D5701" s="10" t="s">
        <v>34</v>
      </c>
      <c r="E5701" s="10" t="s">
        <v>35</v>
      </c>
      <c r="F5701" s="13">
        <v>0</v>
      </c>
      <c r="G5701" s="13">
        <v>3375617.48</v>
      </c>
      <c r="H5701" s="7">
        <v>846418.75</v>
      </c>
      <c r="I5701" s="7">
        <v>0</v>
      </c>
      <c r="J5701" s="13">
        <v>33709042.359999999</v>
      </c>
      <c r="K5701" s="13">
        <v>46300622.590000004</v>
      </c>
      <c r="L5701" s="7">
        <f t="shared" si="88"/>
        <v>84231701.180000007</v>
      </c>
    </row>
    <row r="5702" spans="1:12" s="5" customFormat="1" x14ac:dyDescent="0.25">
      <c r="A5702" s="10" t="s">
        <v>2198</v>
      </c>
      <c r="B5702" s="10" t="s">
        <v>1236</v>
      </c>
      <c r="C5702" s="10" t="s">
        <v>1241</v>
      </c>
      <c r="D5702" s="10" t="s">
        <v>303</v>
      </c>
      <c r="E5702" s="10" t="s">
        <v>304</v>
      </c>
      <c r="F5702" s="13">
        <v>0</v>
      </c>
      <c r="G5702" s="13">
        <v>49700722.310000002</v>
      </c>
      <c r="H5702" s="7">
        <v>12462200.869999999</v>
      </c>
      <c r="I5702" s="7">
        <v>0</v>
      </c>
      <c r="J5702" s="13">
        <v>496313271.35000002</v>
      </c>
      <c r="K5702" s="13">
        <v>681704725.45000005</v>
      </c>
      <c r="L5702" s="7">
        <f t="shared" si="88"/>
        <v>1240180919.98</v>
      </c>
    </row>
    <row r="5703" spans="1:12" s="5" customFormat="1" x14ac:dyDescent="0.25">
      <c r="A5703" s="10" t="s">
        <v>2199</v>
      </c>
      <c r="B5703" s="10" t="s">
        <v>1236</v>
      </c>
      <c r="C5703" s="10" t="s">
        <v>1242</v>
      </c>
      <c r="D5703" s="10" t="s">
        <v>12</v>
      </c>
      <c r="E5703" s="10" t="s">
        <v>13</v>
      </c>
      <c r="F5703" s="13">
        <v>0</v>
      </c>
      <c r="G5703" s="13">
        <v>438.52</v>
      </c>
      <c r="H5703" s="7">
        <v>490.32</v>
      </c>
      <c r="I5703" s="7">
        <v>0</v>
      </c>
      <c r="J5703" s="13">
        <v>16003.69</v>
      </c>
      <c r="K5703" s="13">
        <v>22839.67</v>
      </c>
      <c r="L5703" s="7">
        <f t="shared" si="88"/>
        <v>39772.199999999997</v>
      </c>
    </row>
    <row r="5704" spans="1:12" s="5" customFormat="1" x14ac:dyDescent="0.25">
      <c r="A5704" s="10" t="s">
        <v>2199</v>
      </c>
      <c r="B5704" s="10" t="s">
        <v>1236</v>
      </c>
      <c r="C5704" s="10" t="s">
        <v>1242</v>
      </c>
      <c r="D5704" s="10" t="s">
        <v>299</v>
      </c>
      <c r="E5704" s="10" t="s">
        <v>300</v>
      </c>
      <c r="F5704" s="13">
        <v>0</v>
      </c>
      <c r="G5704" s="13">
        <v>5324.24</v>
      </c>
      <c r="H5704" s="7">
        <v>5953.27</v>
      </c>
      <c r="I5704" s="7">
        <v>0</v>
      </c>
      <c r="J5704" s="13">
        <v>194309.11</v>
      </c>
      <c r="K5704" s="13">
        <v>277308.38</v>
      </c>
      <c r="L5704" s="7">
        <f t="shared" si="88"/>
        <v>482895</v>
      </c>
    </row>
    <row r="5705" spans="1:12" s="5" customFormat="1" x14ac:dyDescent="0.25">
      <c r="A5705" s="10" t="s">
        <v>2199</v>
      </c>
      <c r="B5705" s="10" t="s">
        <v>1236</v>
      </c>
      <c r="C5705" s="10" t="s">
        <v>1242</v>
      </c>
      <c r="D5705" s="10" t="s">
        <v>214</v>
      </c>
      <c r="E5705" s="10" t="s">
        <v>215</v>
      </c>
      <c r="F5705" s="13">
        <v>0</v>
      </c>
      <c r="G5705" s="13">
        <v>2532172.62</v>
      </c>
      <c r="H5705" s="7">
        <v>2831338.69</v>
      </c>
      <c r="I5705" s="7">
        <v>0</v>
      </c>
      <c r="J5705" s="13">
        <v>92412122.060000002</v>
      </c>
      <c r="K5705" s="13">
        <v>131886025.81</v>
      </c>
      <c r="L5705" s="7">
        <f t="shared" ref="L5705:L5768" si="89">SUM(F5705:K5705)</f>
        <v>229661659.18000001</v>
      </c>
    </row>
    <row r="5706" spans="1:12" s="5" customFormat="1" x14ac:dyDescent="0.25">
      <c r="A5706" s="10" t="s">
        <v>2199</v>
      </c>
      <c r="B5706" s="10" t="s">
        <v>1236</v>
      </c>
      <c r="C5706" s="10" t="s">
        <v>1242</v>
      </c>
      <c r="D5706" s="10" t="s">
        <v>28</v>
      </c>
      <c r="E5706" s="10" t="s">
        <v>29</v>
      </c>
      <c r="F5706" s="13">
        <v>0</v>
      </c>
      <c r="G5706" s="13">
        <v>304958.43</v>
      </c>
      <c r="H5706" s="7">
        <v>340988.06</v>
      </c>
      <c r="I5706" s="7">
        <v>0</v>
      </c>
      <c r="J5706" s="13">
        <v>11129516.220000001</v>
      </c>
      <c r="K5706" s="13">
        <v>15883497.01</v>
      </c>
      <c r="L5706" s="7">
        <f t="shared" si="89"/>
        <v>27658959.719999999</v>
      </c>
    </row>
    <row r="5707" spans="1:12" s="5" customFormat="1" x14ac:dyDescent="0.25">
      <c r="A5707" s="10" t="s">
        <v>2199</v>
      </c>
      <c r="B5707" s="10" t="s">
        <v>1236</v>
      </c>
      <c r="C5707" s="10" t="s">
        <v>1242</v>
      </c>
      <c r="D5707" s="10" t="s">
        <v>32</v>
      </c>
      <c r="E5707" s="10" t="s">
        <v>33</v>
      </c>
      <c r="F5707" s="13">
        <v>0</v>
      </c>
      <c r="G5707" s="13">
        <v>6297811.1100000003</v>
      </c>
      <c r="H5707" s="7">
        <v>7041872.3300000001</v>
      </c>
      <c r="I5707" s="7">
        <v>0</v>
      </c>
      <c r="J5707" s="13">
        <v>229839816.33000001</v>
      </c>
      <c r="K5707" s="13">
        <v>328016057.55000001</v>
      </c>
      <c r="L5707" s="7">
        <f t="shared" si="89"/>
        <v>571195557.32000005</v>
      </c>
    </row>
    <row r="5708" spans="1:12" s="5" customFormat="1" x14ac:dyDescent="0.25">
      <c r="A5708" s="10" t="s">
        <v>2199</v>
      </c>
      <c r="B5708" s="10" t="s">
        <v>1236</v>
      </c>
      <c r="C5708" s="10" t="s">
        <v>1242</v>
      </c>
      <c r="D5708" s="10" t="s">
        <v>34</v>
      </c>
      <c r="E5708" s="10" t="s">
        <v>35</v>
      </c>
      <c r="F5708" s="13">
        <v>0</v>
      </c>
      <c r="G5708" s="13">
        <v>708891.83</v>
      </c>
      <c r="H5708" s="7">
        <v>792644.57</v>
      </c>
      <c r="I5708" s="7">
        <v>0</v>
      </c>
      <c r="J5708" s="13">
        <v>25871142.510000002</v>
      </c>
      <c r="K5708" s="13">
        <v>36922019.460000001</v>
      </c>
      <c r="L5708" s="7">
        <f t="shared" si="89"/>
        <v>64294698.370000005</v>
      </c>
    </row>
    <row r="5709" spans="1:12" s="5" customFormat="1" x14ac:dyDescent="0.25">
      <c r="A5709" s="10" t="s">
        <v>2199</v>
      </c>
      <c r="B5709" s="10" t="s">
        <v>1236</v>
      </c>
      <c r="C5709" s="10" t="s">
        <v>1242</v>
      </c>
      <c r="D5709" s="10" t="s">
        <v>303</v>
      </c>
      <c r="E5709" s="10" t="s">
        <v>304</v>
      </c>
      <c r="F5709" s="13">
        <v>0</v>
      </c>
      <c r="G5709" s="13">
        <v>16564500.25</v>
      </c>
      <c r="H5709" s="7">
        <v>18521529.760000002</v>
      </c>
      <c r="I5709" s="7">
        <v>0</v>
      </c>
      <c r="J5709" s="13">
        <v>604524592.08000004</v>
      </c>
      <c r="K5709" s="13">
        <v>862747702.04999995</v>
      </c>
      <c r="L5709" s="7">
        <f t="shared" si="89"/>
        <v>1502358324.1399999</v>
      </c>
    </row>
    <row r="5710" spans="1:12" s="5" customFormat="1" x14ac:dyDescent="0.25">
      <c r="A5710" s="10" t="s">
        <v>2200</v>
      </c>
      <c r="B5710" s="10" t="s">
        <v>1243</v>
      </c>
      <c r="C5710" s="10" t="s">
        <v>1244</v>
      </c>
      <c r="D5710" s="10" t="s">
        <v>1245</v>
      </c>
      <c r="E5710" s="10" t="s">
        <v>1246</v>
      </c>
      <c r="F5710" s="13">
        <v>0</v>
      </c>
      <c r="G5710" s="13">
        <v>209874394.68000001</v>
      </c>
      <c r="H5710" s="7">
        <v>56120768.920000002</v>
      </c>
      <c r="I5710" s="7">
        <v>0</v>
      </c>
      <c r="J5710" s="13">
        <v>1246907152.1400001</v>
      </c>
      <c r="K5710" s="13">
        <v>1351703087.02</v>
      </c>
      <c r="L5710" s="7">
        <f t="shared" si="89"/>
        <v>2864605402.7600002</v>
      </c>
    </row>
    <row r="5711" spans="1:12" s="5" customFormat="1" x14ac:dyDescent="0.25">
      <c r="A5711" s="10" t="s">
        <v>2200</v>
      </c>
      <c r="B5711" s="10" t="s">
        <v>1243</v>
      </c>
      <c r="C5711" s="10" t="s">
        <v>1244</v>
      </c>
      <c r="D5711" s="10" t="s">
        <v>12</v>
      </c>
      <c r="E5711" s="10" t="s">
        <v>13</v>
      </c>
      <c r="F5711" s="13">
        <v>0</v>
      </c>
      <c r="G5711" s="13">
        <v>0</v>
      </c>
      <c r="H5711" s="7">
        <v>0</v>
      </c>
      <c r="I5711" s="7">
        <v>0</v>
      </c>
      <c r="J5711" s="13">
        <v>0</v>
      </c>
      <c r="K5711" s="13">
        <v>-43590.16</v>
      </c>
      <c r="L5711" s="7">
        <f t="shared" si="89"/>
        <v>-43590.16</v>
      </c>
    </row>
    <row r="5712" spans="1:12" s="5" customFormat="1" x14ac:dyDescent="0.25">
      <c r="A5712" s="10" t="s">
        <v>2200</v>
      </c>
      <c r="B5712" s="10" t="s">
        <v>1243</v>
      </c>
      <c r="C5712" s="10" t="s">
        <v>1244</v>
      </c>
      <c r="D5712" s="10" t="s">
        <v>16</v>
      </c>
      <c r="E5712" s="10" t="s">
        <v>17</v>
      </c>
      <c r="F5712" s="13">
        <v>0</v>
      </c>
      <c r="G5712" s="13">
        <v>3194984.46</v>
      </c>
      <c r="H5712" s="7">
        <v>854344.26</v>
      </c>
      <c r="I5712" s="7">
        <v>0</v>
      </c>
      <c r="J5712" s="13">
        <v>18982062.960000001</v>
      </c>
      <c r="K5712" s="13">
        <v>20577404.699999999</v>
      </c>
      <c r="L5712" s="7">
        <f t="shared" si="89"/>
        <v>43608796.379999995</v>
      </c>
    </row>
    <row r="5713" spans="1:12" s="5" customFormat="1" x14ac:dyDescent="0.25">
      <c r="A5713" s="10" t="s">
        <v>2200</v>
      </c>
      <c r="B5713" s="10" t="s">
        <v>1243</v>
      </c>
      <c r="C5713" s="10" t="s">
        <v>1244</v>
      </c>
      <c r="D5713" s="10" t="s">
        <v>20</v>
      </c>
      <c r="E5713" s="10" t="s">
        <v>21</v>
      </c>
      <c r="F5713" s="13">
        <v>0</v>
      </c>
      <c r="G5713" s="13">
        <v>3080838.2</v>
      </c>
      <c r="H5713" s="7">
        <v>823821.36</v>
      </c>
      <c r="I5713" s="7">
        <v>0</v>
      </c>
      <c r="J5713" s="13">
        <v>18303896.449999999</v>
      </c>
      <c r="K5713" s="13">
        <v>19842241.899999999</v>
      </c>
      <c r="L5713" s="7">
        <f t="shared" si="89"/>
        <v>42050797.909999996</v>
      </c>
    </row>
    <row r="5714" spans="1:12" s="5" customFormat="1" x14ac:dyDescent="0.25">
      <c r="A5714" s="10" t="s">
        <v>2200</v>
      </c>
      <c r="B5714" s="10" t="s">
        <v>1243</v>
      </c>
      <c r="C5714" s="10" t="s">
        <v>1244</v>
      </c>
      <c r="D5714" s="10" t="s">
        <v>22</v>
      </c>
      <c r="E5714" s="10" t="s">
        <v>23</v>
      </c>
      <c r="F5714" s="13">
        <v>0</v>
      </c>
      <c r="G5714" s="13">
        <v>2978.65</v>
      </c>
      <c r="H5714" s="7">
        <v>796.5</v>
      </c>
      <c r="I5714" s="7">
        <v>0</v>
      </c>
      <c r="J5714" s="13">
        <v>17696.78</v>
      </c>
      <c r="K5714" s="13">
        <v>19184.09</v>
      </c>
      <c r="L5714" s="7">
        <f t="shared" si="89"/>
        <v>40656.020000000004</v>
      </c>
    </row>
    <row r="5715" spans="1:12" s="5" customFormat="1" x14ac:dyDescent="0.25">
      <c r="A5715" s="10" t="s">
        <v>2200</v>
      </c>
      <c r="B5715" s="10" t="s">
        <v>1243</v>
      </c>
      <c r="C5715" s="10" t="s">
        <v>1244</v>
      </c>
      <c r="D5715" s="10" t="s">
        <v>28</v>
      </c>
      <c r="E5715" s="10" t="s">
        <v>29</v>
      </c>
      <c r="F5715" s="13">
        <v>0</v>
      </c>
      <c r="G5715" s="13">
        <v>13006621.08</v>
      </c>
      <c r="H5715" s="7">
        <v>3477992.52</v>
      </c>
      <c r="I5715" s="7">
        <v>0</v>
      </c>
      <c r="J5715" s="13">
        <v>77275023.810000002</v>
      </c>
      <c r="K5715" s="13">
        <v>83769579.849999994</v>
      </c>
      <c r="L5715" s="7">
        <f t="shared" si="89"/>
        <v>177529217.25999999</v>
      </c>
    </row>
    <row r="5716" spans="1:12" s="5" customFormat="1" x14ac:dyDescent="0.25">
      <c r="A5716" s="10" t="s">
        <v>2200</v>
      </c>
      <c r="B5716" s="10" t="s">
        <v>1243</v>
      </c>
      <c r="C5716" s="10" t="s">
        <v>1244</v>
      </c>
      <c r="D5716" s="10" t="s">
        <v>32</v>
      </c>
      <c r="E5716" s="10" t="s">
        <v>33</v>
      </c>
      <c r="F5716" s="13">
        <v>0</v>
      </c>
      <c r="G5716" s="13">
        <v>24405837.07</v>
      </c>
      <c r="H5716" s="7">
        <v>6526162.2000000002</v>
      </c>
      <c r="I5716" s="7">
        <v>0</v>
      </c>
      <c r="J5716" s="13">
        <v>145000121.81</v>
      </c>
      <c r="K5716" s="13">
        <v>157186613.25</v>
      </c>
      <c r="L5716" s="7">
        <f t="shared" si="89"/>
        <v>333118734.33000004</v>
      </c>
    </row>
    <row r="5717" spans="1:12" s="5" customFormat="1" x14ac:dyDescent="0.25">
      <c r="A5717" s="10" t="s">
        <v>2200</v>
      </c>
      <c r="B5717" s="10" t="s">
        <v>1243</v>
      </c>
      <c r="C5717" s="10" t="s">
        <v>1244</v>
      </c>
      <c r="D5717" s="10" t="s">
        <v>34</v>
      </c>
      <c r="E5717" s="10" t="s">
        <v>35</v>
      </c>
      <c r="F5717" s="13">
        <v>0</v>
      </c>
      <c r="G5717" s="13">
        <v>30904030.859999999</v>
      </c>
      <c r="H5717" s="7">
        <v>8263790.2400000002</v>
      </c>
      <c r="I5717" s="7">
        <v>0</v>
      </c>
      <c r="J5717" s="13">
        <v>183607234.05000001</v>
      </c>
      <c r="K5717" s="13">
        <v>199038448.56</v>
      </c>
      <c r="L5717" s="7">
        <f t="shared" si="89"/>
        <v>421813503.71000004</v>
      </c>
    </row>
    <row r="5718" spans="1:12" s="5" customFormat="1" x14ac:dyDescent="0.25">
      <c r="A5718" s="10" t="s">
        <v>2201</v>
      </c>
      <c r="B5718" s="10" t="s">
        <v>1243</v>
      </c>
      <c r="C5718" s="10" t="s">
        <v>1247</v>
      </c>
      <c r="D5718" s="10" t="s">
        <v>1245</v>
      </c>
      <c r="E5718" s="10" t="s">
        <v>1246</v>
      </c>
      <c r="F5718" s="13">
        <v>0</v>
      </c>
      <c r="G5718" s="13">
        <v>46689189.939999998</v>
      </c>
      <c r="H5718" s="7">
        <v>10497600.35</v>
      </c>
      <c r="I5718" s="7">
        <v>0</v>
      </c>
      <c r="J5718" s="13">
        <v>345500144.01999998</v>
      </c>
      <c r="K5718" s="13">
        <v>532264401.91000003</v>
      </c>
      <c r="L5718" s="7">
        <f t="shared" si="89"/>
        <v>934951336.22000003</v>
      </c>
    </row>
    <row r="5719" spans="1:12" s="5" customFormat="1" x14ac:dyDescent="0.25">
      <c r="A5719" s="10" t="s">
        <v>2201</v>
      </c>
      <c r="B5719" s="10" t="s">
        <v>1243</v>
      </c>
      <c r="C5719" s="10" t="s">
        <v>1247</v>
      </c>
      <c r="D5719" s="10" t="s">
        <v>12</v>
      </c>
      <c r="E5719" s="10" t="s">
        <v>13</v>
      </c>
      <c r="F5719" s="13">
        <v>0</v>
      </c>
      <c r="G5719" s="13">
        <v>0</v>
      </c>
      <c r="H5719" s="7">
        <v>0</v>
      </c>
      <c r="I5719" s="7">
        <v>0</v>
      </c>
      <c r="J5719" s="13">
        <v>0</v>
      </c>
      <c r="K5719" s="13">
        <v>-54975.89</v>
      </c>
      <c r="L5719" s="7">
        <f t="shared" si="89"/>
        <v>-54975.89</v>
      </c>
    </row>
    <row r="5720" spans="1:12" s="5" customFormat="1" x14ac:dyDescent="0.25">
      <c r="A5720" s="10" t="s">
        <v>2201</v>
      </c>
      <c r="B5720" s="10" t="s">
        <v>1243</v>
      </c>
      <c r="C5720" s="10" t="s">
        <v>1247</v>
      </c>
      <c r="D5720" s="10" t="s">
        <v>28</v>
      </c>
      <c r="E5720" s="10" t="s">
        <v>29</v>
      </c>
      <c r="F5720" s="13">
        <v>0</v>
      </c>
      <c r="G5720" s="13">
        <v>1610471.34</v>
      </c>
      <c r="H5720" s="7">
        <v>362098.47</v>
      </c>
      <c r="I5720" s="7">
        <v>0</v>
      </c>
      <c r="J5720" s="13">
        <v>11917492.66</v>
      </c>
      <c r="K5720" s="13">
        <v>18359636.629999999</v>
      </c>
      <c r="L5720" s="7">
        <f t="shared" si="89"/>
        <v>32249699.100000001</v>
      </c>
    </row>
    <row r="5721" spans="1:12" s="5" customFormat="1" x14ac:dyDescent="0.25">
      <c r="A5721" s="10" t="s">
        <v>2201</v>
      </c>
      <c r="B5721" s="10" t="s">
        <v>1243</v>
      </c>
      <c r="C5721" s="10" t="s">
        <v>1247</v>
      </c>
      <c r="D5721" s="10" t="s">
        <v>32</v>
      </c>
      <c r="E5721" s="10" t="s">
        <v>33</v>
      </c>
      <c r="F5721" s="13">
        <v>0</v>
      </c>
      <c r="G5721" s="13">
        <v>4192173.69</v>
      </c>
      <c r="H5721" s="7">
        <v>942568.59</v>
      </c>
      <c r="I5721" s="7">
        <v>0</v>
      </c>
      <c r="J5721" s="13">
        <v>31022097.75</v>
      </c>
      <c r="K5721" s="13">
        <v>47791465.759999998</v>
      </c>
      <c r="L5721" s="7">
        <f t="shared" si="89"/>
        <v>83948305.789999992</v>
      </c>
    </row>
    <row r="5722" spans="1:12" s="5" customFormat="1" x14ac:dyDescent="0.25">
      <c r="A5722" s="10" t="s">
        <v>2201</v>
      </c>
      <c r="B5722" s="10" t="s">
        <v>1243</v>
      </c>
      <c r="C5722" s="10" t="s">
        <v>1247</v>
      </c>
      <c r="D5722" s="10" t="s">
        <v>34</v>
      </c>
      <c r="E5722" s="10" t="s">
        <v>35</v>
      </c>
      <c r="F5722" s="13">
        <v>0</v>
      </c>
      <c r="G5722" s="13">
        <v>9273092.0299999993</v>
      </c>
      <c r="H5722" s="7">
        <v>2084962.59</v>
      </c>
      <c r="I5722" s="7">
        <v>0</v>
      </c>
      <c r="J5722" s="13">
        <v>68620908.569999993</v>
      </c>
      <c r="K5722" s="13">
        <v>105714765.94</v>
      </c>
      <c r="L5722" s="7">
        <f t="shared" si="89"/>
        <v>185693729.13</v>
      </c>
    </row>
    <row r="5723" spans="1:12" s="5" customFormat="1" x14ac:dyDescent="0.25">
      <c r="A5723" s="10" t="s">
        <v>2202</v>
      </c>
      <c r="B5723" s="10" t="s">
        <v>1243</v>
      </c>
      <c r="C5723" s="10" t="s">
        <v>1248</v>
      </c>
      <c r="D5723" s="10" t="s">
        <v>1245</v>
      </c>
      <c r="E5723" s="10" t="s">
        <v>1246</v>
      </c>
      <c r="F5723" s="13">
        <v>0</v>
      </c>
      <c r="G5723" s="13">
        <v>1228989.5900000001</v>
      </c>
      <c r="H5723" s="7">
        <v>520655.85</v>
      </c>
      <c r="I5723" s="7">
        <v>0</v>
      </c>
      <c r="J5723" s="13">
        <v>34771979.07</v>
      </c>
      <c r="K5723" s="13">
        <v>61768074.799999997</v>
      </c>
      <c r="L5723" s="7">
        <f t="shared" si="89"/>
        <v>98289699.310000002</v>
      </c>
    </row>
    <row r="5724" spans="1:12" s="5" customFormat="1" x14ac:dyDescent="0.25">
      <c r="A5724" s="10" t="s">
        <v>2202</v>
      </c>
      <c r="B5724" s="10" t="s">
        <v>1243</v>
      </c>
      <c r="C5724" s="10" t="s">
        <v>1248</v>
      </c>
      <c r="D5724" s="10" t="s">
        <v>28</v>
      </c>
      <c r="E5724" s="10" t="s">
        <v>29</v>
      </c>
      <c r="F5724" s="13">
        <v>0</v>
      </c>
      <c r="G5724" s="13">
        <v>20739.41</v>
      </c>
      <c r="H5724" s="7">
        <v>8786.15</v>
      </c>
      <c r="I5724" s="7">
        <v>0</v>
      </c>
      <c r="J5724" s="13">
        <v>586782.93000000005</v>
      </c>
      <c r="K5724" s="13">
        <v>1042346.53</v>
      </c>
      <c r="L5724" s="7">
        <f t="shared" si="89"/>
        <v>1658655.02</v>
      </c>
    </row>
    <row r="5725" spans="1:12" s="5" customFormat="1" x14ac:dyDescent="0.25">
      <c r="A5725" s="10" t="s">
        <v>2202</v>
      </c>
      <c r="B5725" s="10" t="s">
        <v>1243</v>
      </c>
      <c r="C5725" s="10" t="s">
        <v>1248</v>
      </c>
      <c r="D5725" s="10" t="s">
        <v>34</v>
      </c>
      <c r="E5725" s="10" t="s">
        <v>35</v>
      </c>
      <c r="F5725" s="13">
        <v>0</v>
      </c>
      <c r="G5725" s="13">
        <v>0</v>
      </c>
      <c r="H5725" s="7">
        <v>0</v>
      </c>
      <c r="I5725" s="7">
        <v>0</v>
      </c>
      <c r="J5725" s="13">
        <v>0</v>
      </c>
      <c r="K5725" s="13">
        <v>-75544.2</v>
      </c>
      <c r="L5725" s="7">
        <f t="shared" si="89"/>
        <v>-75544.2</v>
      </c>
    </row>
    <row r="5726" spans="1:12" s="5" customFormat="1" x14ac:dyDescent="0.25">
      <c r="A5726" s="10" t="s">
        <v>2203</v>
      </c>
      <c r="B5726" s="10" t="s">
        <v>1243</v>
      </c>
      <c r="C5726" s="10" t="s">
        <v>1249</v>
      </c>
      <c r="D5726" s="10" t="s">
        <v>1245</v>
      </c>
      <c r="E5726" s="10" t="s">
        <v>1246</v>
      </c>
      <c r="F5726" s="13">
        <v>0</v>
      </c>
      <c r="G5726" s="13">
        <v>42008466.420000002</v>
      </c>
      <c r="H5726" s="7">
        <v>3278570.37</v>
      </c>
      <c r="I5726" s="7">
        <v>0</v>
      </c>
      <c r="J5726" s="13">
        <v>209299902.43000001</v>
      </c>
      <c r="K5726" s="13">
        <v>236395351.19999999</v>
      </c>
      <c r="L5726" s="7">
        <f t="shared" si="89"/>
        <v>490982290.41999996</v>
      </c>
    </row>
    <row r="5727" spans="1:12" s="5" customFormat="1" x14ac:dyDescent="0.25">
      <c r="A5727" s="10" t="s">
        <v>2203</v>
      </c>
      <c r="B5727" s="10" t="s">
        <v>1243</v>
      </c>
      <c r="C5727" s="10" t="s">
        <v>1249</v>
      </c>
      <c r="D5727" s="10" t="s">
        <v>28</v>
      </c>
      <c r="E5727" s="10" t="s">
        <v>29</v>
      </c>
      <c r="F5727" s="13">
        <v>0</v>
      </c>
      <c r="G5727" s="13">
        <v>223448.7</v>
      </c>
      <c r="H5727" s="7">
        <v>17439.16</v>
      </c>
      <c r="I5727" s="7">
        <v>0</v>
      </c>
      <c r="J5727" s="13">
        <v>1113294.44</v>
      </c>
      <c r="K5727" s="13">
        <v>1257418.8</v>
      </c>
      <c r="L5727" s="7">
        <f t="shared" si="89"/>
        <v>2611601.1</v>
      </c>
    </row>
    <row r="5728" spans="1:12" s="5" customFormat="1" x14ac:dyDescent="0.25">
      <c r="A5728" s="10" t="s">
        <v>2203</v>
      </c>
      <c r="B5728" s="10" t="s">
        <v>1243</v>
      </c>
      <c r="C5728" s="10" t="s">
        <v>1249</v>
      </c>
      <c r="D5728" s="10" t="s">
        <v>32</v>
      </c>
      <c r="E5728" s="10" t="s">
        <v>33</v>
      </c>
      <c r="F5728" s="13">
        <v>0</v>
      </c>
      <c r="G5728" s="13">
        <v>683586.12</v>
      </c>
      <c r="H5728" s="7">
        <v>53350.8</v>
      </c>
      <c r="I5728" s="7">
        <v>0</v>
      </c>
      <c r="J5728" s="13">
        <v>3405849.36</v>
      </c>
      <c r="K5728" s="13">
        <v>3846762.2</v>
      </c>
      <c r="L5728" s="7">
        <f t="shared" si="89"/>
        <v>7989548.4800000004</v>
      </c>
    </row>
    <row r="5729" spans="1:12" s="5" customFormat="1" x14ac:dyDescent="0.25">
      <c r="A5729" s="10" t="s">
        <v>2203</v>
      </c>
      <c r="B5729" s="10" t="s">
        <v>1243</v>
      </c>
      <c r="C5729" s="10" t="s">
        <v>1249</v>
      </c>
      <c r="D5729" s="10" t="s">
        <v>34</v>
      </c>
      <c r="E5729" s="10" t="s">
        <v>35</v>
      </c>
      <c r="F5729" s="13">
        <v>0</v>
      </c>
      <c r="G5729" s="13">
        <v>654716.76</v>
      </c>
      <c r="H5729" s="7">
        <v>51097.67</v>
      </c>
      <c r="I5729" s="7">
        <v>0</v>
      </c>
      <c r="J5729" s="13">
        <v>3262012.77</v>
      </c>
      <c r="K5729" s="13">
        <v>3684304.89</v>
      </c>
      <c r="L5729" s="7">
        <f t="shared" si="89"/>
        <v>7652132.0899999999</v>
      </c>
    </row>
    <row r="5730" spans="1:12" s="5" customFormat="1" x14ac:dyDescent="0.25">
      <c r="A5730" s="10" t="s">
        <v>2204</v>
      </c>
      <c r="B5730" s="10" t="s">
        <v>1243</v>
      </c>
      <c r="C5730" s="10" t="s">
        <v>1250</v>
      </c>
      <c r="D5730" s="10" t="s">
        <v>1245</v>
      </c>
      <c r="E5730" s="10" t="s">
        <v>1246</v>
      </c>
      <c r="F5730" s="13">
        <v>0</v>
      </c>
      <c r="G5730" s="13">
        <v>3449600.81</v>
      </c>
      <c r="H5730" s="7">
        <v>284550.89</v>
      </c>
      <c r="I5730" s="7">
        <v>0</v>
      </c>
      <c r="J5730" s="13">
        <v>19042508.789999999</v>
      </c>
      <c r="K5730" s="13">
        <v>26030466.289999999</v>
      </c>
      <c r="L5730" s="7">
        <f t="shared" si="89"/>
        <v>48807126.780000001</v>
      </c>
    </row>
    <row r="5731" spans="1:12" s="5" customFormat="1" x14ac:dyDescent="0.25">
      <c r="A5731" s="10" t="s">
        <v>2204</v>
      </c>
      <c r="B5731" s="10" t="s">
        <v>1243</v>
      </c>
      <c r="C5731" s="10" t="s">
        <v>1250</v>
      </c>
      <c r="D5731" s="10" t="s">
        <v>28</v>
      </c>
      <c r="E5731" s="10" t="s">
        <v>29</v>
      </c>
      <c r="F5731" s="13">
        <v>0</v>
      </c>
      <c r="G5731" s="13">
        <v>71272.19</v>
      </c>
      <c r="H5731" s="7">
        <v>5879.11</v>
      </c>
      <c r="I5731" s="7">
        <v>0</v>
      </c>
      <c r="J5731" s="13">
        <v>393437.21</v>
      </c>
      <c r="K5731" s="13">
        <v>537815.38</v>
      </c>
      <c r="L5731" s="7">
        <f t="shared" si="89"/>
        <v>1008403.89</v>
      </c>
    </row>
    <row r="5732" spans="1:12" s="5" customFormat="1" x14ac:dyDescent="0.25">
      <c r="A5732" s="10" t="s">
        <v>2205</v>
      </c>
      <c r="B5732" s="10" t="s">
        <v>1243</v>
      </c>
      <c r="C5732" s="10" t="s">
        <v>1251</v>
      </c>
      <c r="D5732" s="10" t="s">
        <v>1245</v>
      </c>
      <c r="E5732" s="10" t="s">
        <v>1246</v>
      </c>
      <c r="F5732" s="13">
        <v>0</v>
      </c>
      <c r="G5732" s="13">
        <v>4706874.46</v>
      </c>
      <c r="H5732" s="7">
        <v>2629116.64</v>
      </c>
      <c r="I5732" s="7">
        <v>0</v>
      </c>
      <c r="J5732" s="13">
        <v>171442063.21000001</v>
      </c>
      <c r="K5732" s="13">
        <v>265234306.25999999</v>
      </c>
      <c r="L5732" s="7">
        <f t="shared" si="89"/>
        <v>444012360.56999999</v>
      </c>
    </row>
    <row r="5733" spans="1:12" s="5" customFormat="1" x14ac:dyDescent="0.25">
      <c r="A5733" s="10" t="s">
        <v>2205</v>
      </c>
      <c r="B5733" s="10" t="s">
        <v>1243</v>
      </c>
      <c r="C5733" s="10" t="s">
        <v>1251</v>
      </c>
      <c r="D5733" s="10" t="s">
        <v>12</v>
      </c>
      <c r="E5733" s="10" t="s">
        <v>13</v>
      </c>
      <c r="F5733" s="13">
        <v>0</v>
      </c>
      <c r="G5733" s="13">
        <v>56.22</v>
      </c>
      <c r="H5733" s="7">
        <v>31.4</v>
      </c>
      <c r="I5733" s="7">
        <v>0</v>
      </c>
      <c r="J5733" s="13">
        <v>2047.58</v>
      </c>
      <c r="K5733" s="13">
        <v>3167.76</v>
      </c>
      <c r="L5733" s="7">
        <f t="shared" si="89"/>
        <v>5302.96</v>
      </c>
    </row>
    <row r="5734" spans="1:12" s="5" customFormat="1" x14ac:dyDescent="0.25">
      <c r="A5734" s="10" t="s">
        <v>2205</v>
      </c>
      <c r="B5734" s="10" t="s">
        <v>1243</v>
      </c>
      <c r="C5734" s="10" t="s">
        <v>1251</v>
      </c>
      <c r="D5734" s="10" t="s">
        <v>28</v>
      </c>
      <c r="E5734" s="10" t="s">
        <v>29</v>
      </c>
      <c r="F5734" s="13">
        <v>0</v>
      </c>
      <c r="G5734" s="13">
        <v>127634.65</v>
      </c>
      <c r="H5734" s="7">
        <v>71292.820000000007</v>
      </c>
      <c r="I5734" s="7">
        <v>0</v>
      </c>
      <c r="J5734" s="13">
        <v>4648933.58</v>
      </c>
      <c r="K5734" s="13">
        <v>7192264.54</v>
      </c>
      <c r="L5734" s="7">
        <f t="shared" si="89"/>
        <v>12040125.59</v>
      </c>
    </row>
    <row r="5735" spans="1:12" s="5" customFormat="1" x14ac:dyDescent="0.25">
      <c r="A5735" s="10" t="s">
        <v>2205</v>
      </c>
      <c r="B5735" s="10" t="s">
        <v>1243</v>
      </c>
      <c r="C5735" s="10" t="s">
        <v>1251</v>
      </c>
      <c r="D5735" s="10" t="s">
        <v>32</v>
      </c>
      <c r="E5735" s="10" t="s">
        <v>33</v>
      </c>
      <c r="F5735" s="13">
        <v>0</v>
      </c>
      <c r="G5735" s="13">
        <v>736789.64</v>
      </c>
      <c r="H5735" s="7">
        <v>411548.24</v>
      </c>
      <c r="I5735" s="7">
        <v>0</v>
      </c>
      <c r="J5735" s="13">
        <v>26836648.489999998</v>
      </c>
      <c r="K5735" s="13">
        <v>41518398.18</v>
      </c>
      <c r="L5735" s="7">
        <f t="shared" si="89"/>
        <v>69503384.549999997</v>
      </c>
    </row>
    <row r="5736" spans="1:12" s="5" customFormat="1" x14ac:dyDescent="0.25">
      <c r="A5736" s="10" t="s">
        <v>2205</v>
      </c>
      <c r="B5736" s="10" t="s">
        <v>1243</v>
      </c>
      <c r="C5736" s="10" t="s">
        <v>1251</v>
      </c>
      <c r="D5736" s="10" t="s">
        <v>34</v>
      </c>
      <c r="E5736" s="10" t="s">
        <v>35</v>
      </c>
      <c r="F5736" s="13">
        <v>0</v>
      </c>
      <c r="G5736" s="13">
        <v>235863.03</v>
      </c>
      <c r="H5736" s="7">
        <v>131745.9</v>
      </c>
      <c r="I5736" s="7">
        <v>0</v>
      </c>
      <c r="J5736" s="13">
        <v>8591018.1400000006</v>
      </c>
      <c r="K5736" s="13">
        <v>13290978.27</v>
      </c>
      <c r="L5736" s="7">
        <f t="shared" si="89"/>
        <v>22249605.34</v>
      </c>
    </row>
    <row r="5737" spans="1:12" s="5" customFormat="1" x14ac:dyDescent="0.25">
      <c r="A5737" s="10" t="s">
        <v>2206</v>
      </c>
      <c r="B5737" s="10" t="s">
        <v>1243</v>
      </c>
      <c r="C5737" s="10" t="s">
        <v>1252</v>
      </c>
      <c r="D5737" s="10" t="s">
        <v>1245</v>
      </c>
      <c r="E5737" s="10" t="s">
        <v>1246</v>
      </c>
      <c r="F5737" s="13">
        <v>0</v>
      </c>
      <c r="G5737" s="13">
        <v>34967568.240000002</v>
      </c>
      <c r="H5737" s="7">
        <v>3113542.56</v>
      </c>
      <c r="I5737" s="7">
        <v>0</v>
      </c>
      <c r="J5737" s="13">
        <v>213804259.13999999</v>
      </c>
      <c r="K5737" s="13">
        <v>282635274.25999999</v>
      </c>
      <c r="L5737" s="7">
        <f t="shared" si="89"/>
        <v>534520644.19999999</v>
      </c>
    </row>
    <row r="5738" spans="1:12" s="5" customFormat="1" x14ac:dyDescent="0.25">
      <c r="A5738" s="10" t="s">
        <v>2206</v>
      </c>
      <c r="B5738" s="10" t="s">
        <v>1243</v>
      </c>
      <c r="C5738" s="10" t="s">
        <v>1252</v>
      </c>
      <c r="D5738" s="10" t="s">
        <v>12</v>
      </c>
      <c r="E5738" s="10" t="s">
        <v>13</v>
      </c>
      <c r="F5738" s="13">
        <v>0</v>
      </c>
      <c r="G5738" s="13">
        <v>221.15</v>
      </c>
      <c r="H5738" s="7">
        <v>19.690000000000001</v>
      </c>
      <c r="I5738" s="7">
        <v>0</v>
      </c>
      <c r="J5738" s="13">
        <v>1352.21</v>
      </c>
      <c r="K5738" s="13">
        <v>1787.53</v>
      </c>
      <c r="L5738" s="7">
        <f t="shared" si="89"/>
        <v>3380.58</v>
      </c>
    </row>
    <row r="5739" spans="1:12" s="5" customFormat="1" x14ac:dyDescent="0.25">
      <c r="A5739" s="10" t="s">
        <v>2206</v>
      </c>
      <c r="B5739" s="10" t="s">
        <v>1243</v>
      </c>
      <c r="C5739" s="10" t="s">
        <v>1252</v>
      </c>
      <c r="D5739" s="10" t="s">
        <v>28</v>
      </c>
      <c r="E5739" s="10" t="s">
        <v>29</v>
      </c>
      <c r="F5739" s="13">
        <v>0</v>
      </c>
      <c r="G5739" s="13">
        <v>365875.47</v>
      </c>
      <c r="H5739" s="7">
        <v>32577.87</v>
      </c>
      <c r="I5739" s="7">
        <v>0</v>
      </c>
      <c r="J5739" s="13">
        <v>2237093.9</v>
      </c>
      <c r="K5739" s="13">
        <v>2957292.1</v>
      </c>
      <c r="L5739" s="7">
        <f t="shared" si="89"/>
        <v>5592839.3399999999</v>
      </c>
    </row>
    <row r="5740" spans="1:12" s="5" customFormat="1" x14ac:dyDescent="0.25">
      <c r="A5740" s="10" t="s">
        <v>2206</v>
      </c>
      <c r="B5740" s="10" t="s">
        <v>1243</v>
      </c>
      <c r="C5740" s="10" t="s">
        <v>1252</v>
      </c>
      <c r="D5740" s="10" t="s">
        <v>32</v>
      </c>
      <c r="E5740" s="10" t="s">
        <v>33</v>
      </c>
      <c r="F5740" s="13">
        <v>0</v>
      </c>
      <c r="G5740" s="13">
        <v>11837.02</v>
      </c>
      <c r="H5740" s="7">
        <v>1053.98</v>
      </c>
      <c r="I5740" s="7">
        <v>0</v>
      </c>
      <c r="J5740" s="13">
        <v>72375.8</v>
      </c>
      <c r="K5740" s="13">
        <v>95676.08</v>
      </c>
      <c r="L5740" s="7">
        <f t="shared" si="89"/>
        <v>180942.88</v>
      </c>
    </row>
    <row r="5741" spans="1:12" s="5" customFormat="1" x14ac:dyDescent="0.25">
      <c r="A5741" s="10" t="s">
        <v>2206</v>
      </c>
      <c r="B5741" s="10" t="s">
        <v>1243</v>
      </c>
      <c r="C5741" s="10" t="s">
        <v>1252</v>
      </c>
      <c r="D5741" s="10" t="s">
        <v>34</v>
      </c>
      <c r="E5741" s="10" t="s">
        <v>35</v>
      </c>
      <c r="F5741" s="13">
        <v>0</v>
      </c>
      <c r="G5741" s="13">
        <v>2233052.12</v>
      </c>
      <c r="H5741" s="7">
        <v>198832.9</v>
      </c>
      <c r="I5741" s="7">
        <v>0</v>
      </c>
      <c r="J5741" s="13">
        <v>13653681.949999999</v>
      </c>
      <c r="K5741" s="13">
        <v>18049276.27</v>
      </c>
      <c r="L5741" s="7">
        <f t="shared" si="89"/>
        <v>34134843.239999995</v>
      </c>
    </row>
    <row r="5742" spans="1:12" s="5" customFormat="1" x14ac:dyDescent="0.25">
      <c r="A5742" s="10" t="s">
        <v>2207</v>
      </c>
      <c r="B5742" s="10" t="s">
        <v>1243</v>
      </c>
      <c r="C5742" s="10" t="s">
        <v>1253</v>
      </c>
      <c r="D5742" s="10" t="s">
        <v>1245</v>
      </c>
      <c r="E5742" s="10" t="s">
        <v>1246</v>
      </c>
      <c r="F5742" s="13">
        <v>0</v>
      </c>
      <c r="G5742" s="13">
        <v>20177811.690000001</v>
      </c>
      <c r="H5742" s="7">
        <v>1866612.73</v>
      </c>
      <c r="I5742" s="7">
        <v>0</v>
      </c>
      <c r="J5742" s="13">
        <v>127268107.95</v>
      </c>
      <c r="K5742" s="13">
        <v>182876618.55000001</v>
      </c>
      <c r="L5742" s="7">
        <f t="shared" si="89"/>
        <v>332189150.92000002</v>
      </c>
    </row>
    <row r="5743" spans="1:12" s="5" customFormat="1" x14ac:dyDescent="0.25">
      <c r="A5743" s="10" t="s">
        <v>2207</v>
      </c>
      <c r="B5743" s="10" t="s">
        <v>1243</v>
      </c>
      <c r="C5743" s="10" t="s">
        <v>1253</v>
      </c>
      <c r="D5743" s="10" t="s">
        <v>28</v>
      </c>
      <c r="E5743" s="10" t="s">
        <v>29</v>
      </c>
      <c r="F5743" s="13">
        <v>0</v>
      </c>
      <c r="G5743" s="13">
        <v>388609.7</v>
      </c>
      <c r="H5743" s="7">
        <v>35949.58</v>
      </c>
      <c r="I5743" s="7">
        <v>0</v>
      </c>
      <c r="J5743" s="13">
        <v>2451089.44</v>
      </c>
      <c r="K5743" s="13">
        <v>3522068.13</v>
      </c>
      <c r="L5743" s="7">
        <f t="shared" si="89"/>
        <v>6397716.8499999996</v>
      </c>
    </row>
    <row r="5744" spans="1:12" s="5" customFormat="1" x14ac:dyDescent="0.25">
      <c r="A5744" s="10" t="s">
        <v>2207</v>
      </c>
      <c r="B5744" s="10" t="s">
        <v>1243</v>
      </c>
      <c r="C5744" s="10" t="s">
        <v>1253</v>
      </c>
      <c r="D5744" s="10" t="s">
        <v>32</v>
      </c>
      <c r="E5744" s="10" t="s">
        <v>33</v>
      </c>
      <c r="F5744" s="13">
        <v>0</v>
      </c>
      <c r="G5744" s="13">
        <v>2919462.61</v>
      </c>
      <c r="H5744" s="7">
        <v>270074.19</v>
      </c>
      <c r="I5744" s="7">
        <v>0</v>
      </c>
      <c r="J5744" s="13">
        <v>18414012.829999998</v>
      </c>
      <c r="K5744" s="13">
        <v>26459829.219999999</v>
      </c>
      <c r="L5744" s="7">
        <f t="shared" si="89"/>
        <v>48063378.849999994</v>
      </c>
    </row>
    <row r="5745" spans="1:12" s="5" customFormat="1" x14ac:dyDescent="0.25">
      <c r="A5745" s="10" t="s">
        <v>2207</v>
      </c>
      <c r="B5745" s="10" t="s">
        <v>1243</v>
      </c>
      <c r="C5745" s="10" t="s">
        <v>1253</v>
      </c>
      <c r="D5745" s="10" t="s">
        <v>34</v>
      </c>
      <c r="E5745" s="10" t="s">
        <v>35</v>
      </c>
      <c r="F5745" s="13">
        <v>0</v>
      </c>
      <c r="G5745" s="13">
        <v>476774</v>
      </c>
      <c r="H5745" s="7">
        <v>44105.5</v>
      </c>
      <c r="I5745" s="7">
        <v>0</v>
      </c>
      <c r="J5745" s="13">
        <v>3007170.78</v>
      </c>
      <c r="K5745" s="13">
        <v>4321123.5999999996</v>
      </c>
      <c r="L5745" s="7">
        <f t="shared" si="89"/>
        <v>7849173.879999999</v>
      </c>
    </row>
    <row r="5746" spans="1:12" s="5" customFormat="1" x14ac:dyDescent="0.25">
      <c r="A5746" s="10" t="s">
        <v>2208</v>
      </c>
      <c r="B5746" s="10" t="s">
        <v>1243</v>
      </c>
      <c r="C5746" s="10" t="s">
        <v>1254</v>
      </c>
      <c r="D5746" s="10" t="s">
        <v>1245</v>
      </c>
      <c r="E5746" s="10" t="s">
        <v>1246</v>
      </c>
      <c r="F5746" s="13">
        <v>0</v>
      </c>
      <c r="G5746" s="13">
        <v>15501294.640000001</v>
      </c>
      <c r="H5746" s="7">
        <v>2190410.4900000002</v>
      </c>
      <c r="I5746" s="7">
        <v>0</v>
      </c>
      <c r="J5746" s="13">
        <v>142089638.96000001</v>
      </c>
      <c r="K5746" s="13">
        <v>172627927.25</v>
      </c>
      <c r="L5746" s="7">
        <f t="shared" si="89"/>
        <v>332409271.34000003</v>
      </c>
    </row>
    <row r="5747" spans="1:12" s="5" customFormat="1" x14ac:dyDescent="0.25">
      <c r="A5747" s="10" t="s">
        <v>2208</v>
      </c>
      <c r="B5747" s="10" t="s">
        <v>1243</v>
      </c>
      <c r="C5747" s="10" t="s">
        <v>1254</v>
      </c>
      <c r="D5747" s="10" t="s">
        <v>12</v>
      </c>
      <c r="E5747" s="10" t="s">
        <v>13</v>
      </c>
      <c r="F5747" s="13">
        <v>0</v>
      </c>
      <c r="G5747" s="13">
        <v>0</v>
      </c>
      <c r="H5747" s="7">
        <v>0</v>
      </c>
      <c r="I5747" s="7">
        <v>0</v>
      </c>
      <c r="J5747" s="13">
        <v>0</v>
      </c>
      <c r="K5747" s="13">
        <v>-39772.199999999997</v>
      </c>
      <c r="L5747" s="7">
        <f t="shared" si="89"/>
        <v>-39772.199999999997</v>
      </c>
    </row>
    <row r="5748" spans="1:12" s="5" customFormat="1" x14ac:dyDescent="0.25">
      <c r="A5748" s="10" t="s">
        <v>2208</v>
      </c>
      <c r="B5748" s="10" t="s">
        <v>1243</v>
      </c>
      <c r="C5748" s="10" t="s">
        <v>1254</v>
      </c>
      <c r="D5748" s="10" t="s">
        <v>28</v>
      </c>
      <c r="E5748" s="10" t="s">
        <v>29</v>
      </c>
      <c r="F5748" s="13">
        <v>0</v>
      </c>
      <c r="G5748" s="13">
        <v>229782.28</v>
      </c>
      <c r="H5748" s="7">
        <v>32469.38</v>
      </c>
      <c r="I5748" s="7">
        <v>0</v>
      </c>
      <c r="J5748" s="13">
        <v>2106255.09</v>
      </c>
      <c r="K5748" s="13">
        <v>2558937.11</v>
      </c>
      <c r="L5748" s="7">
        <f t="shared" si="89"/>
        <v>4927443.8599999994</v>
      </c>
    </row>
    <row r="5749" spans="1:12" s="5" customFormat="1" x14ac:dyDescent="0.25">
      <c r="A5749" s="10" t="s">
        <v>2208</v>
      </c>
      <c r="B5749" s="10" t="s">
        <v>1243</v>
      </c>
      <c r="C5749" s="10" t="s">
        <v>1254</v>
      </c>
      <c r="D5749" s="10" t="s">
        <v>32</v>
      </c>
      <c r="E5749" s="10" t="s">
        <v>33</v>
      </c>
      <c r="F5749" s="13">
        <v>0</v>
      </c>
      <c r="G5749" s="13">
        <v>5687995.9000000004</v>
      </c>
      <c r="H5749" s="7">
        <v>803742.27</v>
      </c>
      <c r="I5749" s="7">
        <v>0</v>
      </c>
      <c r="J5749" s="13">
        <v>52137921.439999998</v>
      </c>
      <c r="K5749" s="13">
        <v>63343544.079999998</v>
      </c>
      <c r="L5749" s="7">
        <f t="shared" si="89"/>
        <v>121973203.69</v>
      </c>
    </row>
    <row r="5750" spans="1:12" s="5" customFormat="1" x14ac:dyDescent="0.25">
      <c r="A5750" s="10" t="s">
        <v>2208</v>
      </c>
      <c r="B5750" s="10" t="s">
        <v>1243</v>
      </c>
      <c r="C5750" s="10" t="s">
        <v>1254</v>
      </c>
      <c r="D5750" s="10" t="s">
        <v>34</v>
      </c>
      <c r="E5750" s="10" t="s">
        <v>35</v>
      </c>
      <c r="F5750" s="13">
        <v>0</v>
      </c>
      <c r="G5750" s="13">
        <v>548380.18000000005</v>
      </c>
      <c r="H5750" s="7">
        <v>77488.86</v>
      </c>
      <c r="I5750" s="7">
        <v>0</v>
      </c>
      <c r="J5750" s="13">
        <v>5026621.51</v>
      </c>
      <c r="K5750" s="13">
        <v>6106956.5499999998</v>
      </c>
      <c r="L5750" s="7">
        <f t="shared" si="89"/>
        <v>11759447.1</v>
      </c>
    </row>
    <row r="5751" spans="1:12" s="5" customFormat="1" x14ac:dyDescent="0.25">
      <c r="A5751" s="10" t="s">
        <v>2209</v>
      </c>
      <c r="B5751" s="10" t="s">
        <v>1243</v>
      </c>
      <c r="C5751" s="10" t="s">
        <v>1255</v>
      </c>
      <c r="D5751" s="10" t="s">
        <v>1245</v>
      </c>
      <c r="E5751" s="10" t="s">
        <v>1246</v>
      </c>
      <c r="F5751" s="13">
        <v>0</v>
      </c>
      <c r="G5751" s="13">
        <v>15912954.41</v>
      </c>
      <c r="H5751" s="7">
        <v>14962384.6</v>
      </c>
      <c r="I5751" s="7">
        <v>0</v>
      </c>
      <c r="J5751" s="13">
        <v>608836654.01999998</v>
      </c>
      <c r="K5751" s="13">
        <v>921687791.33000004</v>
      </c>
      <c r="L5751" s="7">
        <f t="shared" si="89"/>
        <v>1561399784.3600001</v>
      </c>
    </row>
    <row r="5752" spans="1:12" s="5" customFormat="1" x14ac:dyDescent="0.25">
      <c r="A5752" s="10" t="s">
        <v>2209</v>
      </c>
      <c r="B5752" s="10" t="s">
        <v>1243</v>
      </c>
      <c r="C5752" s="10" t="s">
        <v>1255</v>
      </c>
      <c r="D5752" s="10" t="s">
        <v>22</v>
      </c>
      <c r="E5752" s="10" t="s">
        <v>23</v>
      </c>
      <c r="F5752" s="13">
        <v>0</v>
      </c>
      <c r="G5752" s="13">
        <v>0</v>
      </c>
      <c r="H5752" s="7">
        <v>0</v>
      </c>
      <c r="I5752" s="7">
        <v>0</v>
      </c>
      <c r="J5752" s="13">
        <v>0</v>
      </c>
      <c r="K5752" s="13">
        <v>-39561.300000000003</v>
      </c>
      <c r="L5752" s="7">
        <f t="shared" si="89"/>
        <v>-39561.300000000003</v>
      </c>
    </row>
    <row r="5753" spans="1:12" s="5" customFormat="1" x14ac:dyDescent="0.25">
      <c r="A5753" s="10" t="s">
        <v>2209</v>
      </c>
      <c r="B5753" s="10" t="s">
        <v>1243</v>
      </c>
      <c r="C5753" s="10" t="s">
        <v>1255</v>
      </c>
      <c r="D5753" s="10" t="s">
        <v>28</v>
      </c>
      <c r="E5753" s="10" t="s">
        <v>29</v>
      </c>
      <c r="F5753" s="13">
        <v>0</v>
      </c>
      <c r="G5753" s="13">
        <v>231050.51</v>
      </c>
      <c r="H5753" s="7">
        <v>217248.57</v>
      </c>
      <c r="I5753" s="7">
        <v>0</v>
      </c>
      <c r="J5753" s="13">
        <v>8840094.5099999998</v>
      </c>
      <c r="K5753" s="13">
        <v>13382583.210000001</v>
      </c>
      <c r="L5753" s="7">
        <f t="shared" si="89"/>
        <v>22670976.800000001</v>
      </c>
    </row>
    <row r="5754" spans="1:12" s="5" customFormat="1" x14ac:dyDescent="0.25">
      <c r="A5754" s="10" t="s">
        <v>2209</v>
      </c>
      <c r="B5754" s="10" t="s">
        <v>1243</v>
      </c>
      <c r="C5754" s="10" t="s">
        <v>1255</v>
      </c>
      <c r="D5754" s="10" t="s">
        <v>32</v>
      </c>
      <c r="E5754" s="10" t="s">
        <v>33</v>
      </c>
      <c r="F5754" s="13">
        <v>0</v>
      </c>
      <c r="G5754" s="13">
        <v>1566772.72</v>
      </c>
      <c r="H5754" s="7">
        <v>1473180.61</v>
      </c>
      <c r="I5754" s="7">
        <v>0</v>
      </c>
      <c r="J5754" s="13">
        <v>59945415.079999998</v>
      </c>
      <c r="K5754" s="13">
        <v>90748408.230000004</v>
      </c>
      <c r="L5754" s="7">
        <f t="shared" si="89"/>
        <v>153733776.63999999</v>
      </c>
    </row>
    <row r="5755" spans="1:12" s="5" customFormat="1" x14ac:dyDescent="0.25">
      <c r="A5755" s="10" t="s">
        <v>2209</v>
      </c>
      <c r="B5755" s="10" t="s">
        <v>1243</v>
      </c>
      <c r="C5755" s="10" t="s">
        <v>1255</v>
      </c>
      <c r="D5755" s="10" t="s">
        <v>34</v>
      </c>
      <c r="E5755" s="10" t="s">
        <v>35</v>
      </c>
      <c r="F5755" s="13">
        <v>0</v>
      </c>
      <c r="G5755" s="13">
        <v>550461.36</v>
      </c>
      <c r="H5755" s="7">
        <v>517579.22</v>
      </c>
      <c r="I5755" s="7">
        <v>0</v>
      </c>
      <c r="J5755" s="13">
        <v>21060894.390000001</v>
      </c>
      <c r="K5755" s="13">
        <v>31883049.59</v>
      </c>
      <c r="L5755" s="7">
        <f t="shared" si="89"/>
        <v>54011984.560000002</v>
      </c>
    </row>
    <row r="5756" spans="1:12" s="5" customFormat="1" x14ac:dyDescent="0.25">
      <c r="A5756" s="10" t="s">
        <v>2210</v>
      </c>
      <c r="B5756" s="10" t="s">
        <v>1243</v>
      </c>
      <c r="C5756" s="10" t="s">
        <v>1256</v>
      </c>
      <c r="D5756" s="10" t="s">
        <v>1245</v>
      </c>
      <c r="E5756" s="10" t="s">
        <v>1246</v>
      </c>
      <c r="F5756" s="13">
        <v>0</v>
      </c>
      <c r="G5756" s="13">
        <v>10840732.390000001</v>
      </c>
      <c r="H5756" s="7">
        <v>2229035.9700000002</v>
      </c>
      <c r="I5756" s="7">
        <v>0</v>
      </c>
      <c r="J5756" s="13">
        <v>155284248.44</v>
      </c>
      <c r="K5756" s="13">
        <v>217690669.80000001</v>
      </c>
      <c r="L5756" s="7">
        <f t="shared" si="89"/>
        <v>386044686.60000002</v>
      </c>
    </row>
    <row r="5757" spans="1:12" s="5" customFormat="1" x14ac:dyDescent="0.25">
      <c r="A5757" s="10" t="s">
        <v>2210</v>
      </c>
      <c r="B5757" s="10" t="s">
        <v>1243</v>
      </c>
      <c r="C5757" s="10" t="s">
        <v>1256</v>
      </c>
      <c r="D5757" s="10" t="s">
        <v>28</v>
      </c>
      <c r="E5757" s="10" t="s">
        <v>29</v>
      </c>
      <c r="F5757" s="13">
        <v>0</v>
      </c>
      <c r="G5757" s="13">
        <v>221142.2</v>
      </c>
      <c r="H5757" s="7">
        <v>45470.54</v>
      </c>
      <c r="I5757" s="7">
        <v>0</v>
      </c>
      <c r="J5757" s="13">
        <v>3167673.48</v>
      </c>
      <c r="K5757" s="13">
        <v>4440714.17</v>
      </c>
      <c r="L5757" s="7">
        <f t="shared" si="89"/>
        <v>7875000.3899999997</v>
      </c>
    </row>
    <row r="5758" spans="1:12" s="5" customFormat="1" x14ac:dyDescent="0.25">
      <c r="A5758" s="10" t="s">
        <v>2210</v>
      </c>
      <c r="B5758" s="10" t="s">
        <v>1243</v>
      </c>
      <c r="C5758" s="10" t="s">
        <v>1256</v>
      </c>
      <c r="D5758" s="10" t="s">
        <v>32</v>
      </c>
      <c r="E5758" s="10" t="s">
        <v>33</v>
      </c>
      <c r="F5758" s="13">
        <v>0</v>
      </c>
      <c r="G5758" s="13">
        <v>2338651.19</v>
      </c>
      <c r="H5758" s="7">
        <v>480865.82</v>
      </c>
      <c r="I5758" s="7">
        <v>0</v>
      </c>
      <c r="J5758" s="13">
        <v>33499184.309999999</v>
      </c>
      <c r="K5758" s="13">
        <v>46962006.390000001</v>
      </c>
      <c r="L5758" s="7">
        <f t="shared" si="89"/>
        <v>83280707.710000008</v>
      </c>
    </row>
    <row r="5759" spans="1:12" s="5" customFormat="1" x14ac:dyDescent="0.25">
      <c r="A5759" s="10" t="s">
        <v>2210</v>
      </c>
      <c r="B5759" s="10" t="s">
        <v>1243</v>
      </c>
      <c r="C5759" s="10" t="s">
        <v>1256</v>
      </c>
      <c r="D5759" s="10" t="s">
        <v>34</v>
      </c>
      <c r="E5759" s="10" t="s">
        <v>35</v>
      </c>
      <c r="F5759" s="13">
        <v>0</v>
      </c>
      <c r="G5759" s="13">
        <v>568663.22</v>
      </c>
      <c r="H5759" s="7">
        <v>116926.67</v>
      </c>
      <c r="I5759" s="7">
        <v>0</v>
      </c>
      <c r="J5759" s="13">
        <v>8145615.7699999996</v>
      </c>
      <c r="K5759" s="13">
        <v>11419217.15</v>
      </c>
      <c r="L5759" s="7">
        <f t="shared" si="89"/>
        <v>20250422.810000002</v>
      </c>
    </row>
    <row r="5760" spans="1:12" s="5" customFormat="1" x14ac:dyDescent="0.25">
      <c r="A5760" s="10" t="s">
        <v>2211</v>
      </c>
      <c r="B5760" s="10" t="s">
        <v>1243</v>
      </c>
      <c r="C5760" s="10" t="s">
        <v>1257</v>
      </c>
      <c r="D5760" s="10" t="s">
        <v>1245</v>
      </c>
      <c r="E5760" s="10" t="s">
        <v>1246</v>
      </c>
      <c r="F5760" s="13">
        <v>0</v>
      </c>
      <c r="G5760" s="13">
        <v>5812310.5899999999</v>
      </c>
      <c r="H5760" s="7">
        <v>382268.95</v>
      </c>
      <c r="I5760" s="7">
        <v>0</v>
      </c>
      <c r="J5760" s="13">
        <v>23619387.350000001</v>
      </c>
      <c r="K5760" s="13">
        <v>32857881.16</v>
      </c>
      <c r="L5760" s="7">
        <f t="shared" si="89"/>
        <v>62671848.049999997</v>
      </c>
    </row>
    <row r="5761" spans="1:12" s="5" customFormat="1" x14ac:dyDescent="0.25">
      <c r="A5761" s="10" t="s">
        <v>2211</v>
      </c>
      <c r="B5761" s="10" t="s">
        <v>1243</v>
      </c>
      <c r="C5761" s="10" t="s">
        <v>1257</v>
      </c>
      <c r="D5761" s="10" t="s">
        <v>28</v>
      </c>
      <c r="E5761" s="10" t="s">
        <v>29</v>
      </c>
      <c r="F5761" s="13">
        <v>0</v>
      </c>
      <c r="G5761" s="13">
        <v>40293.410000000003</v>
      </c>
      <c r="H5761" s="7">
        <v>2650.05</v>
      </c>
      <c r="I5761" s="7">
        <v>0</v>
      </c>
      <c r="J5761" s="13">
        <v>163739.65</v>
      </c>
      <c r="K5761" s="13">
        <v>227784.83</v>
      </c>
      <c r="L5761" s="7">
        <f t="shared" si="89"/>
        <v>434467.93999999994</v>
      </c>
    </row>
    <row r="5762" spans="1:12" s="5" customFormat="1" x14ac:dyDescent="0.25">
      <c r="A5762" s="10" t="s">
        <v>2212</v>
      </c>
      <c r="B5762" s="10" t="s">
        <v>1243</v>
      </c>
      <c r="C5762" s="10" t="s">
        <v>213</v>
      </c>
      <c r="D5762" s="10" t="s">
        <v>1245</v>
      </c>
      <c r="E5762" s="10" t="s">
        <v>1246</v>
      </c>
      <c r="F5762" s="13">
        <v>0</v>
      </c>
      <c r="G5762" s="13">
        <v>0</v>
      </c>
      <c r="H5762" s="7">
        <v>726535.34</v>
      </c>
      <c r="I5762" s="7">
        <v>0</v>
      </c>
      <c r="J5762" s="13">
        <v>49589952.979999997</v>
      </c>
      <c r="K5762" s="13">
        <v>81020323.549999997</v>
      </c>
      <c r="L5762" s="7">
        <f t="shared" si="89"/>
        <v>131336811.87</v>
      </c>
    </row>
    <row r="5763" spans="1:12" s="5" customFormat="1" x14ac:dyDescent="0.25">
      <c r="A5763" s="10" t="s">
        <v>2212</v>
      </c>
      <c r="B5763" s="10" t="s">
        <v>1243</v>
      </c>
      <c r="C5763" s="10" t="s">
        <v>213</v>
      </c>
      <c r="D5763" s="10" t="s">
        <v>28</v>
      </c>
      <c r="E5763" s="10" t="s">
        <v>29</v>
      </c>
      <c r="F5763" s="13">
        <v>0</v>
      </c>
      <c r="G5763" s="13">
        <v>0</v>
      </c>
      <c r="H5763" s="7">
        <v>3227.2</v>
      </c>
      <c r="I5763" s="7">
        <v>0</v>
      </c>
      <c r="J5763" s="13">
        <v>220273.83</v>
      </c>
      <c r="K5763" s="13">
        <v>359884.52</v>
      </c>
      <c r="L5763" s="7">
        <f t="shared" si="89"/>
        <v>583385.55000000005</v>
      </c>
    </row>
    <row r="5764" spans="1:12" s="5" customFormat="1" x14ac:dyDescent="0.25">
      <c r="A5764" s="10" t="s">
        <v>2212</v>
      </c>
      <c r="B5764" s="10" t="s">
        <v>1243</v>
      </c>
      <c r="C5764" s="10" t="s">
        <v>213</v>
      </c>
      <c r="D5764" s="10" t="s">
        <v>34</v>
      </c>
      <c r="E5764" s="10" t="s">
        <v>35</v>
      </c>
      <c r="F5764" s="13">
        <v>0</v>
      </c>
      <c r="G5764" s="13">
        <v>0</v>
      </c>
      <c r="H5764" s="7">
        <v>25259.46</v>
      </c>
      <c r="I5764" s="7">
        <v>0</v>
      </c>
      <c r="J5764" s="13">
        <v>1724094.19</v>
      </c>
      <c r="K5764" s="13">
        <v>2816834.08</v>
      </c>
      <c r="L5764" s="7">
        <f t="shared" si="89"/>
        <v>4566187.7300000004</v>
      </c>
    </row>
    <row r="5765" spans="1:12" s="5" customFormat="1" x14ac:dyDescent="0.25">
      <c r="A5765" s="10" t="s">
        <v>2213</v>
      </c>
      <c r="B5765" s="10" t="s">
        <v>1243</v>
      </c>
      <c r="C5765" s="10" t="s">
        <v>1258</v>
      </c>
      <c r="D5765" s="10" t="s">
        <v>1245</v>
      </c>
      <c r="E5765" s="10" t="s">
        <v>1246</v>
      </c>
      <c r="F5765" s="13">
        <v>0</v>
      </c>
      <c r="G5765" s="13">
        <v>2916509.46</v>
      </c>
      <c r="H5765" s="7">
        <v>439998.54</v>
      </c>
      <c r="I5765" s="7">
        <v>0</v>
      </c>
      <c r="J5765" s="13">
        <v>29449017.02</v>
      </c>
      <c r="K5765" s="13">
        <v>32874447.899999999</v>
      </c>
      <c r="L5765" s="7">
        <f t="shared" si="89"/>
        <v>65679972.920000002</v>
      </c>
    </row>
    <row r="5766" spans="1:12" s="5" customFormat="1" x14ac:dyDescent="0.25">
      <c r="A5766" s="10" t="s">
        <v>2213</v>
      </c>
      <c r="B5766" s="10" t="s">
        <v>1243</v>
      </c>
      <c r="C5766" s="10" t="s">
        <v>1258</v>
      </c>
      <c r="D5766" s="10" t="s">
        <v>28</v>
      </c>
      <c r="E5766" s="10" t="s">
        <v>29</v>
      </c>
      <c r="F5766" s="13">
        <v>0</v>
      </c>
      <c r="G5766" s="13">
        <v>27093.54</v>
      </c>
      <c r="H5766" s="7">
        <v>4087.46</v>
      </c>
      <c r="I5766" s="7">
        <v>0</v>
      </c>
      <c r="J5766" s="13">
        <v>273572.98</v>
      </c>
      <c r="K5766" s="13">
        <v>305394.27</v>
      </c>
      <c r="L5766" s="7">
        <f t="shared" si="89"/>
        <v>610148.25</v>
      </c>
    </row>
    <row r="5767" spans="1:12" s="5" customFormat="1" x14ac:dyDescent="0.25">
      <c r="A5767" s="10" t="s">
        <v>2214</v>
      </c>
      <c r="B5767" s="10" t="s">
        <v>1243</v>
      </c>
      <c r="C5767" s="10" t="s">
        <v>1259</v>
      </c>
      <c r="D5767" s="10" t="s">
        <v>1245</v>
      </c>
      <c r="E5767" s="10" t="s">
        <v>1246</v>
      </c>
      <c r="F5767" s="13">
        <v>0</v>
      </c>
      <c r="G5767" s="13">
        <v>2847982.76</v>
      </c>
      <c r="H5767" s="7">
        <v>1387620.23</v>
      </c>
      <c r="I5767" s="7">
        <v>0</v>
      </c>
      <c r="J5767" s="13">
        <v>90209528.609999999</v>
      </c>
      <c r="K5767" s="13">
        <v>141912762.63</v>
      </c>
      <c r="L5767" s="7">
        <f t="shared" si="89"/>
        <v>236357894.22999999</v>
      </c>
    </row>
    <row r="5768" spans="1:12" s="5" customFormat="1" x14ac:dyDescent="0.25">
      <c r="A5768" s="10" t="s">
        <v>2214</v>
      </c>
      <c r="B5768" s="10" t="s">
        <v>1243</v>
      </c>
      <c r="C5768" s="10" t="s">
        <v>1259</v>
      </c>
      <c r="D5768" s="10" t="s">
        <v>28</v>
      </c>
      <c r="E5768" s="10" t="s">
        <v>29</v>
      </c>
      <c r="F5768" s="13">
        <v>0</v>
      </c>
      <c r="G5768" s="13">
        <v>82400.56</v>
      </c>
      <c r="H5768" s="7">
        <v>40147.949999999997</v>
      </c>
      <c r="I5768" s="7">
        <v>0</v>
      </c>
      <c r="J5768" s="13">
        <v>2610028.16</v>
      </c>
      <c r="K5768" s="13">
        <v>4105955.47</v>
      </c>
      <c r="L5768" s="7">
        <f t="shared" si="89"/>
        <v>6838532.1400000006</v>
      </c>
    </row>
    <row r="5769" spans="1:12" s="5" customFormat="1" x14ac:dyDescent="0.25">
      <c r="A5769" s="10" t="s">
        <v>2214</v>
      </c>
      <c r="B5769" s="10" t="s">
        <v>1243</v>
      </c>
      <c r="C5769" s="10" t="s">
        <v>1259</v>
      </c>
      <c r="D5769" s="10" t="s">
        <v>32</v>
      </c>
      <c r="E5769" s="10" t="s">
        <v>33</v>
      </c>
      <c r="F5769" s="13">
        <v>0</v>
      </c>
      <c r="G5769" s="13">
        <v>1360159.35</v>
      </c>
      <c r="H5769" s="7">
        <v>662709.29</v>
      </c>
      <c r="I5769" s="7">
        <v>0</v>
      </c>
      <c r="J5769" s="13">
        <v>43082892.18</v>
      </c>
      <c r="K5769" s="13">
        <v>67775681.180000007</v>
      </c>
      <c r="L5769" s="7">
        <f t="shared" ref="L5769:L5832" si="90">SUM(F5769:K5769)</f>
        <v>112881442</v>
      </c>
    </row>
    <row r="5770" spans="1:12" s="5" customFormat="1" x14ac:dyDescent="0.25">
      <c r="A5770" s="10" t="s">
        <v>2214</v>
      </c>
      <c r="B5770" s="10" t="s">
        <v>1243</v>
      </c>
      <c r="C5770" s="10" t="s">
        <v>1259</v>
      </c>
      <c r="D5770" s="10" t="s">
        <v>34</v>
      </c>
      <c r="E5770" s="10" t="s">
        <v>35</v>
      </c>
      <c r="F5770" s="13">
        <v>0</v>
      </c>
      <c r="G5770" s="13">
        <v>185041.33</v>
      </c>
      <c r="H5770" s="7">
        <v>90157.53</v>
      </c>
      <c r="I5770" s="7">
        <v>0</v>
      </c>
      <c r="J5770" s="13">
        <v>5861163.0499999998</v>
      </c>
      <c r="K5770" s="13">
        <v>9220465.4299999997</v>
      </c>
      <c r="L5770" s="7">
        <f t="shared" si="90"/>
        <v>15356827.34</v>
      </c>
    </row>
    <row r="5771" spans="1:12" s="5" customFormat="1" x14ac:dyDescent="0.25">
      <c r="A5771" s="10" t="s">
        <v>2215</v>
      </c>
      <c r="B5771" s="10" t="s">
        <v>1243</v>
      </c>
      <c r="C5771" s="10" t="s">
        <v>1260</v>
      </c>
      <c r="D5771" s="10" t="s">
        <v>1245</v>
      </c>
      <c r="E5771" s="10" t="s">
        <v>1246</v>
      </c>
      <c r="F5771" s="13">
        <v>0</v>
      </c>
      <c r="G5771" s="13">
        <v>9748237.4399999995</v>
      </c>
      <c r="H5771" s="7">
        <v>1846616.15</v>
      </c>
      <c r="I5771" s="7">
        <v>0</v>
      </c>
      <c r="J5771" s="13">
        <v>125161143.45</v>
      </c>
      <c r="K5771" s="13">
        <v>183870859.12</v>
      </c>
      <c r="L5771" s="7">
        <f t="shared" si="90"/>
        <v>320626856.15999997</v>
      </c>
    </row>
    <row r="5772" spans="1:12" s="5" customFormat="1" x14ac:dyDescent="0.25">
      <c r="A5772" s="10" t="s">
        <v>2215</v>
      </c>
      <c r="B5772" s="10" t="s">
        <v>1243</v>
      </c>
      <c r="C5772" s="10" t="s">
        <v>1260</v>
      </c>
      <c r="D5772" s="10" t="s">
        <v>28</v>
      </c>
      <c r="E5772" s="10" t="s">
        <v>29</v>
      </c>
      <c r="F5772" s="13">
        <v>0</v>
      </c>
      <c r="G5772" s="13">
        <v>47029.56</v>
      </c>
      <c r="H5772" s="7">
        <v>8908.85</v>
      </c>
      <c r="I5772" s="7">
        <v>0</v>
      </c>
      <c r="J5772" s="13">
        <v>603829.55000000005</v>
      </c>
      <c r="K5772" s="13">
        <v>887069.7</v>
      </c>
      <c r="L5772" s="7">
        <f t="shared" si="90"/>
        <v>1546837.6600000001</v>
      </c>
    </row>
    <row r="5773" spans="1:12" s="5" customFormat="1" x14ac:dyDescent="0.25">
      <c r="A5773" s="10" t="s">
        <v>2216</v>
      </c>
      <c r="B5773" s="10" t="s">
        <v>1243</v>
      </c>
      <c r="C5773" s="10" t="s">
        <v>1261</v>
      </c>
      <c r="D5773" s="10" t="s">
        <v>1245</v>
      </c>
      <c r="E5773" s="10" t="s">
        <v>1246</v>
      </c>
      <c r="F5773" s="13">
        <v>0</v>
      </c>
      <c r="G5773" s="13">
        <v>17118006.02</v>
      </c>
      <c r="H5773" s="7">
        <v>8345432.7199999997</v>
      </c>
      <c r="I5773" s="7">
        <v>0</v>
      </c>
      <c r="J5773" s="13">
        <v>231655615.31999999</v>
      </c>
      <c r="K5773" s="13">
        <v>336110379.47000003</v>
      </c>
      <c r="L5773" s="7">
        <f t="shared" si="90"/>
        <v>593229433.52999997</v>
      </c>
    </row>
    <row r="5774" spans="1:12" s="5" customFormat="1" x14ac:dyDescent="0.25">
      <c r="A5774" s="10" t="s">
        <v>2216</v>
      </c>
      <c r="B5774" s="10" t="s">
        <v>1243</v>
      </c>
      <c r="C5774" s="10" t="s">
        <v>1261</v>
      </c>
      <c r="D5774" s="10" t="s">
        <v>12</v>
      </c>
      <c r="E5774" s="10" t="s">
        <v>13</v>
      </c>
      <c r="F5774" s="13">
        <v>0</v>
      </c>
      <c r="G5774" s="13">
        <v>38.96</v>
      </c>
      <c r="H5774" s="7">
        <v>19</v>
      </c>
      <c r="I5774" s="7">
        <v>0</v>
      </c>
      <c r="J5774" s="13">
        <v>527.29999999999995</v>
      </c>
      <c r="K5774" s="13">
        <v>765.06</v>
      </c>
      <c r="L5774" s="7">
        <f t="shared" si="90"/>
        <v>1350.32</v>
      </c>
    </row>
    <row r="5775" spans="1:12" s="5" customFormat="1" x14ac:dyDescent="0.25">
      <c r="A5775" s="10" t="s">
        <v>2216</v>
      </c>
      <c r="B5775" s="10" t="s">
        <v>1243</v>
      </c>
      <c r="C5775" s="10" t="s">
        <v>1261</v>
      </c>
      <c r="D5775" s="10" t="s">
        <v>22</v>
      </c>
      <c r="E5775" s="10" t="s">
        <v>23</v>
      </c>
      <c r="F5775" s="13">
        <v>0</v>
      </c>
      <c r="G5775" s="13">
        <v>1147.6500000000001</v>
      </c>
      <c r="H5775" s="7">
        <v>559.51</v>
      </c>
      <c r="I5775" s="7">
        <v>0</v>
      </c>
      <c r="J5775" s="13">
        <v>15531.01</v>
      </c>
      <c r="K5775" s="13">
        <v>22534.03</v>
      </c>
      <c r="L5775" s="7">
        <f t="shared" si="90"/>
        <v>39772.199999999997</v>
      </c>
    </row>
    <row r="5776" spans="1:12" s="5" customFormat="1" x14ac:dyDescent="0.25">
      <c r="A5776" s="10" t="s">
        <v>2216</v>
      </c>
      <c r="B5776" s="10" t="s">
        <v>1243</v>
      </c>
      <c r="C5776" s="10" t="s">
        <v>1261</v>
      </c>
      <c r="D5776" s="10" t="s">
        <v>28</v>
      </c>
      <c r="E5776" s="10" t="s">
        <v>29</v>
      </c>
      <c r="F5776" s="13">
        <v>0</v>
      </c>
      <c r="G5776" s="13">
        <v>533120.30000000005</v>
      </c>
      <c r="H5776" s="7">
        <v>259908.75</v>
      </c>
      <c r="I5776" s="7">
        <v>0</v>
      </c>
      <c r="J5776" s="13">
        <v>7214643.4500000002</v>
      </c>
      <c r="K5776" s="13">
        <v>10467765.02</v>
      </c>
      <c r="L5776" s="7">
        <f t="shared" si="90"/>
        <v>18475437.52</v>
      </c>
    </row>
    <row r="5777" spans="1:12" s="5" customFormat="1" x14ac:dyDescent="0.25">
      <c r="A5777" s="10" t="s">
        <v>2216</v>
      </c>
      <c r="B5777" s="10" t="s">
        <v>1243</v>
      </c>
      <c r="C5777" s="10" t="s">
        <v>1261</v>
      </c>
      <c r="D5777" s="10" t="s">
        <v>32</v>
      </c>
      <c r="E5777" s="10" t="s">
        <v>33</v>
      </c>
      <c r="F5777" s="13">
        <v>0</v>
      </c>
      <c r="G5777" s="13">
        <v>337951.87</v>
      </c>
      <c r="H5777" s="7">
        <v>164759.53</v>
      </c>
      <c r="I5777" s="7">
        <v>0</v>
      </c>
      <c r="J5777" s="13">
        <v>4573456.05</v>
      </c>
      <c r="K5777" s="13">
        <v>6635652.0099999998</v>
      </c>
      <c r="L5777" s="7">
        <f t="shared" si="90"/>
        <v>11711819.460000001</v>
      </c>
    </row>
    <row r="5778" spans="1:12" s="5" customFormat="1" x14ac:dyDescent="0.25">
      <c r="A5778" s="10" t="s">
        <v>2216</v>
      </c>
      <c r="B5778" s="10" t="s">
        <v>1243</v>
      </c>
      <c r="C5778" s="10" t="s">
        <v>1261</v>
      </c>
      <c r="D5778" s="10" t="s">
        <v>34</v>
      </c>
      <c r="E5778" s="10" t="s">
        <v>35</v>
      </c>
      <c r="F5778" s="13">
        <v>0</v>
      </c>
      <c r="G5778" s="13">
        <v>2686211.2</v>
      </c>
      <c r="H5778" s="7">
        <v>1309591.49</v>
      </c>
      <c r="I5778" s="7">
        <v>0</v>
      </c>
      <c r="J5778" s="13">
        <v>36352125.869999997</v>
      </c>
      <c r="K5778" s="13">
        <v>52743495.149999999</v>
      </c>
      <c r="L5778" s="7">
        <f t="shared" si="90"/>
        <v>93091423.709999993</v>
      </c>
    </row>
    <row r="5779" spans="1:12" s="5" customFormat="1" x14ac:dyDescent="0.25">
      <c r="A5779" s="10" t="s">
        <v>2217</v>
      </c>
      <c r="B5779" s="10" t="s">
        <v>1243</v>
      </c>
      <c r="C5779" s="10" t="s">
        <v>1262</v>
      </c>
      <c r="D5779" s="10" t="s">
        <v>1245</v>
      </c>
      <c r="E5779" s="10" t="s">
        <v>1246</v>
      </c>
      <c r="F5779" s="13">
        <v>0</v>
      </c>
      <c r="G5779" s="13">
        <v>32188733.940000001</v>
      </c>
      <c r="H5779" s="7">
        <v>2443897.1800000002</v>
      </c>
      <c r="I5779" s="7">
        <v>0</v>
      </c>
      <c r="J5779" s="13">
        <v>161765450.66999999</v>
      </c>
      <c r="K5779" s="13">
        <v>207204905.05000001</v>
      </c>
      <c r="L5779" s="7">
        <f t="shared" si="90"/>
        <v>403602986.84000003</v>
      </c>
    </row>
    <row r="5780" spans="1:12" s="5" customFormat="1" x14ac:dyDescent="0.25">
      <c r="A5780" s="10" t="s">
        <v>2217</v>
      </c>
      <c r="B5780" s="10" t="s">
        <v>1243</v>
      </c>
      <c r="C5780" s="10" t="s">
        <v>1262</v>
      </c>
      <c r="D5780" s="10" t="s">
        <v>28</v>
      </c>
      <c r="E5780" s="10" t="s">
        <v>29</v>
      </c>
      <c r="F5780" s="13">
        <v>0</v>
      </c>
      <c r="G5780" s="13">
        <v>1174978.98</v>
      </c>
      <c r="H5780" s="7">
        <v>89209.09</v>
      </c>
      <c r="I5780" s="7">
        <v>0</v>
      </c>
      <c r="J5780" s="13">
        <v>5904892.1699999999</v>
      </c>
      <c r="K5780" s="13">
        <v>7563559.5700000003</v>
      </c>
      <c r="L5780" s="7">
        <f t="shared" si="90"/>
        <v>14732639.810000001</v>
      </c>
    </row>
    <row r="5781" spans="1:12" s="5" customFormat="1" x14ac:dyDescent="0.25">
      <c r="A5781" s="10" t="s">
        <v>2217</v>
      </c>
      <c r="B5781" s="10" t="s">
        <v>1243</v>
      </c>
      <c r="C5781" s="10" t="s">
        <v>1262</v>
      </c>
      <c r="D5781" s="10" t="s">
        <v>32</v>
      </c>
      <c r="E5781" s="10" t="s">
        <v>33</v>
      </c>
      <c r="F5781" s="13">
        <v>0</v>
      </c>
      <c r="G5781" s="13">
        <v>10727473.68</v>
      </c>
      <c r="H5781" s="7">
        <v>814472.63</v>
      </c>
      <c r="I5781" s="7">
        <v>0</v>
      </c>
      <c r="J5781" s="13">
        <v>53911241.659999996</v>
      </c>
      <c r="K5781" s="13">
        <v>69054755.900000006</v>
      </c>
      <c r="L5781" s="7">
        <f t="shared" si="90"/>
        <v>134507943.87</v>
      </c>
    </row>
    <row r="5782" spans="1:12" s="5" customFormat="1" x14ac:dyDescent="0.25">
      <c r="A5782" s="10" t="s">
        <v>2217</v>
      </c>
      <c r="B5782" s="10" t="s">
        <v>1243</v>
      </c>
      <c r="C5782" s="10" t="s">
        <v>1262</v>
      </c>
      <c r="D5782" s="10" t="s">
        <v>34</v>
      </c>
      <c r="E5782" s="10" t="s">
        <v>35</v>
      </c>
      <c r="F5782" s="13">
        <v>0</v>
      </c>
      <c r="G5782" s="13">
        <v>1629117.4</v>
      </c>
      <c r="H5782" s="7">
        <v>123689.1</v>
      </c>
      <c r="I5782" s="7">
        <v>0</v>
      </c>
      <c r="J5782" s="13">
        <v>8187178.5</v>
      </c>
      <c r="K5782" s="13">
        <v>10486933.630000001</v>
      </c>
      <c r="L5782" s="7">
        <f t="shared" si="90"/>
        <v>20426918.630000003</v>
      </c>
    </row>
    <row r="5783" spans="1:12" s="5" customFormat="1" x14ac:dyDescent="0.25">
      <c r="A5783" s="10" t="s">
        <v>2218</v>
      </c>
      <c r="B5783" s="10" t="s">
        <v>1243</v>
      </c>
      <c r="C5783" s="10" t="s">
        <v>407</v>
      </c>
      <c r="D5783" s="10" t="s">
        <v>1245</v>
      </c>
      <c r="E5783" s="10" t="s">
        <v>1246</v>
      </c>
      <c r="F5783" s="13">
        <v>0</v>
      </c>
      <c r="G5783" s="13">
        <v>19838666.050000001</v>
      </c>
      <c r="H5783" s="7">
        <v>14774781.77</v>
      </c>
      <c r="I5783" s="7">
        <v>0</v>
      </c>
      <c r="J5783" s="13">
        <v>218814311.58000001</v>
      </c>
      <c r="K5783" s="13">
        <v>339658895.12</v>
      </c>
      <c r="L5783" s="7">
        <f t="shared" si="90"/>
        <v>593086654.51999998</v>
      </c>
    </row>
    <row r="5784" spans="1:12" s="5" customFormat="1" x14ac:dyDescent="0.25">
      <c r="A5784" s="10" t="s">
        <v>2218</v>
      </c>
      <c r="B5784" s="10" t="s">
        <v>1243</v>
      </c>
      <c r="C5784" s="10" t="s">
        <v>407</v>
      </c>
      <c r="D5784" s="10" t="s">
        <v>28</v>
      </c>
      <c r="E5784" s="10" t="s">
        <v>29</v>
      </c>
      <c r="F5784" s="13">
        <v>0</v>
      </c>
      <c r="G5784" s="13">
        <v>196153.45</v>
      </c>
      <c r="H5784" s="7">
        <v>146084.64000000001</v>
      </c>
      <c r="I5784" s="7">
        <v>0</v>
      </c>
      <c r="J5784" s="13">
        <v>2163511.48</v>
      </c>
      <c r="K5784" s="13">
        <v>3358353.99</v>
      </c>
      <c r="L5784" s="7">
        <f t="shared" si="90"/>
        <v>5864103.5600000005</v>
      </c>
    </row>
    <row r="5785" spans="1:12" s="5" customFormat="1" x14ac:dyDescent="0.25">
      <c r="A5785" s="10" t="s">
        <v>2218</v>
      </c>
      <c r="B5785" s="10" t="s">
        <v>1243</v>
      </c>
      <c r="C5785" s="10" t="s">
        <v>407</v>
      </c>
      <c r="D5785" s="10" t="s">
        <v>32</v>
      </c>
      <c r="E5785" s="10" t="s">
        <v>33</v>
      </c>
      <c r="F5785" s="13">
        <v>0</v>
      </c>
      <c r="G5785" s="13">
        <v>1715638.7</v>
      </c>
      <c r="H5785" s="7">
        <v>1277716.33</v>
      </c>
      <c r="I5785" s="7">
        <v>0</v>
      </c>
      <c r="J5785" s="13">
        <v>18922960.940000001</v>
      </c>
      <c r="K5785" s="13">
        <v>29373544.890000001</v>
      </c>
      <c r="L5785" s="7">
        <f t="shared" si="90"/>
        <v>51289860.859999999</v>
      </c>
    </row>
    <row r="5786" spans="1:12" s="5" customFormat="1" x14ac:dyDescent="0.25">
      <c r="A5786" s="10" t="s">
        <v>2218</v>
      </c>
      <c r="B5786" s="10" t="s">
        <v>1243</v>
      </c>
      <c r="C5786" s="10" t="s">
        <v>407</v>
      </c>
      <c r="D5786" s="10" t="s">
        <v>34</v>
      </c>
      <c r="E5786" s="10" t="s">
        <v>35</v>
      </c>
      <c r="F5786" s="13">
        <v>0</v>
      </c>
      <c r="G5786" s="13">
        <v>5747301.7999999998</v>
      </c>
      <c r="H5786" s="7">
        <v>4280284.26</v>
      </c>
      <c r="I5786" s="7">
        <v>0</v>
      </c>
      <c r="J5786" s="13">
        <v>63390950</v>
      </c>
      <c r="K5786" s="13">
        <v>98399871.019999996</v>
      </c>
      <c r="L5786" s="7">
        <f t="shared" si="90"/>
        <v>171818407.07999998</v>
      </c>
    </row>
    <row r="5787" spans="1:12" s="5" customFormat="1" x14ac:dyDescent="0.25">
      <c r="A5787" s="10" t="s">
        <v>2219</v>
      </c>
      <c r="B5787" s="10" t="s">
        <v>1263</v>
      </c>
      <c r="C5787" s="10" t="s">
        <v>1264</v>
      </c>
      <c r="D5787" s="10" t="s">
        <v>64</v>
      </c>
      <c r="E5787" s="10" t="s">
        <v>65</v>
      </c>
      <c r="F5787" s="13">
        <v>0</v>
      </c>
      <c r="G5787" s="13">
        <v>8330697.3200000003</v>
      </c>
      <c r="H5787" s="7">
        <v>6885895.4400000004</v>
      </c>
      <c r="I5787" s="7">
        <v>0</v>
      </c>
      <c r="J5787" s="13">
        <v>204298482.03</v>
      </c>
      <c r="K5787" s="13">
        <v>284772023.86000001</v>
      </c>
      <c r="L5787" s="7">
        <f t="shared" si="90"/>
        <v>504287098.64999998</v>
      </c>
    </row>
    <row r="5788" spans="1:12" s="5" customFormat="1" x14ac:dyDescent="0.25">
      <c r="A5788" s="10" t="s">
        <v>2219</v>
      </c>
      <c r="B5788" s="10" t="s">
        <v>1263</v>
      </c>
      <c r="C5788" s="10" t="s">
        <v>1264</v>
      </c>
      <c r="D5788" s="10" t="s">
        <v>543</v>
      </c>
      <c r="E5788" s="10" t="s">
        <v>544</v>
      </c>
      <c r="F5788" s="13">
        <v>0</v>
      </c>
      <c r="G5788" s="13">
        <v>2430081.17</v>
      </c>
      <c r="H5788" s="7">
        <v>2008629.55</v>
      </c>
      <c r="I5788" s="7">
        <v>0</v>
      </c>
      <c r="J5788" s="13">
        <v>59594278.189999998</v>
      </c>
      <c r="K5788" s="13">
        <v>83068572.230000004</v>
      </c>
      <c r="L5788" s="7">
        <f t="shared" si="90"/>
        <v>147101561.13999999</v>
      </c>
    </row>
    <row r="5789" spans="1:12" s="5" customFormat="1" x14ac:dyDescent="0.25">
      <c r="A5789" s="10" t="s">
        <v>2219</v>
      </c>
      <c r="B5789" s="10" t="s">
        <v>1263</v>
      </c>
      <c r="C5789" s="10" t="s">
        <v>1264</v>
      </c>
      <c r="D5789" s="10" t="s">
        <v>12</v>
      </c>
      <c r="E5789" s="10" t="s">
        <v>13</v>
      </c>
      <c r="F5789" s="13">
        <v>0</v>
      </c>
      <c r="G5789" s="13">
        <v>0</v>
      </c>
      <c r="H5789" s="7">
        <v>0</v>
      </c>
      <c r="I5789" s="7">
        <v>0</v>
      </c>
      <c r="J5789" s="13">
        <v>0</v>
      </c>
      <c r="K5789" s="13">
        <v>-125907</v>
      </c>
      <c r="L5789" s="7">
        <f t="shared" si="90"/>
        <v>-125907</v>
      </c>
    </row>
    <row r="5790" spans="1:12" s="5" customFormat="1" x14ac:dyDescent="0.25">
      <c r="A5790" s="10" t="s">
        <v>2219</v>
      </c>
      <c r="B5790" s="10" t="s">
        <v>1263</v>
      </c>
      <c r="C5790" s="10" t="s">
        <v>1264</v>
      </c>
      <c r="D5790" s="10" t="s">
        <v>28</v>
      </c>
      <c r="E5790" s="10" t="s">
        <v>29</v>
      </c>
      <c r="F5790" s="13">
        <v>0</v>
      </c>
      <c r="G5790" s="13">
        <v>546695.47</v>
      </c>
      <c r="H5790" s="7">
        <v>451881.49</v>
      </c>
      <c r="I5790" s="7">
        <v>0</v>
      </c>
      <c r="J5790" s="13">
        <v>13406927.619999999</v>
      </c>
      <c r="K5790" s="13">
        <v>18687940.670000002</v>
      </c>
      <c r="L5790" s="7">
        <f t="shared" si="90"/>
        <v>33093445.25</v>
      </c>
    </row>
    <row r="5791" spans="1:12" s="5" customFormat="1" x14ac:dyDescent="0.25">
      <c r="A5791" s="10" t="s">
        <v>2219</v>
      </c>
      <c r="B5791" s="10" t="s">
        <v>1263</v>
      </c>
      <c r="C5791" s="10" t="s">
        <v>1264</v>
      </c>
      <c r="D5791" s="10" t="s">
        <v>34</v>
      </c>
      <c r="E5791" s="10" t="s">
        <v>35</v>
      </c>
      <c r="F5791" s="13">
        <v>0</v>
      </c>
      <c r="G5791" s="13">
        <v>1295350.57</v>
      </c>
      <c r="H5791" s="7">
        <v>1070696.51</v>
      </c>
      <c r="I5791" s="7">
        <v>0</v>
      </c>
      <c r="J5791" s="13">
        <v>31766626.98</v>
      </c>
      <c r="K5791" s="13">
        <v>44279558.829999998</v>
      </c>
      <c r="L5791" s="7">
        <f t="shared" si="90"/>
        <v>78412232.890000001</v>
      </c>
    </row>
    <row r="5792" spans="1:12" s="5" customFormat="1" x14ac:dyDescent="0.25">
      <c r="A5792" s="10" t="s">
        <v>2219</v>
      </c>
      <c r="B5792" s="10" t="s">
        <v>1263</v>
      </c>
      <c r="C5792" s="10" t="s">
        <v>1264</v>
      </c>
      <c r="D5792" s="10" t="s">
        <v>587</v>
      </c>
      <c r="E5792" s="10" t="s">
        <v>588</v>
      </c>
      <c r="F5792" s="13">
        <v>0</v>
      </c>
      <c r="G5792" s="13">
        <v>25784411.469999999</v>
      </c>
      <c r="H5792" s="7">
        <v>21312593.010000002</v>
      </c>
      <c r="I5792" s="7">
        <v>0</v>
      </c>
      <c r="J5792" s="13">
        <v>632325953.17999995</v>
      </c>
      <c r="K5792" s="13">
        <v>881400290.59000003</v>
      </c>
      <c r="L5792" s="7">
        <f t="shared" si="90"/>
        <v>1560823248.25</v>
      </c>
    </row>
    <row r="5793" spans="1:12" s="5" customFormat="1" x14ac:dyDescent="0.25">
      <c r="A5793" s="10" t="s">
        <v>2220</v>
      </c>
      <c r="B5793" s="10" t="s">
        <v>1263</v>
      </c>
      <c r="C5793" s="10" t="s">
        <v>947</v>
      </c>
      <c r="D5793" s="10" t="s">
        <v>64</v>
      </c>
      <c r="E5793" s="10" t="s">
        <v>65</v>
      </c>
      <c r="F5793" s="13">
        <v>0</v>
      </c>
      <c r="G5793" s="13">
        <v>667680.82999999996</v>
      </c>
      <c r="H5793" s="7">
        <v>410608.41</v>
      </c>
      <c r="I5793" s="7">
        <v>0</v>
      </c>
      <c r="J5793" s="13">
        <v>29521053.510000002</v>
      </c>
      <c r="K5793" s="13">
        <v>49233177.100000001</v>
      </c>
      <c r="L5793" s="7">
        <f t="shared" si="90"/>
        <v>79832519.849999994</v>
      </c>
    </row>
    <row r="5794" spans="1:12" s="5" customFormat="1" x14ac:dyDescent="0.25">
      <c r="A5794" s="10" t="s">
        <v>2220</v>
      </c>
      <c r="B5794" s="10" t="s">
        <v>1263</v>
      </c>
      <c r="C5794" s="10" t="s">
        <v>947</v>
      </c>
      <c r="D5794" s="10" t="s">
        <v>543</v>
      </c>
      <c r="E5794" s="10" t="s">
        <v>544</v>
      </c>
      <c r="F5794" s="13">
        <v>0</v>
      </c>
      <c r="G5794" s="13">
        <v>607837.22</v>
      </c>
      <c r="H5794" s="7">
        <v>373805.96</v>
      </c>
      <c r="I5794" s="7">
        <v>0</v>
      </c>
      <c r="J5794" s="13">
        <v>26875109.010000002</v>
      </c>
      <c r="K5794" s="13">
        <v>44820453.340000004</v>
      </c>
      <c r="L5794" s="7">
        <f t="shared" si="90"/>
        <v>72677205.530000001</v>
      </c>
    </row>
    <row r="5795" spans="1:12" s="5" customFormat="1" x14ac:dyDescent="0.25">
      <c r="A5795" s="10" t="s">
        <v>2220</v>
      </c>
      <c r="B5795" s="10" t="s">
        <v>1263</v>
      </c>
      <c r="C5795" s="10" t="s">
        <v>947</v>
      </c>
      <c r="D5795" s="10" t="s">
        <v>28</v>
      </c>
      <c r="E5795" s="10" t="s">
        <v>29</v>
      </c>
      <c r="F5795" s="13">
        <v>0</v>
      </c>
      <c r="G5795" s="13">
        <v>26124.62</v>
      </c>
      <c r="H5795" s="7">
        <v>16066.05</v>
      </c>
      <c r="I5795" s="7">
        <v>0</v>
      </c>
      <c r="J5795" s="13">
        <v>1155082.6000000001</v>
      </c>
      <c r="K5795" s="13">
        <v>1926367.09</v>
      </c>
      <c r="L5795" s="7">
        <f t="shared" si="90"/>
        <v>3123640.3600000003</v>
      </c>
    </row>
    <row r="5796" spans="1:12" s="5" customFormat="1" x14ac:dyDescent="0.25">
      <c r="A5796" s="10" t="s">
        <v>2220</v>
      </c>
      <c r="B5796" s="10" t="s">
        <v>1263</v>
      </c>
      <c r="C5796" s="10" t="s">
        <v>947</v>
      </c>
      <c r="D5796" s="10" t="s">
        <v>587</v>
      </c>
      <c r="E5796" s="10" t="s">
        <v>588</v>
      </c>
      <c r="F5796" s="13">
        <v>0</v>
      </c>
      <c r="G5796" s="13">
        <v>1114073.33</v>
      </c>
      <c r="H5796" s="7">
        <v>685129.58</v>
      </c>
      <c r="I5796" s="7">
        <v>0</v>
      </c>
      <c r="J5796" s="13">
        <v>49257993.880000003</v>
      </c>
      <c r="K5796" s="13">
        <v>82149085.040000007</v>
      </c>
      <c r="L5796" s="7">
        <f t="shared" si="90"/>
        <v>133206281.83000001</v>
      </c>
    </row>
    <row r="5797" spans="1:12" s="5" customFormat="1" x14ac:dyDescent="0.25">
      <c r="A5797" s="10" t="s">
        <v>2221</v>
      </c>
      <c r="B5797" s="10" t="s">
        <v>1263</v>
      </c>
      <c r="C5797" s="10" t="s">
        <v>1265</v>
      </c>
      <c r="D5797" s="10" t="s">
        <v>64</v>
      </c>
      <c r="E5797" s="10" t="s">
        <v>65</v>
      </c>
      <c r="F5797" s="13">
        <v>0</v>
      </c>
      <c r="G5797" s="13">
        <v>3522007.79</v>
      </c>
      <c r="H5797" s="7">
        <v>4171229.62</v>
      </c>
      <c r="I5797" s="7">
        <v>0</v>
      </c>
      <c r="J5797" s="13">
        <v>227676036.75999999</v>
      </c>
      <c r="K5797" s="13">
        <v>307981866.77999997</v>
      </c>
      <c r="L5797" s="7">
        <f t="shared" si="90"/>
        <v>543351140.94999993</v>
      </c>
    </row>
    <row r="5798" spans="1:12" s="5" customFormat="1" x14ac:dyDescent="0.25">
      <c r="A5798" s="10" t="s">
        <v>2221</v>
      </c>
      <c r="B5798" s="10" t="s">
        <v>1263</v>
      </c>
      <c r="C5798" s="10" t="s">
        <v>1265</v>
      </c>
      <c r="D5798" s="10" t="s">
        <v>543</v>
      </c>
      <c r="E5798" s="10" t="s">
        <v>544</v>
      </c>
      <c r="F5798" s="13">
        <v>0</v>
      </c>
      <c r="G5798" s="13">
        <v>784402.14</v>
      </c>
      <c r="H5798" s="7">
        <v>928993.25</v>
      </c>
      <c r="I5798" s="7">
        <v>0</v>
      </c>
      <c r="J5798" s="13">
        <v>50706750.780000001</v>
      </c>
      <c r="K5798" s="13">
        <v>68592022.180000007</v>
      </c>
      <c r="L5798" s="7">
        <f t="shared" si="90"/>
        <v>121012168.35000001</v>
      </c>
    </row>
    <row r="5799" spans="1:12" s="5" customFormat="1" x14ac:dyDescent="0.25">
      <c r="A5799" s="10" t="s">
        <v>2221</v>
      </c>
      <c r="B5799" s="10" t="s">
        <v>1263</v>
      </c>
      <c r="C5799" s="10" t="s">
        <v>1265</v>
      </c>
      <c r="D5799" s="10" t="s">
        <v>12</v>
      </c>
      <c r="E5799" s="10" t="s">
        <v>13</v>
      </c>
      <c r="F5799" s="13">
        <v>0</v>
      </c>
      <c r="G5799" s="13">
        <v>197.18</v>
      </c>
      <c r="H5799" s="7">
        <v>233.53</v>
      </c>
      <c r="I5799" s="7">
        <v>0</v>
      </c>
      <c r="J5799" s="13">
        <v>12746.5</v>
      </c>
      <c r="K5799" s="13">
        <v>17242.43</v>
      </c>
      <c r="L5799" s="7">
        <f t="shared" si="90"/>
        <v>30419.64</v>
      </c>
    </row>
    <row r="5800" spans="1:12" s="5" customFormat="1" x14ac:dyDescent="0.25">
      <c r="A5800" s="10" t="s">
        <v>2221</v>
      </c>
      <c r="B5800" s="10" t="s">
        <v>1263</v>
      </c>
      <c r="C5800" s="10" t="s">
        <v>1265</v>
      </c>
      <c r="D5800" s="10" t="s">
        <v>28</v>
      </c>
      <c r="E5800" s="10" t="s">
        <v>29</v>
      </c>
      <c r="F5800" s="13">
        <v>0</v>
      </c>
      <c r="G5800" s="13">
        <v>27456.799999999999</v>
      </c>
      <c r="H5800" s="7">
        <v>32517.99</v>
      </c>
      <c r="I5800" s="7">
        <v>0</v>
      </c>
      <c r="J5800" s="13">
        <v>1774912.45</v>
      </c>
      <c r="K5800" s="13">
        <v>2400959.09</v>
      </c>
      <c r="L5800" s="7">
        <f t="shared" si="90"/>
        <v>4235846.33</v>
      </c>
    </row>
    <row r="5801" spans="1:12" s="5" customFormat="1" x14ac:dyDescent="0.25">
      <c r="A5801" s="10" t="s">
        <v>2221</v>
      </c>
      <c r="B5801" s="10" t="s">
        <v>1263</v>
      </c>
      <c r="C5801" s="10" t="s">
        <v>1265</v>
      </c>
      <c r="D5801" s="10" t="s">
        <v>34</v>
      </c>
      <c r="E5801" s="10" t="s">
        <v>35</v>
      </c>
      <c r="F5801" s="13">
        <v>0</v>
      </c>
      <c r="G5801" s="13">
        <v>555415.93000000005</v>
      </c>
      <c r="H5801" s="7">
        <v>657797.35</v>
      </c>
      <c r="I5801" s="7">
        <v>0</v>
      </c>
      <c r="J5801" s="13">
        <v>35904207.43</v>
      </c>
      <c r="K5801" s="13">
        <v>48568329.75</v>
      </c>
      <c r="L5801" s="7">
        <f t="shared" si="90"/>
        <v>85685750.460000008</v>
      </c>
    </row>
    <row r="5802" spans="1:12" s="5" customFormat="1" x14ac:dyDescent="0.25">
      <c r="A5802" s="10" t="s">
        <v>2221</v>
      </c>
      <c r="B5802" s="10" t="s">
        <v>1263</v>
      </c>
      <c r="C5802" s="10" t="s">
        <v>1265</v>
      </c>
      <c r="D5802" s="10" t="s">
        <v>587</v>
      </c>
      <c r="E5802" s="10" t="s">
        <v>588</v>
      </c>
      <c r="F5802" s="13">
        <v>0</v>
      </c>
      <c r="G5802" s="13">
        <v>6962627.1600000001</v>
      </c>
      <c r="H5802" s="7">
        <v>8246068.2599999998</v>
      </c>
      <c r="I5802" s="7">
        <v>0</v>
      </c>
      <c r="J5802" s="13">
        <v>450090815.07999998</v>
      </c>
      <c r="K5802" s="13">
        <v>608846725.48000002</v>
      </c>
      <c r="L5802" s="7">
        <f t="shared" si="90"/>
        <v>1074146235.98</v>
      </c>
    </row>
    <row r="5803" spans="1:12" s="5" customFormat="1" x14ac:dyDescent="0.25">
      <c r="A5803" s="10" t="s">
        <v>2222</v>
      </c>
      <c r="B5803" s="10" t="s">
        <v>1263</v>
      </c>
      <c r="C5803" s="10" t="s">
        <v>1266</v>
      </c>
      <c r="D5803" s="10" t="s">
        <v>64</v>
      </c>
      <c r="E5803" s="10" t="s">
        <v>65</v>
      </c>
      <c r="F5803" s="13">
        <v>0</v>
      </c>
      <c r="G5803" s="13">
        <v>2608428.04</v>
      </c>
      <c r="H5803" s="7">
        <v>2968066.97</v>
      </c>
      <c r="I5803" s="7">
        <v>0</v>
      </c>
      <c r="J5803" s="13">
        <v>71100925.670000002</v>
      </c>
      <c r="K5803" s="13">
        <v>99041221.769999996</v>
      </c>
      <c r="L5803" s="7">
        <f t="shared" si="90"/>
        <v>175718642.44999999</v>
      </c>
    </row>
    <row r="5804" spans="1:12" s="5" customFormat="1" x14ac:dyDescent="0.25">
      <c r="A5804" s="10" t="s">
        <v>2222</v>
      </c>
      <c r="B5804" s="10" t="s">
        <v>1263</v>
      </c>
      <c r="C5804" s="10" t="s">
        <v>1266</v>
      </c>
      <c r="D5804" s="10" t="s">
        <v>543</v>
      </c>
      <c r="E5804" s="10" t="s">
        <v>544</v>
      </c>
      <c r="F5804" s="13">
        <v>0</v>
      </c>
      <c r="G5804" s="13">
        <v>6617638.5999999996</v>
      </c>
      <c r="H5804" s="7">
        <v>7530050.4000000004</v>
      </c>
      <c r="I5804" s="7">
        <v>0</v>
      </c>
      <c r="J5804" s="13">
        <v>180384593.34</v>
      </c>
      <c r="K5804" s="13">
        <v>251269731.69</v>
      </c>
      <c r="L5804" s="7">
        <f t="shared" si="90"/>
        <v>445802014.02999997</v>
      </c>
    </row>
    <row r="5805" spans="1:12" s="5" customFormat="1" x14ac:dyDescent="0.25">
      <c r="A5805" s="10" t="s">
        <v>2222</v>
      </c>
      <c r="B5805" s="10" t="s">
        <v>1263</v>
      </c>
      <c r="C5805" s="10" t="s">
        <v>1266</v>
      </c>
      <c r="D5805" s="10" t="s">
        <v>22</v>
      </c>
      <c r="E5805" s="10" t="s">
        <v>23</v>
      </c>
      <c r="F5805" s="13">
        <v>0</v>
      </c>
      <c r="G5805" s="13">
        <v>15804.59</v>
      </c>
      <c r="H5805" s="7">
        <v>17983.66</v>
      </c>
      <c r="I5805" s="7">
        <v>0</v>
      </c>
      <c r="J5805" s="13">
        <v>430803.92</v>
      </c>
      <c r="K5805" s="13">
        <v>600095.51</v>
      </c>
      <c r="L5805" s="7">
        <f t="shared" si="90"/>
        <v>1064687.68</v>
      </c>
    </row>
    <row r="5806" spans="1:12" s="5" customFormat="1" x14ac:dyDescent="0.25">
      <c r="A5806" s="10" t="s">
        <v>2222</v>
      </c>
      <c r="B5806" s="10" t="s">
        <v>1263</v>
      </c>
      <c r="C5806" s="10" t="s">
        <v>1266</v>
      </c>
      <c r="D5806" s="10" t="s">
        <v>28</v>
      </c>
      <c r="E5806" s="10" t="s">
        <v>29</v>
      </c>
      <c r="F5806" s="13">
        <v>0</v>
      </c>
      <c r="G5806" s="13">
        <v>125243.61</v>
      </c>
      <c r="H5806" s="7">
        <v>142511.67000000001</v>
      </c>
      <c r="I5806" s="7">
        <v>0</v>
      </c>
      <c r="J5806" s="13">
        <v>3413909.3</v>
      </c>
      <c r="K5806" s="13">
        <v>4755461.9800000004</v>
      </c>
      <c r="L5806" s="7">
        <f t="shared" si="90"/>
        <v>8437126.5600000005</v>
      </c>
    </row>
    <row r="5807" spans="1:12" s="5" customFormat="1" x14ac:dyDescent="0.25">
      <c r="A5807" s="10" t="s">
        <v>2222</v>
      </c>
      <c r="B5807" s="10" t="s">
        <v>1263</v>
      </c>
      <c r="C5807" s="10" t="s">
        <v>1266</v>
      </c>
      <c r="D5807" s="10" t="s">
        <v>34</v>
      </c>
      <c r="E5807" s="10" t="s">
        <v>35</v>
      </c>
      <c r="F5807" s="13">
        <v>0</v>
      </c>
      <c r="G5807" s="13">
        <v>2561979.0099999998</v>
      </c>
      <c r="H5807" s="7">
        <v>2915213.76</v>
      </c>
      <c r="I5807" s="7">
        <v>0</v>
      </c>
      <c r="J5807" s="13">
        <v>69834811.25</v>
      </c>
      <c r="K5807" s="13">
        <v>97277566.569999993</v>
      </c>
      <c r="L5807" s="7">
        <f t="shared" si="90"/>
        <v>172589570.58999997</v>
      </c>
    </row>
    <row r="5808" spans="1:12" s="5" customFormat="1" x14ac:dyDescent="0.25">
      <c r="A5808" s="10" t="s">
        <v>2222</v>
      </c>
      <c r="B5808" s="10" t="s">
        <v>1263</v>
      </c>
      <c r="C5808" s="10" t="s">
        <v>1266</v>
      </c>
      <c r="D5808" s="10" t="s">
        <v>587</v>
      </c>
      <c r="E5808" s="10" t="s">
        <v>588</v>
      </c>
      <c r="F5808" s="13">
        <v>0</v>
      </c>
      <c r="G5808" s="13">
        <v>33101360.149999999</v>
      </c>
      <c r="H5808" s="7">
        <v>37665234.539999999</v>
      </c>
      <c r="I5808" s="7">
        <v>0</v>
      </c>
      <c r="J5808" s="13">
        <v>902281878.51999998</v>
      </c>
      <c r="K5808" s="13">
        <v>1256848610.6300001</v>
      </c>
      <c r="L5808" s="7">
        <f t="shared" si="90"/>
        <v>2229897083.8400002</v>
      </c>
    </row>
    <row r="5809" spans="1:12" s="5" customFormat="1" x14ac:dyDescent="0.25">
      <c r="A5809" s="10" t="s">
        <v>2223</v>
      </c>
      <c r="B5809" s="10" t="s">
        <v>1263</v>
      </c>
      <c r="C5809" s="10" t="s">
        <v>1267</v>
      </c>
      <c r="D5809" s="10" t="s">
        <v>64</v>
      </c>
      <c r="E5809" s="10" t="s">
        <v>65</v>
      </c>
      <c r="F5809" s="13">
        <v>0</v>
      </c>
      <c r="G5809" s="13">
        <v>23710974.800000001</v>
      </c>
      <c r="H5809" s="7">
        <v>2055797.45</v>
      </c>
      <c r="I5809" s="7">
        <v>0</v>
      </c>
      <c r="J5809" s="13">
        <v>141733627.22999999</v>
      </c>
      <c r="K5809" s="13">
        <v>201226172.56999999</v>
      </c>
      <c r="L5809" s="7">
        <f t="shared" si="90"/>
        <v>368726572.04999995</v>
      </c>
    </row>
    <row r="5810" spans="1:12" s="5" customFormat="1" x14ac:dyDescent="0.25">
      <c r="A5810" s="10" t="s">
        <v>2223</v>
      </c>
      <c r="B5810" s="10" t="s">
        <v>1263</v>
      </c>
      <c r="C5810" s="10" t="s">
        <v>1267</v>
      </c>
      <c r="D5810" s="10" t="s">
        <v>28</v>
      </c>
      <c r="E5810" s="10" t="s">
        <v>29</v>
      </c>
      <c r="F5810" s="13">
        <v>0</v>
      </c>
      <c r="G5810" s="13">
        <v>49790.62</v>
      </c>
      <c r="H5810" s="7">
        <v>4316.96</v>
      </c>
      <c r="I5810" s="7">
        <v>0</v>
      </c>
      <c r="J5810" s="13">
        <v>297626.09000000003</v>
      </c>
      <c r="K5810" s="13">
        <v>422554.33</v>
      </c>
      <c r="L5810" s="7">
        <f t="shared" si="90"/>
        <v>774288</v>
      </c>
    </row>
    <row r="5811" spans="1:12" s="5" customFormat="1" x14ac:dyDescent="0.25">
      <c r="A5811" s="10" t="s">
        <v>2223</v>
      </c>
      <c r="B5811" s="10" t="s">
        <v>1263</v>
      </c>
      <c r="C5811" s="10" t="s">
        <v>1267</v>
      </c>
      <c r="D5811" s="10" t="s">
        <v>34</v>
      </c>
      <c r="E5811" s="10" t="s">
        <v>35</v>
      </c>
      <c r="F5811" s="13">
        <v>0</v>
      </c>
      <c r="G5811" s="13">
        <v>468695.89</v>
      </c>
      <c r="H5811" s="7">
        <v>40637.040000000001</v>
      </c>
      <c r="I5811" s="7">
        <v>0</v>
      </c>
      <c r="J5811" s="13">
        <v>2801654.88</v>
      </c>
      <c r="K5811" s="13">
        <v>3977646.65</v>
      </c>
      <c r="L5811" s="7">
        <f t="shared" si="90"/>
        <v>7288634.46</v>
      </c>
    </row>
    <row r="5812" spans="1:12" s="5" customFormat="1" x14ac:dyDescent="0.25">
      <c r="A5812" s="10" t="s">
        <v>2223</v>
      </c>
      <c r="B5812" s="10" t="s">
        <v>1263</v>
      </c>
      <c r="C5812" s="10" t="s">
        <v>1267</v>
      </c>
      <c r="D5812" s="10" t="s">
        <v>587</v>
      </c>
      <c r="E5812" s="10" t="s">
        <v>588</v>
      </c>
      <c r="F5812" s="13">
        <v>0</v>
      </c>
      <c r="G5812" s="13">
        <v>17705856.690000001</v>
      </c>
      <c r="H5812" s="7">
        <v>1535139.55</v>
      </c>
      <c r="I5812" s="7">
        <v>0</v>
      </c>
      <c r="J5812" s="13">
        <v>105837710.8</v>
      </c>
      <c r="K5812" s="13">
        <v>150262981.84</v>
      </c>
      <c r="L5812" s="7">
        <f t="shared" si="90"/>
        <v>275341688.88</v>
      </c>
    </row>
    <row r="5813" spans="1:12" s="5" customFormat="1" x14ac:dyDescent="0.25">
      <c r="A5813" s="10" t="s">
        <v>2224</v>
      </c>
      <c r="B5813" s="10" t="s">
        <v>1263</v>
      </c>
      <c r="C5813" s="10" t="s">
        <v>1268</v>
      </c>
      <c r="D5813" s="10" t="s">
        <v>64</v>
      </c>
      <c r="E5813" s="10" t="s">
        <v>65</v>
      </c>
      <c r="F5813" s="13">
        <v>0</v>
      </c>
      <c r="G5813" s="13">
        <v>15230346.939999999</v>
      </c>
      <c r="H5813" s="7">
        <v>1910775.54</v>
      </c>
      <c r="I5813" s="7">
        <v>0</v>
      </c>
      <c r="J5813" s="13">
        <v>126930779.31</v>
      </c>
      <c r="K5813" s="13">
        <v>161716300.22999999</v>
      </c>
      <c r="L5813" s="7">
        <f t="shared" si="90"/>
        <v>305788202.01999998</v>
      </c>
    </row>
    <row r="5814" spans="1:12" s="5" customFormat="1" x14ac:dyDescent="0.25">
      <c r="A5814" s="10" t="s">
        <v>2224</v>
      </c>
      <c r="B5814" s="10" t="s">
        <v>1263</v>
      </c>
      <c r="C5814" s="10" t="s">
        <v>1268</v>
      </c>
      <c r="D5814" s="10" t="s">
        <v>543</v>
      </c>
      <c r="E5814" s="10" t="s">
        <v>544</v>
      </c>
      <c r="F5814" s="13">
        <v>0</v>
      </c>
      <c r="G5814" s="13">
        <v>1621561.79</v>
      </c>
      <c r="H5814" s="7">
        <v>203438.61</v>
      </c>
      <c r="I5814" s="7">
        <v>0</v>
      </c>
      <c r="J5814" s="13">
        <v>13514209.640000001</v>
      </c>
      <c r="K5814" s="13">
        <v>17217793.789999999</v>
      </c>
      <c r="L5814" s="7">
        <f t="shared" si="90"/>
        <v>32557003.829999998</v>
      </c>
    </row>
    <row r="5815" spans="1:12" s="5" customFormat="1" x14ac:dyDescent="0.25">
      <c r="A5815" s="10" t="s">
        <v>2224</v>
      </c>
      <c r="B5815" s="10" t="s">
        <v>1263</v>
      </c>
      <c r="C5815" s="10" t="s">
        <v>1268</v>
      </c>
      <c r="D5815" s="10" t="s">
        <v>28</v>
      </c>
      <c r="E5815" s="10" t="s">
        <v>29</v>
      </c>
      <c r="F5815" s="13">
        <v>0</v>
      </c>
      <c r="G5815" s="13">
        <v>243534.91</v>
      </c>
      <c r="H5815" s="7">
        <v>30553.51</v>
      </c>
      <c r="I5815" s="7">
        <v>0</v>
      </c>
      <c r="J5815" s="13">
        <v>2029637.05</v>
      </c>
      <c r="K5815" s="13">
        <v>2585861.34</v>
      </c>
      <c r="L5815" s="7">
        <f t="shared" si="90"/>
        <v>4889586.8100000005</v>
      </c>
    </row>
    <row r="5816" spans="1:12" s="5" customFormat="1" x14ac:dyDescent="0.25">
      <c r="A5816" s="10" t="s">
        <v>2224</v>
      </c>
      <c r="B5816" s="10" t="s">
        <v>1263</v>
      </c>
      <c r="C5816" s="10" t="s">
        <v>1268</v>
      </c>
      <c r="D5816" s="10" t="s">
        <v>587</v>
      </c>
      <c r="E5816" s="10" t="s">
        <v>588</v>
      </c>
      <c r="F5816" s="13">
        <v>0</v>
      </c>
      <c r="G5816" s="13">
        <v>27972756.359999999</v>
      </c>
      <c r="H5816" s="7">
        <v>3509418.34</v>
      </c>
      <c r="I5816" s="7">
        <v>0</v>
      </c>
      <c r="J5816" s="13">
        <v>233126913</v>
      </c>
      <c r="K5816" s="13">
        <v>297015602.20999998</v>
      </c>
      <c r="L5816" s="7">
        <f t="shared" si="90"/>
        <v>561624689.90999997</v>
      </c>
    </row>
    <row r="5817" spans="1:12" s="5" customFormat="1" x14ac:dyDescent="0.25">
      <c r="A5817" s="10" t="s">
        <v>2225</v>
      </c>
      <c r="B5817" s="10" t="s">
        <v>1263</v>
      </c>
      <c r="C5817" s="10" t="s">
        <v>1269</v>
      </c>
      <c r="D5817" s="10" t="s">
        <v>543</v>
      </c>
      <c r="E5817" s="10" t="s">
        <v>544</v>
      </c>
      <c r="F5817" s="13">
        <v>0</v>
      </c>
      <c r="G5817" s="13">
        <v>5659203.1299999999</v>
      </c>
      <c r="H5817" s="7">
        <v>1037732.76</v>
      </c>
      <c r="I5817" s="7">
        <v>0</v>
      </c>
      <c r="J5817" s="13">
        <v>68622440.180000007</v>
      </c>
      <c r="K5817" s="13">
        <v>79811069.599999994</v>
      </c>
      <c r="L5817" s="7">
        <f t="shared" si="90"/>
        <v>155130445.67000002</v>
      </c>
    </row>
    <row r="5818" spans="1:12" s="5" customFormat="1" x14ac:dyDescent="0.25">
      <c r="A5818" s="10" t="s">
        <v>2225</v>
      </c>
      <c r="B5818" s="10" t="s">
        <v>1263</v>
      </c>
      <c r="C5818" s="10" t="s">
        <v>1269</v>
      </c>
      <c r="D5818" s="10" t="s">
        <v>12</v>
      </c>
      <c r="E5818" s="10" t="s">
        <v>13</v>
      </c>
      <c r="F5818" s="13">
        <v>0</v>
      </c>
      <c r="G5818" s="13">
        <v>1691.32</v>
      </c>
      <c r="H5818" s="7">
        <v>310.14</v>
      </c>
      <c r="I5818" s="7">
        <v>0</v>
      </c>
      <c r="J5818" s="13">
        <v>20508.64</v>
      </c>
      <c r="K5818" s="13">
        <v>23852.5</v>
      </c>
      <c r="L5818" s="7">
        <f t="shared" si="90"/>
        <v>46362.6</v>
      </c>
    </row>
    <row r="5819" spans="1:12" s="5" customFormat="1" x14ac:dyDescent="0.25">
      <c r="A5819" s="10" t="s">
        <v>2225</v>
      </c>
      <c r="B5819" s="10" t="s">
        <v>1263</v>
      </c>
      <c r="C5819" s="10" t="s">
        <v>1269</v>
      </c>
      <c r="D5819" s="10" t="s">
        <v>28</v>
      </c>
      <c r="E5819" s="10" t="s">
        <v>29</v>
      </c>
      <c r="F5819" s="13">
        <v>0</v>
      </c>
      <c r="G5819" s="13">
        <v>35982.07</v>
      </c>
      <c r="H5819" s="7">
        <v>6598.06</v>
      </c>
      <c r="I5819" s="7">
        <v>0</v>
      </c>
      <c r="J5819" s="13">
        <v>436311.79</v>
      </c>
      <c r="K5819" s="13">
        <v>507450.78</v>
      </c>
      <c r="L5819" s="7">
        <f t="shared" si="90"/>
        <v>986342.7</v>
      </c>
    </row>
    <row r="5820" spans="1:12" s="5" customFormat="1" x14ac:dyDescent="0.25">
      <c r="A5820" s="10" t="s">
        <v>2225</v>
      </c>
      <c r="B5820" s="10" t="s">
        <v>1263</v>
      </c>
      <c r="C5820" s="10" t="s">
        <v>1269</v>
      </c>
      <c r="D5820" s="10" t="s">
        <v>34</v>
      </c>
      <c r="E5820" s="10" t="s">
        <v>35</v>
      </c>
      <c r="F5820" s="13">
        <v>0</v>
      </c>
      <c r="G5820" s="13">
        <v>368839.67</v>
      </c>
      <c r="H5820" s="7">
        <v>67634.429999999993</v>
      </c>
      <c r="I5820" s="7">
        <v>0</v>
      </c>
      <c r="J5820" s="13">
        <v>4472480.8499999996</v>
      </c>
      <c r="K5820" s="13">
        <v>5201701.9400000004</v>
      </c>
      <c r="L5820" s="7">
        <f t="shared" si="90"/>
        <v>10110656.890000001</v>
      </c>
    </row>
    <row r="5821" spans="1:12" s="5" customFormat="1" x14ac:dyDescent="0.25">
      <c r="A5821" s="10" t="s">
        <v>2225</v>
      </c>
      <c r="B5821" s="10" t="s">
        <v>1263</v>
      </c>
      <c r="C5821" s="10" t="s">
        <v>1269</v>
      </c>
      <c r="D5821" s="10" t="s">
        <v>587</v>
      </c>
      <c r="E5821" s="10" t="s">
        <v>588</v>
      </c>
      <c r="F5821" s="13">
        <v>0</v>
      </c>
      <c r="G5821" s="13">
        <v>36133820.810000002</v>
      </c>
      <c r="H5821" s="7">
        <v>6625888.6100000003</v>
      </c>
      <c r="I5821" s="7">
        <v>0</v>
      </c>
      <c r="J5821" s="13">
        <v>438151962.54000002</v>
      </c>
      <c r="K5821" s="13">
        <v>509590983.45999998</v>
      </c>
      <c r="L5821" s="7">
        <f t="shared" si="90"/>
        <v>990502655.42000008</v>
      </c>
    </row>
    <row r="5822" spans="1:12" s="5" customFormat="1" x14ac:dyDescent="0.25">
      <c r="A5822" s="10" t="s">
        <v>2226</v>
      </c>
      <c r="B5822" s="10" t="s">
        <v>1263</v>
      </c>
      <c r="C5822" s="10" t="s">
        <v>1270</v>
      </c>
      <c r="D5822" s="10" t="s">
        <v>64</v>
      </c>
      <c r="E5822" s="10" t="s">
        <v>65</v>
      </c>
      <c r="F5822" s="13">
        <v>0</v>
      </c>
      <c r="G5822" s="13">
        <v>1473897.03</v>
      </c>
      <c r="H5822" s="7">
        <v>1091727.53</v>
      </c>
      <c r="I5822" s="7">
        <v>0</v>
      </c>
      <c r="J5822" s="13">
        <v>78398659.650000006</v>
      </c>
      <c r="K5822" s="13">
        <v>132871209.98</v>
      </c>
      <c r="L5822" s="7">
        <f t="shared" si="90"/>
        <v>213835494.19</v>
      </c>
    </row>
    <row r="5823" spans="1:12" s="5" customFormat="1" x14ac:dyDescent="0.25">
      <c r="A5823" s="10" t="s">
        <v>2226</v>
      </c>
      <c r="B5823" s="10" t="s">
        <v>1263</v>
      </c>
      <c r="C5823" s="10" t="s">
        <v>1270</v>
      </c>
      <c r="D5823" s="10" t="s">
        <v>543</v>
      </c>
      <c r="E5823" s="10" t="s">
        <v>544</v>
      </c>
      <c r="F5823" s="13">
        <v>0</v>
      </c>
      <c r="G5823" s="13">
        <v>746302.29</v>
      </c>
      <c r="H5823" s="7">
        <v>552792.18000000005</v>
      </c>
      <c r="I5823" s="7">
        <v>0</v>
      </c>
      <c r="J5823" s="13">
        <v>39696870.210000001</v>
      </c>
      <c r="K5823" s="13">
        <v>67278843.799999997</v>
      </c>
      <c r="L5823" s="7">
        <f t="shared" si="90"/>
        <v>108274808.47999999</v>
      </c>
    </row>
    <row r="5824" spans="1:12" s="5" customFormat="1" x14ac:dyDescent="0.25">
      <c r="A5824" s="10" t="s">
        <v>2226</v>
      </c>
      <c r="B5824" s="10" t="s">
        <v>1263</v>
      </c>
      <c r="C5824" s="10" t="s">
        <v>1270</v>
      </c>
      <c r="D5824" s="10" t="s">
        <v>28</v>
      </c>
      <c r="E5824" s="10" t="s">
        <v>29</v>
      </c>
      <c r="F5824" s="13">
        <v>0</v>
      </c>
      <c r="G5824" s="13">
        <v>18653.490000000002</v>
      </c>
      <c r="H5824" s="7">
        <v>13816.79</v>
      </c>
      <c r="I5824" s="7">
        <v>0</v>
      </c>
      <c r="J5824" s="13">
        <v>992205.25</v>
      </c>
      <c r="K5824" s="13">
        <v>1681604.15</v>
      </c>
      <c r="L5824" s="7">
        <f t="shared" si="90"/>
        <v>2706279.6799999997</v>
      </c>
    </row>
    <row r="5825" spans="1:12" s="5" customFormat="1" x14ac:dyDescent="0.25">
      <c r="A5825" s="10" t="s">
        <v>2226</v>
      </c>
      <c r="B5825" s="10" t="s">
        <v>1263</v>
      </c>
      <c r="C5825" s="10" t="s">
        <v>1270</v>
      </c>
      <c r="D5825" s="10" t="s">
        <v>34</v>
      </c>
      <c r="E5825" s="10" t="s">
        <v>35</v>
      </c>
      <c r="F5825" s="13">
        <v>0</v>
      </c>
      <c r="G5825" s="13">
        <v>157789.76000000001</v>
      </c>
      <c r="H5825" s="7">
        <v>116876.16</v>
      </c>
      <c r="I5825" s="7">
        <v>0</v>
      </c>
      <c r="J5825" s="13">
        <v>8393059.6699999999</v>
      </c>
      <c r="K5825" s="13">
        <v>14224681.880000001</v>
      </c>
      <c r="L5825" s="7">
        <f t="shared" si="90"/>
        <v>22892407.469999999</v>
      </c>
    </row>
    <row r="5826" spans="1:12" s="5" customFormat="1" x14ac:dyDescent="0.25">
      <c r="A5826" s="10" t="s">
        <v>2226</v>
      </c>
      <c r="B5826" s="10" t="s">
        <v>1263</v>
      </c>
      <c r="C5826" s="10" t="s">
        <v>1270</v>
      </c>
      <c r="D5826" s="10" t="s">
        <v>587</v>
      </c>
      <c r="E5826" s="10" t="s">
        <v>588</v>
      </c>
      <c r="F5826" s="13">
        <v>0</v>
      </c>
      <c r="G5826" s="13">
        <v>2774499.43</v>
      </c>
      <c r="H5826" s="7">
        <v>2055094.34</v>
      </c>
      <c r="I5826" s="7">
        <v>0</v>
      </c>
      <c r="J5826" s="13">
        <v>147579534.22</v>
      </c>
      <c r="K5826" s="13">
        <v>250119981.28</v>
      </c>
      <c r="L5826" s="7">
        <f t="shared" si="90"/>
        <v>402529109.26999998</v>
      </c>
    </row>
    <row r="5827" spans="1:12" s="5" customFormat="1" x14ac:dyDescent="0.25">
      <c r="A5827" s="10" t="s">
        <v>2227</v>
      </c>
      <c r="B5827" s="10" t="s">
        <v>1263</v>
      </c>
      <c r="C5827" s="10" t="s">
        <v>225</v>
      </c>
      <c r="D5827" s="10" t="s">
        <v>64</v>
      </c>
      <c r="E5827" s="10" t="s">
        <v>65</v>
      </c>
      <c r="F5827" s="13">
        <v>0</v>
      </c>
      <c r="G5827" s="13">
        <v>675919.59</v>
      </c>
      <c r="H5827" s="7">
        <v>573795.17000000004</v>
      </c>
      <c r="I5827" s="7">
        <v>0</v>
      </c>
      <c r="J5827" s="13">
        <v>40699267.020000003</v>
      </c>
      <c r="K5827" s="13">
        <v>69084901.689999998</v>
      </c>
      <c r="L5827" s="7">
        <f t="shared" si="90"/>
        <v>111033883.47</v>
      </c>
    </row>
    <row r="5828" spans="1:12" s="5" customFormat="1" x14ac:dyDescent="0.25">
      <c r="A5828" s="10" t="s">
        <v>2227</v>
      </c>
      <c r="B5828" s="10" t="s">
        <v>1263</v>
      </c>
      <c r="C5828" s="10" t="s">
        <v>225</v>
      </c>
      <c r="D5828" s="10" t="s">
        <v>28</v>
      </c>
      <c r="E5828" s="10" t="s">
        <v>29</v>
      </c>
      <c r="F5828" s="13">
        <v>0</v>
      </c>
      <c r="G5828" s="13">
        <v>15122.12</v>
      </c>
      <c r="H5828" s="7">
        <v>12837.32</v>
      </c>
      <c r="I5828" s="7">
        <v>0</v>
      </c>
      <c r="J5828" s="13">
        <v>910550.78</v>
      </c>
      <c r="K5828" s="13">
        <v>1545612.87</v>
      </c>
      <c r="L5828" s="7">
        <f t="shared" si="90"/>
        <v>2484123.09</v>
      </c>
    </row>
    <row r="5829" spans="1:12" s="5" customFormat="1" x14ac:dyDescent="0.25">
      <c r="A5829" s="10" t="s">
        <v>2227</v>
      </c>
      <c r="B5829" s="10" t="s">
        <v>1263</v>
      </c>
      <c r="C5829" s="10" t="s">
        <v>225</v>
      </c>
      <c r="D5829" s="10" t="s">
        <v>587</v>
      </c>
      <c r="E5829" s="10" t="s">
        <v>588</v>
      </c>
      <c r="F5829" s="13">
        <v>0</v>
      </c>
      <c r="G5829" s="13">
        <v>1309473.29</v>
      </c>
      <c r="H5829" s="7">
        <v>1111625.51</v>
      </c>
      <c r="I5829" s="7">
        <v>0</v>
      </c>
      <c r="J5829" s="13">
        <v>78847549.200000003</v>
      </c>
      <c r="K5829" s="13">
        <v>133839638.45</v>
      </c>
      <c r="L5829" s="7">
        <f t="shared" si="90"/>
        <v>215108286.44999999</v>
      </c>
    </row>
    <row r="5830" spans="1:12" s="5" customFormat="1" x14ac:dyDescent="0.25">
      <c r="A5830" s="10" t="s">
        <v>2228</v>
      </c>
      <c r="B5830" s="10" t="s">
        <v>1263</v>
      </c>
      <c r="C5830" s="10" t="s">
        <v>1118</v>
      </c>
      <c r="D5830" s="10" t="s">
        <v>543</v>
      </c>
      <c r="E5830" s="10" t="s">
        <v>544</v>
      </c>
      <c r="F5830" s="13">
        <v>0</v>
      </c>
      <c r="G5830" s="13">
        <v>3798729.8</v>
      </c>
      <c r="H5830" s="7">
        <v>1135497.96</v>
      </c>
      <c r="I5830" s="7">
        <v>0</v>
      </c>
      <c r="J5830" s="13">
        <v>79150794.340000004</v>
      </c>
      <c r="K5830" s="13">
        <v>106768360.31999999</v>
      </c>
      <c r="L5830" s="7">
        <f t="shared" si="90"/>
        <v>190853382.42000002</v>
      </c>
    </row>
    <row r="5831" spans="1:12" s="5" customFormat="1" x14ac:dyDescent="0.25">
      <c r="A5831" s="10" t="s">
        <v>2228</v>
      </c>
      <c r="B5831" s="10" t="s">
        <v>1263</v>
      </c>
      <c r="C5831" s="10" t="s">
        <v>1118</v>
      </c>
      <c r="D5831" s="10" t="s">
        <v>12</v>
      </c>
      <c r="E5831" s="10" t="s">
        <v>13</v>
      </c>
      <c r="F5831" s="13">
        <v>0</v>
      </c>
      <c r="G5831" s="13">
        <v>0</v>
      </c>
      <c r="H5831" s="7">
        <v>0</v>
      </c>
      <c r="I5831" s="7">
        <v>0</v>
      </c>
      <c r="J5831" s="13">
        <v>0</v>
      </c>
      <c r="K5831" s="13">
        <v>-39772.199999999997</v>
      </c>
      <c r="L5831" s="7">
        <f t="shared" si="90"/>
        <v>-39772.199999999997</v>
      </c>
    </row>
    <row r="5832" spans="1:12" s="5" customFormat="1" x14ac:dyDescent="0.25">
      <c r="A5832" s="10" t="s">
        <v>2228</v>
      </c>
      <c r="B5832" s="10" t="s">
        <v>1263</v>
      </c>
      <c r="C5832" s="10" t="s">
        <v>1118</v>
      </c>
      <c r="D5832" s="10" t="s">
        <v>28</v>
      </c>
      <c r="E5832" s="10" t="s">
        <v>29</v>
      </c>
      <c r="F5832" s="13">
        <v>0</v>
      </c>
      <c r="G5832" s="13">
        <v>58350.36</v>
      </c>
      <c r="H5832" s="7">
        <v>17441.810000000001</v>
      </c>
      <c r="I5832" s="7">
        <v>0</v>
      </c>
      <c r="J5832" s="13">
        <v>1215795.24</v>
      </c>
      <c r="K5832" s="13">
        <v>1640014.67</v>
      </c>
      <c r="L5832" s="7">
        <f t="shared" si="90"/>
        <v>2931602.08</v>
      </c>
    </row>
    <row r="5833" spans="1:12" s="5" customFormat="1" x14ac:dyDescent="0.25">
      <c r="A5833" s="10" t="s">
        <v>2228</v>
      </c>
      <c r="B5833" s="10" t="s">
        <v>1263</v>
      </c>
      <c r="C5833" s="10" t="s">
        <v>1118</v>
      </c>
      <c r="D5833" s="10" t="s">
        <v>587</v>
      </c>
      <c r="E5833" s="10" t="s">
        <v>588</v>
      </c>
      <c r="F5833" s="13">
        <v>0</v>
      </c>
      <c r="G5833" s="13">
        <v>14789226.84</v>
      </c>
      <c r="H5833" s="7">
        <v>4420724.2300000004</v>
      </c>
      <c r="I5833" s="7">
        <v>0</v>
      </c>
      <c r="J5833" s="13">
        <v>308150122.42000002</v>
      </c>
      <c r="K5833" s="13">
        <v>415670917.49000001</v>
      </c>
      <c r="L5833" s="7">
        <f t="shared" ref="L5833:L5896" si="91">SUM(F5833:K5833)</f>
        <v>743030990.98000002</v>
      </c>
    </row>
    <row r="5834" spans="1:12" s="5" customFormat="1" x14ac:dyDescent="0.25">
      <c r="A5834" s="10" t="s">
        <v>2229</v>
      </c>
      <c r="B5834" s="10" t="s">
        <v>1263</v>
      </c>
      <c r="C5834" s="10" t="s">
        <v>1028</v>
      </c>
      <c r="D5834" s="10" t="s">
        <v>64</v>
      </c>
      <c r="E5834" s="10" t="s">
        <v>65</v>
      </c>
      <c r="F5834" s="13">
        <v>0</v>
      </c>
      <c r="G5834" s="13">
        <v>2719700.54</v>
      </c>
      <c r="H5834" s="7">
        <v>693993.87</v>
      </c>
      <c r="I5834" s="7">
        <v>0</v>
      </c>
      <c r="J5834" s="13">
        <v>49376078.390000001</v>
      </c>
      <c r="K5834" s="13">
        <v>85170726.510000005</v>
      </c>
      <c r="L5834" s="7">
        <f t="shared" si="91"/>
        <v>137960499.31</v>
      </c>
    </row>
    <row r="5835" spans="1:12" s="5" customFormat="1" x14ac:dyDescent="0.25">
      <c r="A5835" s="10" t="s">
        <v>2229</v>
      </c>
      <c r="B5835" s="10" t="s">
        <v>1263</v>
      </c>
      <c r="C5835" s="10" t="s">
        <v>1028</v>
      </c>
      <c r="D5835" s="10" t="s">
        <v>543</v>
      </c>
      <c r="E5835" s="10" t="s">
        <v>544</v>
      </c>
      <c r="F5835" s="13">
        <v>0</v>
      </c>
      <c r="G5835" s="13">
        <v>3581699.66</v>
      </c>
      <c r="H5835" s="7">
        <v>913952.67</v>
      </c>
      <c r="I5835" s="7">
        <v>0</v>
      </c>
      <c r="J5835" s="13">
        <v>65025645.299999997</v>
      </c>
      <c r="K5835" s="13">
        <v>112165275.8</v>
      </c>
      <c r="L5835" s="7">
        <f t="shared" si="91"/>
        <v>181686573.43000001</v>
      </c>
    </row>
    <row r="5836" spans="1:12" s="5" customFormat="1" x14ac:dyDescent="0.25">
      <c r="A5836" s="10" t="s">
        <v>2229</v>
      </c>
      <c r="B5836" s="10" t="s">
        <v>1263</v>
      </c>
      <c r="C5836" s="10" t="s">
        <v>1028</v>
      </c>
      <c r="D5836" s="10" t="s">
        <v>28</v>
      </c>
      <c r="E5836" s="10" t="s">
        <v>29</v>
      </c>
      <c r="F5836" s="13">
        <v>0</v>
      </c>
      <c r="G5836" s="13">
        <v>11130.77</v>
      </c>
      <c r="H5836" s="7">
        <v>2840.27</v>
      </c>
      <c r="I5836" s="7">
        <v>0</v>
      </c>
      <c r="J5836" s="13">
        <v>202078.74</v>
      </c>
      <c r="K5836" s="13">
        <v>348573.52</v>
      </c>
      <c r="L5836" s="7">
        <f t="shared" si="91"/>
        <v>564623.30000000005</v>
      </c>
    </row>
    <row r="5837" spans="1:12" s="5" customFormat="1" x14ac:dyDescent="0.25">
      <c r="A5837" s="10" t="s">
        <v>2229</v>
      </c>
      <c r="B5837" s="10" t="s">
        <v>1263</v>
      </c>
      <c r="C5837" s="10" t="s">
        <v>1028</v>
      </c>
      <c r="D5837" s="10" t="s">
        <v>587</v>
      </c>
      <c r="E5837" s="10" t="s">
        <v>588</v>
      </c>
      <c r="F5837" s="13">
        <v>0</v>
      </c>
      <c r="G5837" s="13">
        <v>3350333.03</v>
      </c>
      <c r="H5837" s="7">
        <v>854914.19</v>
      </c>
      <c r="I5837" s="7">
        <v>0</v>
      </c>
      <c r="J5837" s="13">
        <v>60825191.57</v>
      </c>
      <c r="K5837" s="13">
        <v>104919749.09</v>
      </c>
      <c r="L5837" s="7">
        <f t="shared" si="91"/>
        <v>169950187.88</v>
      </c>
    </row>
    <row r="5838" spans="1:12" s="5" customFormat="1" x14ac:dyDescent="0.25">
      <c r="A5838" s="10" t="s">
        <v>2230</v>
      </c>
      <c r="B5838" s="10" t="s">
        <v>1263</v>
      </c>
      <c r="C5838" s="10" t="s">
        <v>1271</v>
      </c>
      <c r="D5838" s="10" t="s">
        <v>64</v>
      </c>
      <c r="E5838" s="10" t="s">
        <v>65</v>
      </c>
      <c r="F5838" s="13">
        <v>0</v>
      </c>
      <c r="G5838" s="13">
        <v>4200814.4800000004</v>
      </c>
      <c r="H5838" s="7">
        <v>2104172.25</v>
      </c>
      <c r="I5838" s="7">
        <v>0</v>
      </c>
      <c r="J5838" s="13">
        <v>100280307.31</v>
      </c>
      <c r="K5838" s="13">
        <v>140220622.75999999</v>
      </c>
      <c r="L5838" s="7">
        <f t="shared" si="91"/>
        <v>246805916.80000001</v>
      </c>
    </row>
    <row r="5839" spans="1:12" s="5" customFormat="1" x14ac:dyDescent="0.25">
      <c r="A5839" s="10" t="s">
        <v>2230</v>
      </c>
      <c r="B5839" s="10" t="s">
        <v>1263</v>
      </c>
      <c r="C5839" s="10" t="s">
        <v>1271</v>
      </c>
      <c r="D5839" s="10" t="s">
        <v>543</v>
      </c>
      <c r="E5839" s="10" t="s">
        <v>544</v>
      </c>
      <c r="F5839" s="13">
        <v>0</v>
      </c>
      <c r="G5839" s="13">
        <v>1843517.89</v>
      </c>
      <c r="H5839" s="7">
        <v>923411.22</v>
      </c>
      <c r="I5839" s="7">
        <v>0</v>
      </c>
      <c r="J5839" s="13">
        <v>44007785.100000001</v>
      </c>
      <c r="K5839" s="13">
        <v>61535501.82</v>
      </c>
      <c r="L5839" s="7">
        <f t="shared" si="91"/>
        <v>108310216.03</v>
      </c>
    </row>
    <row r="5840" spans="1:12" s="5" customFormat="1" x14ac:dyDescent="0.25">
      <c r="A5840" s="10" t="s">
        <v>2230</v>
      </c>
      <c r="B5840" s="10" t="s">
        <v>1263</v>
      </c>
      <c r="C5840" s="10" t="s">
        <v>1271</v>
      </c>
      <c r="D5840" s="10" t="s">
        <v>28</v>
      </c>
      <c r="E5840" s="10" t="s">
        <v>29</v>
      </c>
      <c r="F5840" s="13">
        <v>0</v>
      </c>
      <c r="G5840" s="13">
        <v>128825.32</v>
      </c>
      <c r="H5840" s="7">
        <v>64528.12</v>
      </c>
      <c r="I5840" s="7">
        <v>0</v>
      </c>
      <c r="J5840" s="13">
        <v>3075270.96</v>
      </c>
      <c r="K5840" s="13">
        <v>4300110.58</v>
      </c>
      <c r="L5840" s="7">
        <f t="shared" si="91"/>
        <v>7568734.9800000004</v>
      </c>
    </row>
    <row r="5841" spans="1:12" s="5" customFormat="1" x14ac:dyDescent="0.25">
      <c r="A5841" s="10" t="s">
        <v>2230</v>
      </c>
      <c r="B5841" s="10" t="s">
        <v>1263</v>
      </c>
      <c r="C5841" s="10" t="s">
        <v>1271</v>
      </c>
      <c r="D5841" s="10" t="s">
        <v>34</v>
      </c>
      <c r="E5841" s="10" t="s">
        <v>35</v>
      </c>
      <c r="F5841" s="13">
        <v>0</v>
      </c>
      <c r="G5841" s="13">
        <v>293099.78000000003</v>
      </c>
      <c r="H5841" s="7">
        <v>146812.59</v>
      </c>
      <c r="I5841" s="7">
        <v>0</v>
      </c>
      <c r="J5841" s="13">
        <v>6996770.8799999999</v>
      </c>
      <c r="K5841" s="13">
        <v>9783491.8499999996</v>
      </c>
      <c r="L5841" s="7">
        <f t="shared" si="91"/>
        <v>17220175.100000001</v>
      </c>
    </row>
    <row r="5842" spans="1:12" s="5" customFormat="1" x14ac:dyDescent="0.25">
      <c r="A5842" s="10" t="s">
        <v>2230</v>
      </c>
      <c r="B5842" s="10" t="s">
        <v>1263</v>
      </c>
      <c r="C5842" s="10" t="s">
        <v>1271</v>
      </c>
      <c r="D5842" s="10" t="s">
        <v>587</v>
      </c>
      <c r="E5842" s="10" t="s">
        <v>588</v>
      </c>
      <c r="F5842" s="13">
        <v>0</v>
      </c>
      <c r="G5842" s="13">
        <v>23579209.530000001</v>
      </c>
      <c r="H5842" s="7">
        <v>11810737.82</v>
      </c>
      <c r="I5842" s="7">
        <v>0</v>
      </c>
      <c r="J5842" s="13">
        <v>562874268.75</v>
      </c>
      <c r="K5842" s="13">
        <v>787059619.26999998</v>
      </c>
      <c r="L5842" s="7">
        <f t="shared" si="91"/>
        <v>1385323835.3699999</v>
      </c>
    </row>
    <row r="5843" spans="1:12" s="5" customFormat="1" x14ac:dyDescent="0.25">
      <c r="A5843" s="10" t="s">
        <v>2231</v>
      </c>
      <c r="B5843" s="10" t="s">
        <v>1263</v>
      </c>
      <c r="C5843" s="10" t="s">
        <v>1272</v>
      </c>
      <c r="D5843" s="10" t="s">
        <v>64</v>
      </c>
      <c r="E5843" s="10" t="s">
        <v>65</v>
      </c>
      <c r="F5843" s="13">
        <v>0</v>
      </c>
      <c r="G5843" s="13">
        <v>4249221.66</v>
      </c>
      <c r="H5843" s="7">
        <v>2714837.83</v>
      </c>
      <c r="I5843" s="7">
        <v>0</v>
      </c>
      <c r="J5843" s="13">
        <v>89013414.349999994</v>
      </c>
      <c r="K5843" s="13">
        <v>127495593.28</v>
      </c>
      <c r="L5843" s="7">
        <f t="shared" si="91"/>
        <v>223473067.12</v>
      </c>
    </row>
    <row r="5844" spans="1:12" s="5" customFormat="1" x14ac:dyDescent="0.25">
      <c r="A5844" s="10" t="s">
        <v>2231</v>
      </c>
      <c r="B5844" s="10" t="s">
        <v>1263</v>
      </c>
      <c r="C5844" s="10" t="s">
        <v>1272</v>
      </c>
      <c r="D5844" s="10" t="s">
        <v>543</v>
      </c>
      <c r="E5844" s="10" t="s">
        <v>544</v>
      </c>
      <c r="F5844" s="13">
        <v>0</v>
      </c>
      <c r="G5844" s="13">
        <v>2882069.04</v>
      </c>
      <c r="H5844" s="7">
        <v>1841360.78</v>
      </c>
      <c r="I5844" s="7">
        <v>0</v>
      </c>
      <c r="J5844" s="13">
        <v>60374070.149999999</v>
      </c>
      <c r="K5844" s="13">
        <v>86474920.079999998</v>
      </c>
      <c r="L5844" s="7">
        <f t="shared" si="91"/>
        <v>151572420.05000001</v>
      </c>
    </row>
    <row r="5845" spans="1:12" s="5" customFormat="1" x14ac:dyDescent="0.25">
      <c r="A5845" s="10" t="s">
        <v>2231</v>
      </c>
      <c r="B5845" s="10" t="s">
        <v>1263</v>
      </c>
      <c r="C5845" s="10" t="s">
        <v>1272</v>
      </c>
      <c r="D5845" s="10" t="s">
        <v>28</v>
      </c>
      <c r="E5845" s="10" t="s">
        <v>29</v>
      </c>
      <c r="F5845" s="13">
        <v>0</v>
      </c>
      <c r="G5845" s="13">
        <v>436349.76</v>
      </c>
      <c r="H5845" s="7">
        <v>278784.90000000002</v>
      </c>
      <c r="I5845" s="7">
        <v>0</v>
      </c>
      <c r="J5845" s="13">
        <v>9140728.5500000007</v>
      </c>
      <c r="K5845" s="13">
        <v>13092438</v>
      </c>
      <c r="L5845" s="7">
        <f t="shared" si="91"/>
        <v>22948301.210000001</v>
      </c>
    </row>
    <row r="5846" spans="1:12" s="5" customFormat="1" x14ac:dyDescent="0.25">
      <c r="A5846" s="10" t="s">
        <v>2231</v>
      </c>
      <c r="B5846" s="10" t="s">
        <v>1263</v>
      </c>
      <c r="C5846" s="10" t="s">
        <v>1272</v>
      </c>
      <c r="D5846" s="10" t="s">
        <v>34</v>
      </c>
      <c r="E5846" s="10" t="s">
        <v>35</v>
      </c>
      <c r="F5846" s="13">
        <v>0</v>
      </c>
      <c r="G5846" s="13">
        <v>182180.26</v>
      </c>
      <c r="H5846" s="7">
        <v>116395.41</v>
      </c>
      <c r="I5846" s="7">
        <v>0</v>
      </c>
      <c r="J5846" s="13">
        <v>3816342.98</v>
      </c>
      <c r="K5846" s="13">
        <v>5466220.0599999996</v>
      </c>
      <c r="L5846" s="7">
        <f t="shared" si="91"/>
        <v>9581138.709999999</v>
      </c>
    </row>
    <row r="5847" spans="1:12" s="5" customFormat="1" x14ac:dyDescent="0.25">
      <c r="A5847" s="10" t="s">
        <v>2231</v>
      </c>
      <c r="B5847" s="10" t="s">
        <v>1263</v>
      </c>
      <c r="C5847" s="10" t="s">
        <v>1272</v>
      </c>
      <c r="D5847" s="10" t="s">
        <v>587</v>
      </c>
      <c r="E5847" s="10" t="s">
        <v>588</v>
      </c>
      <c r="F5847" s="13">
        <v>0</v>
      </c>
      <c r="G5847" s="13">
        <v>14520060.279999999</v>
      </c>
      <c r="H5847" s="7">
        <v>9276901.0800000001</v>
      </c>
      <c r="I5847" s="7">
        <v>0</v>
      </c>
      <c r="J5847" s="13">
        <v>304168679.97000003</v>
      </c>
      <c r="K5847" s="13">
        <v>435666540.73000002</v>
      </c>
      <c r="L5847" s="7">
        <f t="shared" si="91"/>
        <v>763632182.06000006</v>
      </c>
    </row>
    <row r="5848" spans="1:12" s="5" customFormat="1" x14ac:dyDescent="0.25">
      <c r="A5848" s="10" t="s">
        <v>2232</v>
      </c>
      <c r="B5848" s="10" t="s">
        <v>221</v>
      </c>
      <c r="C5848" s="10" t="s">
        <v>221</v>
      </c>
      <c r="D5848" s="10" t="s">
        <v>16</v>
      </c>
      <c r="E5848" s="10" t="s">
        <v>17</v>
      </c>
      <c r="F5848" s="13">
        <v>0</v>
      </c>
      <c r="G5848" s="13">
        <v>3067408</v>
      </c>
      <c r="H5848" s="7">
        <v>991985.67</v>
      </c>
      <c r="I5848" s="7">
        <v>0</v>
      </c>
      <c r="J5848" s="13">
        <v>5116471.3</v>
      </c>
      <c r="K5848" s="13">
        <v>7226392.4400000004</v>
      </c>
      <c r="L5848" s="7">
        <f t="shared" si="91"/>
        <v>16402257.41</v>
      </c>
    </row>
    <row r="5849" spans="1:12" s="5" customFormat="1" x14ac:dyDescent="0.25">
      <c r="A5849" s="10" t="s">
        <v>2232</v>
      </c>
      <c r="B5849" s="10" t="s">
        <v>221</v>
      </c>
      <c r="C5849" s="10" t="s">
        <v>221</v>
      </c>
      <c r="D5849" s="10" t="s">
        <v>28</v>
      </c>
      <c r="E5849" s="10" t="s">
        <v>29</v>
      </c>
      <c r="F5849" s="13">
        <v>0</v>
      </c>
      <c r="G5849" s="13">
        <v>19013777.690000001</v>
      </c>
      <c r="H5849" s="7">
        <v>6148968.4299999997</v>
      </c>
      <c r="I5849" s="7">
        <v>0</v>
      </c>
      <c r="J5849" s="13">
        <v>31715196.690000001</v>
      </c>
      <c r="K5849" s="13">
        <v>44793851.859999999</v>
      </c>
      <c r="L5849" s="7">
        <f t="shared" si="91"/>
        <v>101671794.67</v>
      </c>
    </row>
    <row r="5850" spans="1:12" s="5" customFormat="1" x14ac:dyDescent="0.25">
      <c r="A5850" s="10" t="s">
        <v>2232</v>
      </c>
      <c r="B5850" s="10" t="s">
        <v>221</v>
      </c>
      <c r="C5850" s="10" t="s">
        <v>221</v>
      </c>
      <c r="D5850" s="10" t="s">
        <v>32</v>
      </c>
      <c r="E5850" s="10" t="s">
        <v>33</v>
      </c>
      <c r="F5850" s="13">
        <v>0</v>
      </c>
      <c r="G5850" s="13">
        <v>176445058.31</v>
      </c>
      <c r="H5850" s="7">
        <v>57061521.899999999</v>
      </c>
      <c r="I5850" s="7">
        <v>0</v>
      </c>
      <c r="J5850" s="13">
        <v>294312357.00999999</v>
      </c>
      <c r="K5850" s="13">
        <v>415680351.80000001</v>
      </c>
      <c r="L5850" s="7">
        <f t="shared" si="91"/>
        <v>943499289.01999998</v>
      </c>
    </row>
    <row r="5851" spans="1:12" s="5" customFormat="1" x14ac:dyDescent="0.25">
      <c r="A5851" s="10" t="s">
        <v>2233</v>
      </c>
      <c r="B5851" s="10" t="s">
        <v>221</v>
      </c>
      <c r="C5851" s="10" t="s">
        <v>980</v>
      </c>
      <c r="D5851" s="10" t="s">
        <v>28</v>
      </c>
      <c r="E5851" s="10" t="s">
        <v>29</v>
      </c>
      <c r="F5851" s="13">
        <v>0</v>
      </c>
      <c r="G5851" s="13">
        <v>0</v>
      </c>
      <c r="H5851" s="7">
        <v>46120.82</v>
      </c>
      <c r="I5851" s="7">
        <v>0</v>
      </c>
      <c r="J5851" s="13">
        <v>3060192.38</v>
      </c>
      <c r="K5851" s="13">
        <v>6135640.4900000002</v>
      </c>
      <c r="L5851" s="7">
        <f t="shared" si="91"/>
        <v>9241953.6899999995</v>
      </c>
    </row>
    <row r="5852" spans="1:12" s="5" customFormat="1" x14ac:dyDescent="0.25">
      <c r="A5852" s="10" t="s">
        <v>2233</v>
      </c>
      <c r="B5852" s="10" t="s">
        <v>221</v>
      </c>
      <c r="C5852" s="10" t="s">
        <v>980</v>
      </c>
      <c r="D5852" s="10" t="s">
        <v>32</v>
      </c>
      <c r="E5852" s="10" t="s">
        <v>33</v>
      </c>
      <c r="F5852" s="13">
        <v>0</v>
      </c>
      <c r="G5852" s="13">
        <v>0</v>
      </c>
      <c r="H5852" s="7">
        <v>449068.18</v>
      </c>
      <c r="I5852" s="7">
        <v>0</v>
      </c>
      <c r="J5852" s="13">
        <v>29796412.620000001</v>
      </c>
      <c r="K5852" s="13">
        <v>59741366.75</v>
      </c>
      <c r="L5852" s="7">
        <f t="shared" si="91"/>
        <v>89986847.549999997</v>
      </c>
    </row>
    <row r="5853" spans="1:12" s="5" customFormat="1" x14ac:dyDescent="0.25">
      <c r="A5853" s="10" t="s">
        <v>2234</v>
      </c>
      <c r="B5853" s="10" t="s">
        <v>1273</v>
      </c>
      <c r="C5853" s="10" t="s">
        <v>1274</v>
      </c>
      <c r="D5853" s="10" t="s">
        <v>543</v>
      </c>
      <c r="E5853" s="10" t="s">
        <v>544</v>
      </c>
      <c r="F5853" s="13">
        <v>0</v>
      </c>
      <c r="G5853" s="13">
        <v>120720957.73999999</v>
      </c>
      <c r="H5853" s="7">
        <v>0</v>
      </c>
      <c r="I5853" s="7">
        <v>0</v>
      </c>
      <c r="J5853" s="13">
        <v>371843418.13</v>
      </c>
      <c r="K5853" s="13">
        <v>335960247.13999999</v>
      </c>
      <c r="L5853" s="7">
        <f t="shared" si="91"/>
        <v>828524623.00999999</v>
      </c>
    </row>
    <row r="5854" spans="1:12" s="5" customFormat="1" x14ac:dyDescent="0.25">
      <c r="A5854" s="10" t="s">
        <v>2234</v>
      </c>
      <c r="B5854" s="10" t="s">
        <v>1273</v>
      </c>
      <c r="C5854" s="10" t="s">
        <v>1274</v>
      </c>
      <c r="D5854" s="10" t="s">
        <v>28</v>
      </c>
      <c r="E5854" s="10" t="s">
        <v>29</v>
      </c>
      <c r="F5854" s="13">
        <v>0</v>
      </c>
      <c r="G5854" s="13">
        <v>40962.75</v>
      </c>
      <c r="H5854" s="7">
        <v>0</v>
      </c>
      <c r="I5854" s="7">
        <v>0</v>
      </c>
      <c r="J5854" s="13">
        <v>126173.02</v>
      </c>
      <c r="K5854" s="13">
        <v>113997.23</v>
      </c>
      <c r="L5854" s="7">
        <f t="shared" si="91"/>
        <v>281133</v>
      </c>
    </row>
    <row r="5855" spans="1:12" s="5" customFormat="1" x14ac:dyDescent="0.25">
      <c r="A5855" s="10" t="s">
        <v>2234</v>
      </c>
      <c r="B5855" s="10" t="s">
        <v>1273</v>
      </c>
      <c r="C5855" s="10" t="s">
        <v>1274</v>
      </c>
      <c r="D5855" s="10" t="s">
        <v>32</v>
      </c>
      <c r="E5855" s="10" t="s">
        <v>33</v>
      </c>
      <c r="F5855" s="13">
        <v>0</v>
      </c>
      <c r="G5855" s="13">
        <v>3369983.92</v>
      </c>
      <c r="H5855" s="7">
        <v>0</v>
      </c>
      <c r="I5855" s="7">
        <v>0</v>
      </c>
      <c r="J5855" s="13">
        <v>10380188.85</v>
      </c>
      <c r="K5855" s="13">
        <v>9378492.7799999993</v>
      </c>
      <c r="L5855" s="7">
        <f t="shared" si="91"/>
        <v>23128665.549999997</v>
      </c>
    </row>
    <row r="5856" spans="1:12" s="5" customFormat="1" x14ac:dyDescent="0.25">
      <c r="A5856" s="10" t="s">
        <v>2235</v>
      </c>
      <c r="B5856" s="10" t="s">
        <v>1273</v>
      </c>
      <c r="C5856" s="10" t="s">
        <v>1275</v>
      </c>
      <c r="D5856" s="10" t="s">
        <v>543</v>
      </c>
      <c r="E5856" s="10" t="s">
        <v>544</v>
      </c>
      <c r="F5856" s="13">
        <v>0</v>
      </c>
      <c r="G5856" s="13">
        <v>15553375.119999999</v>
      </c>
      <c r="H5856" s="7">
        <v>29233516.670000002</v>
      </c>
      <c r="I5856" s="7">
        <v>0</v>
      </c>
      <c r="J5856" s="13">
        <v>319778268.02999997</v>
      </c>
      <c r="K5856" s="13">
        <v>347824233.64999998</v>
      </c>
      <c r="L5856" s="7">
        <f t="shared" si="91"/>
        <v>712389393.47000003</v>
      </c>
    </row>
    <row r="5857" spans="1:12" s="5" customFormat="1" x14ac:dyDescent="0.25">
      <c r="A5857" s="10" t="s">
        <v>2235</v>
      </c>
      <c r="B5857" s="10" t="s">
        <v>1273</v>
      </c>
      <c r="C5857" s="10" t="s">
        <v>1275</v>
      </c>
      <c r="D5857" s="10" t="s">
        <v>16</v>
      </c>
      <c r="E5857" s="10" t="s">
        <v>17</v>
      </c>
      <c r="F5857" s="13">
        <v>0</v>
      </c>
      <c r="G5857" s="13">
        <v>475157.59</v>
      </c>
      <c r="H5857" s="7">
        <v>893087.65</v>
      </c>
      <c r="I5857" s="7">
        <v>0</v>
      </c>
      <c r="J5857" s="13">
        <v>9769266.7300000004</v>
      </c>
      <c r="K5857" s="13">
        <v>10626074.550000001</v>
      </c>
      <c r="L5857" s="7">
        <f t="shared" si="91"/>
        <v>21763586.520000003</v>
      </c>
    </row>
    <row r="5858" spans="1:12" s="5" customFormat="1" x14ac:dyDescent="0.25">
      <c r="A5858" s="10" t="s">
        <v>2235</v>
      </c>
      <c r="B5858" s="10" t="s">
        <v>1273</v>
      </c>
      <c r="C5858" s="10" t="s">
        <v>1275</v>
      </c>
      <c r="D5858" s="10" t="s">
        <v>28</v>
      </c>
      <c r="E5858" s="10" t="s">
        <v>29</v>
      </c>
      <c r="F5858" s="13">
        <v>0</v>
      </c>
      <c r="G5858" s="13">
        <v>1250339.72</v>
      </c>
      <c r="H5858" s="7">
        <v>2350089.7200000002</v>
      </c>
      <c r="I5858" s="7">
        <v>0</v>
      </c>
      <c r="J5858" s="13">
        <v>25707055.02</v>
      </c>
      <c r="K5858" s="13">
        <v>27961677.210000001</v>
      </c>
      <c r="L5858" s="7">
        <f t="shared" si="91"/>
        <v>57269161.670000002</v>
      </c>
    </row>
    <row r="5859" spans="1:12" s="5" customFormat="1" x14ac:dyDescent="0.25">
      <c r="A5859" s="10" t="s">
        <v>2235</v>
      </c>
      <c r="B5859" s="10" t="s">
        <v>1273</v>
      </c>
      <c r="C5859" s="10" t="s">
        <v>1275</v>
      </c>
      <c r="D5859" s="10" t="s">
        <v>32</v>
      </c>
      <c r="E5859" s="10" t="s">
        <v>33</v>
      </c>
      <c r="F5859" s="13">
        <v>0</v>
      </c>
      <c r="G5859" s="13">
        <v>21908495.57</v>
      </c>
      <c r="H5859" s="7">
        <v>41178352.960000001</v>
      </c>
      <c r="I5859" s="7">
        <v>0</v>
      </c>
      <c r="J5859" s="13">
        <v>450439902.22000003</v>
      </c>
      <c r="K5859" s="13">
        <v>489945469.92000002</v>
      </c>
      <c r="L5859" s="7">
        <f t="shared" si="91"/>
        <v>1003472220.6700001</v>
      </c>
    </row>
    <row r="5860" spans="1:12" s="5" customFormat="1" x14ac:dyDescent="0.25">
      <c r="A5860" s="10" t="s">
        <v>2236</v>
      </c>
      <c r="B5860" s="10" t="s">
        <v>1273</v>
      </c>
      <c r="C5860" s="10" t="s">
        <v>1276</v>
      </c>
      <c r="D5860" s="10" t="s">
        <v>543</v>
      </c>
      <c r="E5860" s="10" t="s">
        <v>544</v>
      </c>
      <c r="F5860" s="13">
        <v>0</v>
      </c>
      <c r="G5860" s="13">
        <v>14361125.689999999</v>
      </c>
      <c r="H5860" s="7">
        <v>990709.13</v>
      </c>
      <c r="I5860" s="7">
        <v>0</v>
      </c>
      <c r="J5860" s="13">
        <v>66912047.030000001</v>
      </c>
      <c r="K5860" s="13">
        <v>67736036.219999999</v>
      </c>
      <c r="L5860" s="7">
        <f t="shared" si="91"/>
        <v>149999918.06999999</v>
      </c>
    </row>
    <row r="5861" spans="1:12" s="5" customFormat="1" x14ac:dyDescent="0.25">
      <c r="A5861" s="10" t="s">
        <v>2236</v>
      </c>
      <c r="B5861" s="10" t="s">
        <v>1273</v>
      </c>
      <c r="C5861" s="10" t="s">
        <v>1276</v>
      </c>
      <c r="D5861" s="10" t="s">
        <v>28</v>
      </c>
      <c r="E5861" s="10" t="s">
        <v>29</v>
      </c>
      <c r="F5861" s="13">
        <v>0</v>
      </c>
      <c r="G5861" s="13">
        <v>245034.44</v>
      </c>
      <c r="H5861" s="7">
        <v>16903.82</v>
      </c>
      <c r="I5861" s="7">
        <v>0</v>
      </c>
      <c r="J5861" s="13">
        <v>1141676.27</v>
      </c>
      <c r="K5861" s="13">
        <v>1155735.46</v>
      </c>
      <c r="L5861" s="7">
        <f t="shared" si="91"/>
        <v>2559349.9900000002</v>
      </c>
    </row>
    <row r="5862" spans="1:12" s="5" customFormat="1" x14ac:dyDescent="0.25">
      <c r="A5862" s="10" t="s">
        <v>2236</v>
      </c>
      <c r="B5862" s="10" t="s">
        <v>1273</v>
      </c>
      <c r="C5862" s="10" t="s">
        <v>1276</v>
      </c>
      <c r="D5862" s="10" t="s">
        <v>32</v>
      </c>
      <c r="E5862" s="10" t="s">
        <v>33</v>
      </c>
      <c r="F5862" s="13">
        <v>0</v>
      </c>
      <c r="G5862" s="13">
        <v>16807392.870000001</v>
      </c>
      <c r="H5862" s="7">
        <v>1159466.05</v>
      </c>
      <c r="I5862" s="7">
        <v>0</v>
      </c>
      <c r="J5862" s="13">
        <v>78309812.700000003</v>
      </c>
      <c r="K5862" s="13">
        <v>79274159.799999997</v>
      </c>
      <c r="L5862" s="7">
        <f t="shared" si="91"/>
        <v>175550831.42000002</v>
      </c>
    </row>
    <row r="5863" spans="1:12" s="5" customFormat="1" x14ac:dyDescent="0.25">
      <c r="A5863" s="10" t="s">
        <v>2237</v>
      </c>
      <c r="B5863" s="10" t="s">
        <v>1277</v>
      </c>
      <c r="C5863" s="10" t="s">
        <v>1278</v>
      </c>
      <c r="D5863" s="10" t="s">
        <v>40</v>
      </c>
      <c r="E5863" s="10" t="s">
        <v>2254</v>
      </c>
      <c r="F5863" s="13">
        <v>0</v>
      </c>
      <c r="G5863" s="13">
        <v>0</v>
      </c>
      <c r="H5863" s="7">
        <v>0</v>
      </c>
      <c r="I5863" s="7">
        <v>361982832.69</v>
      </c>
      <c r="J5863" s="13">
        <v>459891366</v>
      </c>
      <c r="K5863" s="13">
        <v>0</v>
      </c>
      <c r="L5863" s="7">
        <f t="shared" si="91"/>
        <v>821874198.69000006</v>
      </c>
    </row>
    <row r="5864" spans="1:12" s="5" customFormat="1" x14ac:dyDescent="0.25">
      <c r="A5864" s="10" t="s">
        <v>2238</v>
      </c>
      <c r="B5864" s="10" t="s">
        <v>1277</v>
      </c>
      <c r="C5864" s="10" t="s">
        <v>1279</v>
      </c>
      <c r="D5864" s="10" t="s">
        <v>28</v>
      </c>
      <c r="E5864" s="10" t="s">
        <v>29</v>
      </c>
      <c r="F5864" s="13">
        <v>0</v>
      </c>
      <c r="G5864" s="13">
        <v>0</v>
      </c>
      <c r="H5864" s="7">
        <v>0</v>
      </c>
      <c r="I5864" s="7">
        <v>0</v>
      </c>
      <c r="J5864" s="13">
        <v>0</v>
      </c>
      <c r="K5864" s="13">
        <v>-371410.18</v>
      </c>
      <c r="L5864" s="7">
        <f t="shared" si="91"/>
        <v>-371410.18</v>
      </c>
    </row>
    <row r="5865" spans="1:12" s="5" customFormat="1" x14ac:dyDescent="0.25">
      <c r="A5865" s="10" t="s">
        <v>2238</v>
      </c>
      <c r="B5865" s="10" t="s">
        <v>1277</v>
      </c>
      <c r="C5865" s="10" t="s">
        <v>1279</v>
      </c>
      <c r="D5865" s="10" t="s">
        <v>34</v>
      </c>
      <c r="E5865" s="10" t="s">
        <v>35</v>
      </c>
      <c r="F5865" s="13">
        <v>0</v>
      </c>
      <c r="G5865" s="13">
        <v>1954.43</v>
      </c>
      <c r="H5865" s="7">
        <v>28604.720000000001</v>
      </c>
      <c r="I5865" s="7">
        <v>0</v>
      </c>
      <c r="J5865" s="13">
        <v>1474508.34</v>
      </c>
      <c r="K5865" s="13">
        <v>1811424.97</v>
      </c>
      <c r="L5865" s="7">
        <f t="shared" si="91"/>
        <v>3316492.46</v>
      </c>
    </row>
    <row r="5866" spans="1:12" s="5" customFormat="1" x14ac:dyDescent="0.25">
      <c r="A5866" s="10" t="s">
        <v>2238</v>
      </c>
      <c r="B5866" s="10" t="s">
        <v>1277</v>
      </c>
      <c r="C5866" s="10" t="s">
        <v>1279</v>
      </c>
      <c r="D5866" s="10" t="s">
        <v>40</v>
      </c>
      <c r="E5866" s="10" t="s">
        <v>2254</v>
      </c>
      <c r="F5866" s="13">
        <v>0</v>
      </c>
      <c r="G5866" s="13">
        <v>738406.57</v>
      </c>
      <c r="H5866" s="7">
        <v>10807224.279999999</v>
      </c>
      <c r="I5866" s="7">
        <v>0</v>
      </c>
      <c r="J5866" s="13">
        <v>557087768.65999997</v>
      </c>
      <c r="K5866" s="13">
        <v>684379104.63999999</v>
      </c>
      <c r="L5866" s="7">
        <f t="shared" si="91"/>
        <v>1253012504.1500001</v>
      </c>
    </row>
    <row r="5867" spans="1:12" s="5" customFormat="1" x14ac:dyDescent="0.25">
      <c r="A5867" s="10" t="s">
        <v>2239</v>
      </c>
      <c r="B5867" s="10" t="s">
        <v>1280</v>
      </c>
      <c r="C5867" s="10" t="s">
        <v>1281</v>
      </c>
      <c r="D5867" s="10" t="s">
        <v>28</v>
      </c>
      <c r="E5867" s="10" t="s">
        <v>29</v>
      </c>
      <c r="F5867" s="13">
        <v>0</v>
      </c>
      <c r="G5867" s="13">
        <v>497996.32</v>
      </c>
      <c r="H5867" s="7">
        <v>1523324.11</v>
      </c>
      <c r="I5867" s="7">
        <v>0</v>
      </c>
      <c r="J5867" s="13">
        <v>42460293.479999997</v>
      </c>
      <c r="K5867" s="13">
        <v>59843171.259999998</v>
      </c>
      <c r="L5867" s="7">
        <f t="shared" si="91"/>
        <v>104324785.16999999</v>
      </c>
    </row>
    <row r="5868" spans="1:12" s="5" customFormat="1" x14ac:dyDescent="0.25">
      <c r="A5868" s="10" t="s">
        <v>2239</v>
      </c>
      <c r="B5868" s="10" t="s">
        <v>1280</v>
      </c>
      <c r="C5868" s="10" t="s">
        <v>1281</v>
      </c>
      <c r="D5868" s="10" t="s">
        <v>32</v>
      </c>
      <c r="E5868" s="10" t="s">
        <v>33</v>
      </c>
      <c r="F5868" s="13">
        <v>0</v>
      </c>
      <c r="G5868" s="13">
        <v>9541797.1300000008</v>
      </c>
      <c r="H5868" s="7">
        <v>29187463.579999998</v>
      </c>
      <c r="I5868" s="7">
        <v>0</v>
      </c>
      <c r="J5868" s="13">
        <v>813555214.08000004</v>
      </c>
      <c r="K5868" s="13">
        <v>1146617698.8399999</v>
      </c>
      <c r="L5868" s="7">
        <f t="shared" si="91"/>
        <v>1998902173.6300001</v>
      </c>
    </row>
    <row r="5869" spans="1:12" s="5" customFormat="1" x14ac:dyDescent="0.25">
      <c r="A5869" s="10" t="s">
        <v>2239</v>
      </c>
      <c r="B5869" s="10" t="s">
        <v>1280</v>
      </c>
      <c r="C5869" s="10" t="s">
        <v>1281</v>
      </c>
      <c r="D5869" s="10" t="s">
        <v>34</v>
      </c>
      <c r="E5869" s="10" t="s">
        <v>35</v>
      </c>
      <c r="F5869" s="13">
        <v>0</v>
      </c>
      <c r="G5869" s="13">
        <v>374096.55</v>
      </c>
      <c r="H5869" s="7">
        <v>1144326.31</v>
      </c>
      <c r="I5869" s="7">
        <v>0</v>
      </c>
      <c r="J5869" s="13">
        <v>31896318.440000001</v>
      </c>
      <c r="K5869" s="13">
        <v>44954395.979999997</v>
      </c>
      <c r="L5869" s="7">
        <f t="shared" si="91"/>
        <v>78369137.280000001</v>
      </c>
    </row>
    <row r="5870" spans="1:12" s="5" customFormat="1" x14ac:dyDescent="0.25">
      <c r="A5870" s="10" t="s">
        <v>2240</v>
      </c>
      <c r="B5870" s="10" t="s">
        <v>1280</v>
      </c>
      <c r="C5870" s="10" t="s">
        <v>370</v>
      </c>
      <c r="D5870" s="10" t="s">
        <v>214</v>
      </c>
      <c r="E5870" s="10" t="s">
        <v>215</v>
      </c>
      <c r="F5870" s="13">
        <v>0</v>
      </c>
      <c r="G5870" s="13">
        <v>20816.3</v>
      </c>
      <c r="H5870" s="7">
        <v>521.29999999999995</v>
      </c>
      <c r="I5870" s="7">
        <v>0</v>
      </c>
      <c r="J5870" s="13">
        <v>24963.360000000001</v>
      </c>
      <c r="K5870" s="13">
        <v>16652.54</v>
      </c>
      <c r="L5870" s="7">
        <f t="shared" si="91"/>
        <v>62953.5</v>
      </c>
    </row>
    <row r="5871" spans="1:12" s="5" customFormat="1" x14ac:dyDescent="0.25">
      <c r="A5871" s="10" t="s">
        <v>2240</v>
      </c>
      <c r="B5871" s="10" t="s">
        <v>1280</v>
      </c>
      <c r="C5871" s="10" t="s">
        <v>370</v>
      </c>
      <c r="D5871" s="10" t="s">
        <v>28</v>
      </c>
      <c r="E5871" s="10" t="s">
        <v>29</v>
      </c>
      <c r="F5871" s="13">
        <v>0</v>
      </c>
      <c r="G5871" s="13">
        <v>2966506.16</v>
      </c>
      <c r="H5871" s="7">
        <v>74289.53</v>
      </c>
      <c r="I5871" s="7">
        <v>0</v>
      </c>
      <c r="J5871" s="13">
        <v>3557498.79</v>
      </c>
      <c r="K5871" s="13">
        <v>2373133.9500000002</v>
      </c>
      <c r="L5871" s="7">
        <f t="shared" si="91"/>
        <v>8971428.4299999997</v>
      </c>
    </row>
    <row r="5872" spans="1:12" s="5" customFormat="1" x14ac:dyDescent="0.25">
      <c r="A5872" s="10" t="s">
        <v>2240</v>
      </c>
      <c r="B5872" s="10" t="s">
        <v>1280</v>
      </c>
      <c r="C5872" s="10" t="s">
        <v>370</v>
      </c>
      <c r="D5872" s="10" t="s">
        <v>32</v>
      </c>
      <c r="E5872" s="10" t="s">
        <v>33</v>
      </c>
      <c r="F5872" s="13">
        <v>0</v>
      </c>
      <c r="G5872" s="13">
        <v>114129753.54000001</v>
      </c>
      <c r="H5872" s="7">
        <v>2858125.17</v>
      </c>
      <c r="I5872" s="7">
        <v>0</v>
      </c>
      <c r="J5872" s="13">
        <v>136866885.84999999</v>
      </c>
      <c r="K5872" s="13">
        <v>91301072.200000003</v>
      </c>
      <c r="L5872" s="7">
        <f t="shared" si="91"/>
        <v>345155836.75999999</v>
      </c>
    </row>
    <row r="5873" spans="1:12" s="5" customFormat="1" x14ac:dyDescent="0.25">
      <c r="A5873" s="10" t="s">
        <v>2241</v>
      </c>
      <c r="B5873" s="10" t="s">
        <v>1280</v>
      </c>
      <c r="C5873" s="10" t="s">
        <v>1282</v>
      </c>
      <c r="D5873" s="10" t="s">
        <v>28</v>
      </c>
      <c r="E5873" s="10" t="s">
        <v>29</v>
      </c>
      <c r="F5873" s="13">
        <v>0</v>
      </c>
      <c r="G5873" s="13">
        <v>0</v>
      </c>
      <c r="H5873" s="7">
        <v>99621.99</v>
      </c>
      <c r="I5873" s="7">
        <v>0</v>
      </c>
      <c r="J5873" s="13">
        <v>5849463.96</v>
      </c>
      <c r="K5873" s="13">
        <v>8248656.4299999997</v>
      </c>
      <c r="L5873" s="7">
        <f t="shared" si="91"/>
        <v>14197742.379999999</v>
      </c>
    </row>
    <row r="5874" spans="1:12" s="5" customFormat="1" x14ac:dyDescent="0.25">
      <c r="A5874" s="10" t="s">
        <v>2241</v>
      </c>
      <c r="B5874" s="10" t="s">
        <v>1280</v>
      </c>
      <c r="C5874" s="10" t="s">
        <v>1282</v>
      </c>
      <c r="D5874" s="10" t="s">
        <v>32</v>
      </c>
      <c r="E5874" s="10" t="s">
        <v>33</v>
      </c>
      <c r="F5874" s="13">
        <v>0</v>
      </c>
      <c r="G5874" s="13">
        <v>0</v>
      </c>
      <c r="H5874" s="7">
        <v>4245989.24</v>
      </c>
      <c r="I5874" s="7">
        <v>0</v>
      </c>
      <c r="J5874" s="13">
        <v>249310018.94999999</v>
      </c>
      <c r="K5874" s="13">
        <v>351566007.45999998</v>
      </c>
      <c r="L5874" s="7">
        <f t="shared" si="91"/>
        <v>605122015.64999998</v>
      </c>
    </row>
    <row r="5875" spans="1:12" s="5" customFormat="1" x14ac:dyDescent="0.25">
      <c r="A5875" s="10" t="s">
        <v>2241</v>
      </c>
      <c r="B5875" s="10" t="s">
        <v>1280</v>
      </c>
      <c r="C5875" s="10" t="s">
        <v>1282</v>
      </c>
      <c r="D5875" s="10" t="s">
        <v>34</v>
      </c>
      <c r="E5875" s="10" t="s">
        <v>35</v>
      </c>
      <c r="F5875" s="13">
        <v>0</v>
      </c>
      <c r="G5875" s="13">
        <v>0</v>
      </c>
      <c r="H5875" s="7">
        <v>31161.77</v>
      </c>
      <c r="I5875" s="7">
        <v>0</v>
      </c>
      <c r="J5875" s="13">
        <v>1829713.09</v>
      </c>
      <c r="K5875" s="13">
        <v>2580180.7999999998</v>
      </c>
      <c r="L5875" s="7">
        <f t="shared" si="91"/>
        <v>4441055.66</v>
      </c>
    </row>
    <row r="5876" spans="1:12" s="5" customFormat="1" x14ac:dyDescent="0.25">
      <c r="A5876" s="10" t="s">
        <v>2242</v>
      </c>
      <c r="B5876" s="10" t="s">
        <v>1280</v>
      </c>
      <c r="C5876" s="10" t="s">
        <v>464</v>
      </c>
      <c r="D5876" s="10" t="s">
        <v>28</v>
      </c>
      <c r="E5876" s="10" t="s">
        <v>29</v>
      </c>
      <c r="F5876" s="13">
        <v>0</v>
      </c>
      <c r="G5876" s="13">
        <v>1318390.46</v>
      </c>
      <c r="H5876" s="7">
        <v>34939.4</v>
      </c>
      <c r="I5876" s="7">
        <v>0</v>
      </c>
      <c r="J5876" s="13">
        <v>1602890.27</v>
      </c>
      <c r="K5876" s="13">
        <v>1045835.53</v>
      </c>
      <c r="L5876" s="7">
        <f t="shared" si="91"/>
        <v>4002055.66</v>
      </c>
    </row>
    <row r="5877" spans="1:12" s="5" customFormat="1" x14ac:dyDescent="0.25">
      <c r="A5877" s="10" t="s">
        <v>2242</v>
      </c>
      <c r="B5877" s="10" t="s">
        <v>1280</v>
      </c>
      <c r="C5877" s="10" t="s">
        <v>464</v>
      </c>
      <c r="D5877" s="10" t="s">
        <v>32</v>
      </c>
      <c r="E5877" s="10" t="s">
        <v>33</v>
      </c>
      <c r="F5877" s="13">
        <v>0</v>
      </c>
      <c r="G5877" s="13">
        <v>87073585.540000007</v>
      </c>
      <c r="H5877" s="7">
        <v>2307585.6</v>
      </c>
      <c r="I5877" s="7">
        <v>0</v>
      </c>
      <c r="J5877" s="13">
        <v>105863480.73</v>
      </c>
      <c r="K5877" s="13">
        <v>69072593.829999998</v>
      </c>
      <c r="L5877" s="7">
        <f t="shared" si="91"/>
        <v>264317245.69999999</v>
      </c>
    </row>
    <row r="5878" spans="1:12" s="5" customFormat="1" x14ac:dyDescent="0.25">
      <c r="A5878" s="10" t="s">
        <v>2243</v>
      </c>
      <c r="B5878" s="10" t="s">
        <v>1283</v>
      </c>
      <c r="C5878" s="10" t="s">
        <v>1284</v>
      </c>
      <c r="D5878" s="10" t="s">
        <v>32</v>
      </c>
      <c r="E5878" s="10" t="s">
        <v>33</v>
      </c>
      <c r="F5878" s="13">
        <v>0</v>
      </c>
      <c r="G5878" s="13">
        <v>76338113.269999996</v>
      </c>
      <c r="H5878" s="7">
        <v>0</v>
      </c>
      <c r="I5878" s="7">
        <v>0</v>
      </c>
      <c r="J5878" s="13">
        <v>113709126</v>
      </c>
      <c r="K5878" s="13">
        <v>50102931.189999998</v>
      </c>
      <c r="L5878" s="7">
        <f t="shared" si="91"/>
        <v>240150170.45999998</v>
      </c>
    </row>
    <row r="5879" spans="1:12" s="5" customFormat="1" x14ac:dyDescent="0.25">
      <c r="A5879" s="10" t="s">
        <v>2244</v>
      </c>
      <c r="B5879" s="10" t="s">
        <v>1283</v>
      </c>
      <c r="C5879" s="10" t="s">
        <v>1285</v>
      </c>
      <c r="D5879" s="10" t="s">
        <v>543</v>
      </c>
      <c r="E5879" s="10" t="s">
        <v>544</v>
      </c>
      <c r="F5879" s="13">
        <v>0</v>
      </c>
      <c r="G5879" s="13">
        <v>14095050.369999999</v>
      </c>
      <c r="H5879" s="7">
        <v>3208379.73</v>
      </c>
      <c r="I5879" s="7">
        <v>0</v>
      </c>
      <c r="J5879" s="13">
        <v>195486598.30000001</v>
      </c>
      <c r="K5879" s="13">
        <v>260465953.09</v>
      </c>
      <c r="L5879" s="7">
        <f t="shared" si="91"/>
        <v>473255981.49000001</v>
      </c>
    </row>
    <row r="5880" spans="1:12" s="5" customFormat="1" x14ac:dyDescent="0.25">
      <c r="A5880" s="10" t="s">
        <v>2244</v>
      </c>
      <c r="B5880" s="10" t="s">
        <v>1283</v>
      </c>
      <c r="C5880" s="10" t="s">
        <v>1285</v>
      </c>
      <c r="D5880" s="10" t="s">
        <v>28</v>
      </c>
      <c r="E5880" s="10" t="s">
        <v>29</v>
      </c>
      <c r="F5880" s="13">
        <v>0</v>
      </c>
      <c r="G5880" s="13">
        <v>476248.14</v>
      </c>
      <c r="H5880" s="7">
        <v>108405.78</v>
      </c>
      <c r="I5880" s="7">
        <v>0</v>
      </c>
      <c r="J5880" s="13">
        <v>6605164.7599999998</v>
      </c>
      <c r="K5880" s="13">
        <v>8800708.3300000001</v>
      </c>
      <c r="L5880" s="7">
        <f t="shared" si="91"/>
        <v>15990527.01</v>
      </c>
    </row>
    <row r="5881" spans="1:12" s="5" customFormat="1" x14ac:dyDescent="0.25">
      <c r="A5881" s="10" t="s">
        <v>2244</v>
      </c>
      <c r="B5881" s="10" t="s">
        <v>1283</v>
      </c>
      <c r="C5881" s="10" t="s">
        <v>1285</v>
      </c>
      <c r="D5881" s="10" t="s">
        <v>32</v>
      </c>
      <c r="E5881" s="10" t="s">
        <v>33</v>
      </c>
      <c r="F5881" s="13">
        <v>0</v>
      </c>
      <c r="G5881" s="13">
        <v>18229307.149999999</v>
      </c>
      <c r="H5881" s="7">
        <v>4149438.14</v>
      </c>
      <c r="I5881" s="7">
        <v>0</v>
      </c>
      <c r="J5881" s="13">
        <v>252825293.28</v>
      </c>
      <c r="K5881" s="13">
        <v>336863915.73000002</v>
      </c>
      <c r="L5881" s="7">
        <f t="shared" si="91"/>
        <v>612067954.29999995</v>
      </c>
    </row>
    <row r="5882" spans="1:12" s="5" customFormat="1" x14ac:dyDescent="0.25">
      <c r="A5882" s="10" t="s">
        <v>2244</v>
      </c>
      <c r="B5882" s="10" t="s">
        <v>1283</v>
      </c>
      <c r="C5882" s="10" t="s">
        <v>1285</v>
      </c>
      <c r="D5882" s="10" t="s">
        <v>34</v>
      </c>
      <c r="E5882" s="10" t="s">
        <v>35</v>
      </c>
      <c r="F5882" s="13">
        <v>0</v>
      </c>
      <c r="G5882" s="13">
        <v>114466.34</v>
      </c>
      <c r="H5882" s="7">
        <v>26055.35</v>
      </c>
      <c r="I5882" s="7">
        <v>0</v>
      </c>
      <c r="J5882" s="13">
        <v>1587552.66</v>
      </c>
      <c r="K5882" s="13">
        <v>2115251.9900000002</v>
      </c>
      <c r="L5882" s="7">
        <f t="shared" si="91"/>
        <v>3843326.34</v>
      </c>
    </row>
    <row r="5883" spans="1:12" s="5" customFormat="1" x14ac:dyDescent="0.25">
      <c r="A5883" s="10" t="s">
        <v>2245</v>
      </c>
      <c r="B5883" s="10" t="s">
        <v>1283</v>
      </c>
      <c r="C5883" s="10" t="s">
        <v>1286</v>
      </c>
      <c r="D5883" s="10" t="s">
        <v>28</v>
      </c>
      <c r="E5883" s="10" t="s">
        <v>29</v>
      </c>
      <c r="F5883" s="13">
        <v>0</v>
      </c>
      <c r="G5883" s="13">
        <v>0</v>
      </c>
      <c r="H5883" s="7">
        <v>9084.98</v>
      </c>
      <c r="I5883" s="7">
        <v>0</v>
      </c>
      <c r="J5883" s="13">
        <v>439069.99</v>
      </c>
      <c r="K5883" s="13">
        <v>460272.03</v>
      </c>
      <c r="L5883" s="7">
        <f t="shared" si="91"/>
        <v>908427</v>
      </c>
    </row>
    <row r="5884" spans="1:12" s="5" customFormat="1" x14ac:dyDescent="0.25">
      <c r="A5884" s="10" t="s">
        <v>2245</v>
      </c>
      <c r="B5884" s="10" t="s">
        <v>1283</v>
      </c>
      <c r="C5884" s="10" t="s">
        <v>1286</v>
      </c>
      <c r="D5884" s="10" t="s">
        <v>32</v>
      </c>
      <c r="E5884" s="10" t="s">
        <v>33</v>
      </c>
      <c r="F5884" s="13">
        <v>0</v>
      </c>
      <c r="G5884" s="13">
        <v>0</v>
      </c>
      <c r="H5884" s="7">
        <v>1216736.02</v>
      </c>
      <c r="I5884" s="7">
        <v>0</v>
      </c>
      <c r="J5884" s="13">
        <v>58803916.009999998</v>
      </c>
      <c r="K5884" s="13">
        <v>61643469.420000002</v>
      </c>
      <c r="L5884" s="7">
        <f t="shared" si="91"/>
        <v>121664121.45</v>
      </c>
    </row>
    <row r="5885" spans="1:12" s="5" customFormat="1" x14ac:dyDescent="0.25">
      <c r="A5885" s="10" t="s">
        <v>2246</v>
      </c>
      <c r="B5885" s="10" t="s">
        <v>1283</v>
      </c>
      <c r="C5885" s="10" t="s">
        <v>1287</v>
      </c>
      <c r="D5885" s="10" t="s">
        <v>28</v>
      </c>
      <c r="E5885" s="10" t="s">
        <v>29</v>
      </c>
      <c r="F5885" s="13">
        <v>0</v>
      </c>
      <c r="G5885" s="13">
        <v>0</v>
      </c>
      <c r="H5885" s="7">
        <v>16606.150000000001</v>
      </c>
      <c r="I5885" s="7">
        <v>0</v>
      </c>
      <c r="J5885" s="13">
        <v>643100.32999999996</v>
      </c>
      <c r="K5885" s="13">
        <v>636732.72</v>
      </c>
      <c r="L5885" s="7">
        <f t="shared" si="91"/>
        <v>1296439.2</v>
      </c>
    </row>
    <row r="5886" spans="1:12" s="5" customFormat="1" x14ac:dyDescent="0.25">
      <c r="A5886" s="10" t="s">
        <v>2246</v>
      </c>
      <c r="B5886" s="10" t="s">
        <v>1283</v>
      </c>
      <c r="C5886" s="10" t="s">
        <v>1287</v>
      </c>
      <c r="D5886" s="10" t="s">
        <v>32</v>
      </c>
      <c r="E5886" s="10" t="s">
        <v>33</v>
      </c>
      <c r="F5886" s="13">
        <v>0</v>
      </c>
      <c r="G5886" s="13">
        <v>0</v>
      </c>
      <c r="H5886" s="7">
        <v>767206.85</v>
      </c>
      <c r="I5886" s="7">
        <v>0</v>
      </c>
      <c r="J5886" s="13">
        <v>29711347.670000002</v>
      </c>
      <c r="K5886" s="13">
        <v>29417163.600000001</v>
      </c>
      <c r="L5886" s="7">
        <f t="shared" si="91"/>
        <v>59895718.120000005</v>
      </c>
    </row>
    <row r="5887" spans="1:12" s="5" customFormat="1" x14ac:dyDescent="0.25">
      <c r="A5887" s="10" t="s">
        <v>2247</v>
      </c>
      <c r="B5887" s="10" t="s">
        <v>1288</v>
      </c>
      <c r="C5887" s="10" t="s">
        <v>1289</v>
      </c>
      <c r="D5887" s="10" t="s">
        <v>22</v>
      </c>
      <c r="E5887" s="10" t="s">
        <v>23</v>
      </c>
      <c r="F5887" s="13">
        <v>0</v>
      </c>
      <c r="G5887" s="13">
        <v>2952.39</v>
      </c>
      <c r="H5887" s="7">
        <v>993.36</v>
      </c>
      <c r="I5887" s="7">
        <v>0</v>
      </c>
      <c r="J5887" s="13">
        <v>44781.29</v>
      </c>
      <c r="K5887" s="13">
        <v>62490.81</v>
      </c>
      <c r="L5887" s="7">
        <f t="shared" si="91"/>
        <v>111217.85</v>
      </c>
    </row>
    <row r="5888" spans="1:12" s="5" customFormat="1" x14ac:dyDescent="0.25">
      <c r="A5888" s="10" t="s">
        <v>2247</v>
      </c>
      <c r="B5888" s="10" t="s">
        <v>1288</v>
      </c>
      <c r="C5888" s="10" t="s">
        <v>1289</v>
      </c>
      <c r="D5888" s="10" t="s">
        <v>28</v>
      </c>
      <c r="E5888" s="10" t="s">
        <v>29</v>
      </c>
      <c r="F5888" s="13">
        <v>0</v>
      </c>
      <c r="G5888" s="13">
        <v>803474.57</v>
      </c>
      <c r="H5888" s="7">
        <v>270337.12</v>
      </c>
      <c r="I5888" s="7">
        <v>0</v>
      </c>
      <c r="J5888" s="13">
        <v>12186954.1</v>
      </c>
      <c r="K5888" s="13">
        <v>17006491.649999999</v>
      </c>
      <c r="L5888" s="7">
        <f t="shared" si="91"/>
        <v>30267257.439999998</v>
      </c>
    </row>
    <row r="5889" spans="1:13" s="5" customFormat="1" x14ac:dyDescent="0.25">
      <c r="A5889" s="10" t="s">
        <v>2247</v>
      </c>
      <c r="B5889" s="10" t="s">
        <v>1288</v>
      </c>
      <c r="C5889" s="10" t="s">
        <v>1289</v>
      </c>
      <c r="D5889" s="10" t="s">
        <v>32</v>
      </c>
      <c r="E5889" s="10" t="s">
        <v>33</v>
      </c>
      <c r="F5889" s="13">
        <v>0</v>
      </c>
      <c r="G5889" s="13">
        <v>23065157.039999999</v>
      </c>
      <c r="H5889" s="7">
        <v>7760504.5199999996</v>
      </c>
      <c r="I5889" s="7">
        <v>0</v>
      </c>
      <c r="J5889" s="13">
        <v>349848046.61000001</v>
      </c>
      <c r="K5889" s="13">
        <v>488201386.19999999</v>
      </c>
      <c r="L5889" s="7">
        <f t="shared" si="91"/>
        <v>868875094.37</v>
      </c>
    </row>
    <row r="5890" spans="1:13" s="5" customFormat="1" x14ac:dyDescent="0.25">
      <c r="A5890" s="10" t="s">
        <v>2248</v>
      </c>
      <c r="B5890" s="10" t="s">
        <v>1288</v>
      </c>
      <c r="C5890" s="10" t="s">
        <v>1290</v>
      </c>
      <c r="D5890" s="10" t="s">
        <v>22</v>
      </c>
      <c r="E5890" s="10" t="s">
        <v>23</v>
      </c>
      <c r="F5890" s="13">
        <v>0</v>
      </c>
      <c r="G5890" s="13">
        <v>76.459999999999994</v>
      </c>
      <c r="H5890" s="7">
        <v>128.16999999999999</v>
      </c>
      <c r="I5890" s="7">
        <v>0</v>
      </c>
      <c r="J5890" s="13">
        <v>6263.49</v>
      </c>
      <c r="K5890" s="13">
        <v>8221.0300000000007</v>
      </c>
      <c r="L5890" s="7">
        <f t="shared" si="91"/>
        <v>14689.150000000001</v>
      </c>
    </row>
    <row r="5891" spans="1:13" s="5" customFormat="1" x14ac:dyDescent="0.25">
      <c r="A5891" s="10" t="s">
        <v>2248</v>
      </c>
      <c r="B5891" s="10" t="s">
        <v>1288</v>
      </c>
      <c r="C5891" s="10" t="s">
        <v>1290</v>
      </c>
      <c r="D5891" s="10" t="s">
        <v>28</v>
      </c>
      <c r="E5891" s="10" t="s">
        <v>29</v>
      </c>
      <c r="F5891" s="13">
        <v>0</v>
      </c>
      <c r="G5891" s="13">
        <v>63393.62</v>
      </c>
      <c r="H5891" s="7">
        <v>106268.7</v>
      </c>
      <c r="I5891" s="7">
        <v>0</v>
      </c>
      <c r="J5891" s="13">
        <v>5193287.8099999996</v>
      </c>
      <c r="K5891" s="13">
        <v>6816367.3700000001</v>
      </c>
      <c r="L5891" s="7">
        <f t="shared" si="91"/>
        <v>12179317.5</v>
      </c>
    </row>
    <row r="5892" spans="1:13" s="5" customFormat="1" x14ac:dyDescent="0.25">
      <c r="A5892" s="10" t="s">
        <v>2248</v>
      </c>
      <c r="B5892" s="10" t="s">
        <v>1288</v>
      </c>
      <c r="C5892" s="10" t="s">
        <v>1290</v>
      </c>
      <c r="D5892" s="10" t="s">
        <v>32</v>
      </c>
      <c r="E5892" s="10" t="s">
        <v>33</v>
      </c>
      <c r="F5892" s="13">
        <v>0</v>
      </c>
      <c r="G5892" s="13">
        <v>2286213.92</v>
      </c>
      <c r="H5892" s="7">
        <v>3832451.13</v>
      </c>
      <c r="I5892" s="7">
        <v>0</v>
      </c>
      <c r="J5892" s="13">
        <v>187289602.69999999</v>
      </c>
      <c r="K5892" s="13">
        <v>245823991.47999999</v>
      </c>
      <c r="L5892" s="7">
        <f t="shared" si="91"/>
        <v>439232259.23000002</v>
      </c>
    </row>
    <row r="5893" spans="1:13" s="5" customFormat="1" x14ac:dyDescent="0.25">
      <c r="A5893" s="10" t="s">
        <v>2249</v>
      </c>
      <c r="B5893" s="10" t="s">
        <v>1288</v>
      </c>
      <c r="C5893" s="10" t="s">
        <v>1291</v>
      </c>
      <c r="D5893" s="10" t="s">
        <v>28</v>
      </c>
      <c r="E5893" s="10" t="s">
        <v>29</v>
      </c>
      <c r="F5893" s="13">
        <v>0</v>
      </c>
      <c r="G5893" s="13">
        <v>1082035.97</v>
      </c>
      <c r="H5893" s="7">
        <v>47731.59</v>
      </c>
      <c r="I5893" s="7">
        <v>0</v>
      </c>
      <c r="J5893" s="13">
        <v>2917504.4</v>
      </c>
      <c r="K5893" s="13">
        <v>2622653.4</v>
      </c>
      <c r="L5893" s="7">
        <f t="shared" si="91"/>
        <v>6669925.3599999994</v>
      </c>
    </row>
    <row r="5894" spans="1:13" s="5" customFormat="1" x14ac:dyDescent="0.25">
      <c r="A5894" s="10" t="s">
        <v>2249</v>
      </c>
      <c r="B5894" s="10" t="s">
        <v>1288</v>
      </c>
      <c r="C5894" s="10" t="s">
        <v>1291</v>
      </c>
      <c r="D5894" s="10" t="s">
        <v>32</v>
      </c>
      <c r="E5894" s="10" t="s">
        <v>33</v>
      </c>
      <c r="F5894" s="13">
        <v>0</v>
      </c>
      <c r="G5894" s="13">
        <v>20889839.030000001</v>
      </c>
      <c r="H5894" s="7">
        <v>921508.41</v>
      </c>
      <c r="I5894" s="7">
        <v>0</v>
      </c>
      <c r="J5894" s="13">
        <v>56325481.600000001</v>
      </c>
      <c r="K5894" s="13">
        <v>50633073.770000003</v>
      </c>
      <c r="L5894" s="7">
        <f t="shared" si="91"/>
        <v>128769902.81</v>
      </c>
    </row>
    <row r="5895" spans="1:13" s="5" customFormat="1" x14ac:dyDescent="0.25">
      <c r="A5895" s="10" t="s">
        <v>2250</v>
      </c>
      <c r="B5895" s="10" t="s">
        <v>1288</v>
      </c>
      <c r="C5895" s="10" t="s">
        <v>1292</v>
      </c>
      <c r="D5895" s="10" t="s">
        <v>413</v>
      </c>
      <c r="E5895" s="10" t="s">
        <v>414</v>
      </c>
      <c r="F5895" s="13">
        <v>0</v>
      </c>
      <c r="G5895" s="13">
        <v>273.05</v>
      </c>
      <c r="H5895" s="7">
        <v>316.32</v>
      </c>
      <c r="I5895" s="7">
        <v>0</v>
      </c>
      <c r="J5895" s="13">
        <v>18438.810000000001</v>
      </c>
      <c r="K5895" s="13">
        <v>23670.52</v>
      </c>
      <c r="L5895" s="7">
        <f t="shared" si="91"/>
        <v>42698.7</v>
      </c>
    </row>
    <row r="5896" spans="1:13" s="5" customFormat="1" x14ac:dyDescent="0.25">
      <c r="A5896" s="10" t="s">
        <v>2250</v>
      </c>
      <c r="B5896" s="10" t="s">
        <v>1288</v>
      </c>
      <c r="C5896" s="10" t="s">
        <v>1292</v>
      </c>
      <c r="D5896" s="10" t="s">
        <v>543</v>
      </c>
      <c r="E5896" s="10" t="s">
        <v>544</v>
      </c>
      <c r="F5896" s="13">
        <v>0</v>
      </c>
      <c r="G5896" s="13">
        <v>16798475.399999999</v>
      </c>
      <c r="H5896" s="7">
        <v>19460606.170000002</v>
      </c>
      <c r="I5896" s="7">
        <v>0</v>
      </c>
      <c r="J5896" s="13">
        <v>1134382339.0699999</v>
      </c>
      <c r="K5896" s="13">
        <v>1456245038.21</v>
      </c>
      <c r="L5896" s="7">
        <f t="shared" si="91"/>
        <v>2626886458.8499999</v>
      </c>
    </row>
    <row r="5897" spans="1:13" s="5" customFormat="1" x14ac:dyDescent="0.25">
      <c r="A5897" s="10" t="s">
        <v>2250</v>
      </c>
      <c r="B5897" s="10" t="s">
        <v>1288</v>
      </c>
      <c r="C5897" s="10" t="s">
        <v>1292</v>
      </c>
      <c r="D5897" s="10" t="s">
        <v>28</v>
      </c>
      <c r="E5897" s="10" t="s">
        <v>29</v>
      </c>
      <c r="F5897" s="13">
        <v>0</v>
      </c>
      <c r="G5897" s="13">
        <v>14765.55</v>
      </c>
      <c r="H5897" s="7">
        <v>17105.509999999998</v>
      </c>
      <c r="I5897" s="7">
        <v>0</v>
      </c>
      <c r="J5897" s="13">
        <v>997101.12</v>
      </c>
      <c r="K5897" s="13">
        <v>1280012.49</v>
      </c>
      <c r="L5897" s="7">
        <f t="shared" ref="L5897" si="92">SUM(F5897:K5897)</f>
        <v>2308984.67</v>
      </c>
    </row>
    <row r="5898" spans="1:13" s="6" customFormat="1" x14ac:dyDescent="0.25">
      <c r="A5898" s="18" t="s">
        <v>8</v>
      </c>
      <c r="B5898" s="19"/>
      <c r="C5898" s="19"/>
      <c r="D5898" s="19"/>
      <c r="E5898" s="20"/>
      <c r="F5898" s="21">
        <f>SUM(F8:F5897)</f>
        <v>1639834141</v>
      </c>
      <c r="G5898" s="21">
        <f>SUM(G8:G5897)</f>
        <v>92857598350.029831</v>
      </c>
      <c r="H5898" s="21">
        <v>27062598725.000008</v>
      </c>
      <c r="I5898" s="21">
        <v>361982832.69</v>
      </c>
      <c r="J5898" s="21">
        <f>SUM(J8:J5897)</f>
        <v>559321542674.00134</v>
      </c>
      <c r="K5898" s="21">
        <f>SUM(K8:K5897)</f>
        <v>769970688583.24744</v>
      </c>
      <c r="L5898" s="21">
        <f>SUM(L8:L5897)</f>
        <v>1451214245305.9656</v>
      </c>
      <c r="M5898" s="5"/>
    </row>
    <row r="5899" spans="1:13" s="8" customFormat="1" ht="45.75" customHeight="1" x14ac:dyDescent="0.25">
      <c r="A5899" s="16" t="s">
        <v>2258</v>
      </c>
      <c r="B5899" s="16"/>
      <c r="C5899" s="16"/>
      <c r="D5899" s="16"/>
      <c r="E5899" s="16"/>
      <c r="F5899" s="16"/>
      <c r="G5899" s="16"/>
      <c r="H5899" s="16"/>
      <c r="I5899" s="16"/>
      <c r="J5899" s="16"/>
      <c r="K5899" s="16"/>
      <c r="L5899" s="16"/>
    </row>
    <row r="5901" spans="1:13" x14ac:dyDescent="0.25">
      <c r="C5901" s="9"/>
    </row>
  </sheetData>
  <mergeCells count="5">
    <mergeCell ref="A1:K4"/>
    <mergeCell ref="A5:C5"/>
    <mergeCell ref="A5899:L5899"/>
    <mergeCell ref="A6:I6"/>
    <mergeCell ref="A5898:E5898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POR EPS Y FUENTE DE FIN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LIZETH YAMILE BETANCOURT MARIN</cp:lastModifiedBy>
  <cp:lastPrinted>2016-01-21T15:14:44Z</cp:lastPrinted>
  <dcterms:created xsi:type="dcterms:W3CDTF">2015-05-08T14:49:34Z</dcterms:created>
  <dcterms:modified xsi:type="dcterms:W3CDTF">2017-12-07T17:24:19Z</dcterms:modified>
</cp:coreProperties>
</file>